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E:\MEN 2024\FURAG\Evidencias\SYE219 Acciones de Mejora\"/>
    </mc:Choice>
  </mc:AlternateContent>
  <xr:revisionPtr revIDLastSave="0" documentId="13_ncr:1_{159FFEBD-34DA-4372-8016-76E5CB17EF98}" xr6:coauthVersionLast="47" xr6:coauthVersionMax="47" xr10:uidLastSave="{00000000-0000-0000-0000-000000000000}"/>
  <bookViews>
    <workbookView xWindow="-120" yWindow="-120" windowWidth="24240" windowHeight="13140" activeTab="3" xr2:uid="{C2A5A252-295C-4EE6-BC70-247571136393}"/>
  </bookViews>
  <sheets>
    <sheet name="MARZO 31 DE 2023" sheetId="1" r:id="rId1"/>
    <sheet name="JUNIO DE 2023" sheetId="2" r:id="rId2"/>
    <sheet name="SEPT DE 2023" sheetId="3" r:id="rId3"/>
    <sheet name="DIC DE 2023" sheetId="4" r:id="rId4"/>
  </sheets>
  <definedNames>
    <definedName name="_xlnm._FilterDatabase" localSheetId="3" hidden="1">'DIC DE 2023'!$B$4:$AS$384</definedName>
    <definedName name="_xlnm._FilterDatabase" localSheetId="1" hidden="1">'JUNIO DE 2023'!$B$4:$AS$155</definedName>
    <definedName name="_xlnm._FilterDatabase" localSheetId="0" hidden="1">'MARZO 31 DE 2023'!$B$4:$BE$145</definedName>
    <definedName name="_xlnm._FilterDatabase" localSheetId="2" hidden="1">'SEPT DE 2023'!$B$4:$AP$420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382" i="4" l="1"/>
  <c r="AQ382" i="4"/>
  <c r="AN382" i="4"/>
  <c r="AG382" i="4"/>
  <c r="AF382" i="4"/>
  <c r="AP382" i="4" s="1"/>
  <c r="AR382" i="4" s="1"/>
  <c r="AS381" i="4"/>
  <c r="AR381" i="4"/>
  <c r="AQ381" i="4"/>
  <c r="AN381" i="4"/>
  <c r="AG381" i="4"/>
  <c r="AF381" i="4"/>
  <c r="AP381" i="4" s="1"/>
  <c r="AS380" i="4"/>
  <c r="AQ380" i="4"/>
  <c r="AN380" i="4"/>
  <c r="AG380" i="4"/>
  <c r="AF380" i="4"/>
  <c r="AP380" i="4" s="1"/>
  <c r="AR380" i="4" s="1"/>
  <c r="AS379" i="4"/>
  <c r="AQ379" i="4"/>
  <c r="AN379" i="4"/>
  <c r="AG379" i="4"/>
  <c r="AF379" i="4"/>
  <c r="AP379" i="4" s="1"/>
  <c r="AR379" i="4" s="1"/>
  <c r="AS378" i="4"/>
  <c r="AQ378" i="4"/>
  <c r="AN378" i="4"/>
  <c r="AG378" i="4"/>
  <c r="AF378" i="4"/>
  <c r="AP378" i="4" s="1"/>
  <c r="AR378" i="4" s="1"/>
  <c r="AS377" i="4"/>
  <c r="AR377" i="4"/>
  <c r="AQ377" i="4"/>
  <c r="AN377" i="4"/>
  <c r="AG377" i="4"/>
  <c r="AF377" i="4"/>
  <c r="AP377" i="4" s="1"/>
  <c r="AS376" i="4"/>
  <c r="AQ376" i="4"/>
  <c r="AN376" i="4"/>
  <c r="AG376" i="4"/>
  <c r="AF376" i="4"/>
  <c r="AP376" i="4" s="1"/>
  <c r="AR376" i="4" s="1"/>
  <c r="AS375" i="4"/>
  <c r="AQ375" i="4"/>
  <c r="AN375" i="4"/>
  <c r="AG375" i="4"/>
  <c r="AF375" i="4"/>
  <c r="AP375" i="4" s="1"/>
  <c r="AR375" i="4" s="1"/>
  <c r="AS374" i="4"/>
  <c r="AN374" i="4"/>
  <c r="AG374" i="4"/>
  <c r="AF374" i="4"/>
  <c r="AQ374" i="4" s="1"/>
  <c r="AS373" i="4"/>
  <c r="AQ373" i="4"/>
  <c r="AN373" i="4"/>
  <c r="AG373" i="4"/>
  <c r="AF373" i="4"/>
  <c r="AP373" i="4" s="1"/>
  <c r="AR373" i="4" s="1"/>
  <c r="AS372" i="4"/>
  <c r="AN372" i="4"/>
  <c r="AG372" i="4"/>
  <c r="AF372" i="4"/>
  <c r="AQ372" i="4" s="1"/>
  <c r="AS371" i="4"/>
  <c r="AN371" i="4"/>
  <c r="AG371" i="4"/>
  <c r="AF371" i="4"/>
  <c r="AQ371" i="4" s="1"/>
  <c r="AS370" i="4"/>
  <c r="AN370" i="4"/>
  <c r="AG370" i="4"/>
  <c r="AF370" i="4"/>
  <c r="AQ370" i="4" s="1"/>
  <c r="AS369" i="4"/>
  <c r="AN369" i="4"/>
  <c r="AG369" i="4"/>
  <c r="AF369" i="4"/>
  <c r="AQ369" i="4" s="1"/>
  <c r="AS368" i="4"/>
  <c r="AN368" i="4"/>
  <c r="AG368" i="4"/>
  <c r="AF368" i="4"/>
  <c r="AQ368" i="4" s="1"/>
  <c r="AS367" i="4"/>
  <c r="AN367" i="4"/>
  <c r="AG367" i="4"/>
  <c r="AF367" i="4"/>
  <c r="AQ367" i="4" s="1"/>
  <c r="AS366" i="4"/>
  <c r="AN366" i="4"/>
  <c r="AG366" i="4"/>
  <c r="AF366" i="4"/>
  <c r="AQ366" i="4" s="1"/>
  <c r="AS365" i="4"/>
  <c r="AN365" i="4"/>
  <c r="AG365" i="4"/>
  <c r="AF365" i="4"/>
  <c r="AQ365" i="4" s="1"/>
  <c r="AS364" i="4"/>
  <c r="AN364" i="4"/>
  <c r="AG364" i="4"/>
  <c r="AF364" i="4"/>
  <c r="AQ364" i="4" s="1"/>
  <c r="AS363" i="4"/>
  <c r="AN363" i="4"/>
  <c r="AG363" i="4"/>
  <c r="AF363" i="4"/>
  <c r="AQ363" i="4" s="1"/>
  <c r="AS362" i="4"/>
  <c r="AN362" i="4"/>
  <c r="AG362" i="4"/>
  <c r="AF362" i="4"/>
  <c r="AQ362" i="4" s="1"/>
  <c r="AS361" i="4"/>
  <c r="AN361" i="4"/>
  <c r="AG361" i="4"/>
  <c r="AF361" i="4"/>
  <c r="AQ361" i="4" s="1"/>
  <c r="AS360" i="4"/>
  <c r="AN360" i="4"/>
  <c r="AG360" i="4"/>
  <c r="AF360" i="4"/>
  <c r="AQ360" i="4" s="1"/>
  <c r="AS359" i="4"/>
  <c r="AN359" i="4"/>
  <c r="AG359" i="4"/>
  <c r="AF359" i="4"/>
  <c r="AQ359" i="4" s="1"/>
  <c r="AS358" i="4"/>
  <c r="AN358" i="4"/>
  <c r="AG358" i="4"/>
  <c r="AF358" i="4"/>
  <c r="AQ358" i="4" s="1"/>
  <c r="AS357" i="4"/>
  <c r="AN357" i="4"/>
  <c r="AG357" i="4"/>
  <c r="AF357" i="4"/>
  <c r="AQ357" i="4" s="1"/>
  <c r="AS356" i="4"/>
  <c r="AN356" i="4"/>
  <c r="AG356" i="4"/>
  <c r="AF356" i="4"/>
  <c r="AQ356" i="4" s="1"/>
  <c r="AS355" i="4"/>
  <c r="AN355" i="4"/>
  <c r="AG355" i="4"/>
  <c r="AF355" i="4"/>
  <c r="AQ355" i="4" s="1"/>
  <c r="AS354" i="4"/>
  <c r="AN354" i="4"/>
  <c r="AG354" i="4"/>
  <c r="AF354" i="4"/>
  <c r="AQ354" i="4" s="1"/>
  <c r="AS353" i="4"/>
  <c r="AN353" i="4"/>
  <c r="AG353" i="4"/>
  <c r="AF353" i="4"/>
  <c r="AQ353" i="4" s="1"/>
  <c r="AS352" i="4"/>
  <c r="AN352" i="4"/>
  <c r="AG352" i="4"/>
  <c r="AF352" i="4"/>
  <c r="AQ352" i="4" s="1"/>
  <c r="AS351" i="4"/>
  <c r="AN351" i="4"/>
  <c r="AG351" i="4"/>
  <c r="AF351" i="4"/>
  <c r="AQ351" i="4" s="1"/>
  <c r="AS350" i="4"/>
  <c r="AQ350" i="4"/>
  <c r="AN350" i="4"/>
  <c r="AR350" i="4" s="1"/>
  <c r="AG350" i="4"/>
  <c r="AF350" i="4"/>
  <c r="AP350" i="4" s="1"/>
  <c r="AS349" i="4"/>
  <c r="AQ349" i="4"/>
  <c r="AN349" i="4"/>
  <c r="AR349" i="4" s="1"/>
  <c r="AG349" i="4"/>
  <c r="AF349" i="4"/>
  <c r="AP349" i="4" s="1"/>
  <c r="AS348" i="4"/>
  <c r="AR348" i="4"/>
  <c r="AQ348" i="4"/>
  <c r="AN348" i="4"/>
  <c r="AG348" i="4"/>
  <c r="AF348" i="4"/>
  <c r="AP348" i="4" s="1"/>
  <c r="AS347" i="4"/>
  <c r="AR347" i="4"/>
  <c r="AQ347" i="4"/>
  <c r="AN347" i="4"/>
  <c r="AG347" i="4"/>
  <c r="AF347" i="4"/>
  <c r="AP347" i="4" s="1"/>
  <c r="AS346" i="4"/>
  <c r="AQ346" i="4"/>
  <c r="AN346" i="4"/>
  <c r="AR346" i="4" s="1"/>
  <c r="AG346" i="4"/>
  <c r="AF346" i="4"/>
  <c r="AP346" i="4" s="1"/>
  <c r="AS345" i="4"/>
  <c r="AQ345" i="4"/>
  <c r="AN345" i="4"/>
  <c r="AR345" i="4" s="1"/>
  <c r="AG345" i="4"/>
  <c r="AF345" i="4"/>
  <c r="AP345" i="4" s="1"/>
  <c r="AS344" i="4"/>
  <c r="AR344" i="4"/>
  <c r="AQ344" i="4"/>
  <c r="AN344" i="4"/>
  <c r="AG344" i="4"/>
  <c r="AF344" i="4"/>
  <c r="AP344" i="4" s="1"/>
  <c r="AS343" i="4"/>
  <c r="AR343" i="4"/>
  <c r="AQ343" i="4"/>
  <c r="AN343" i="4"/>
  <c r="AG343" i="4"/>
  <c r="AF343" i="4"/>
  <c r="AP343" i="4" s="1"/>
  <c r="AS342" i="4"/>
  <c r="AQ342" i="4"/>
  <c r="AN342" i="4"/>
  <c r="AR342" i="4" s="1"/>
  <c r="AG342" i="4"/>
  <c r="AF342" i="4"/>
  <c r="AP342" i="4" s="1"/>
  <c r="AS341" i="4"/>
  <c r="AN341" i="4"/>
  <c r="AG341" i="4"/>
  <c r="AF341" i="4"/>
  <c r="AS340" i="4"/>
  <c r="AN340" i="4"/>
  <c r="AG340" i="4"/>
  <c r="AF340" i="4"/>
  <c r="AS339" i="4"/>
  <c r="AN339" i="4"/>
  <c r="AG339" i="4"/>
  <c r="AF339" i="4"/>
  <c r="AS338" i="4"/>
  <c r="AN338" i="4"/>
  <c r="AG338" i="4"/>
  <c r="AF338" i="4"/>
  <c r="AS337" i="4"/>
  <c r="AN337" i="4"/>
  <c r="AG337" i="4"/>
  <c r="AF337" i="4"/>
  <c r="AS336" i="4"/>
  <c r="AN336" i="4"/>
  <c r="AG336" i="4"/>
  <c r="AF336" i="4"/>
  <c r="AS335" i="4"/>
  <c r="AN335" i="4"/>
  <c r="AG335" i="4"/>
  <c r="AF335" i="4"/>
  <c r="AS334" i="4"/>
  <c r="AN334" i="4"/>
  <c r="AG334" i="4"/>
  <c r="AF334" i="4"/>
  <c r="AS333" i="4"/>
  <c r="AN333" i="4"/>
  <c r="AG333" i="4"/>
  <c r="AF333" i="4"/>
  <c r="AS332" i="4"/>
  <c r="AN332" i="4"/>
  <c r="AG332" i="4"/>
  <c r="AF332" i="4"/>
  <c r="AS331" i="4"/>
  <c r="AN331" i="4"/>
  <c r="AG331" i="4"/>
  <c r="AF331" i="4"/>
  <c r="AS330" i="4"/>
  <c r="AN330" i="4"/>
  <c r="AG330" i="4"/>
  <c r="AF330" i="4"/>
  <c r="AS329" i="4"/>
  <c r="AN329" i="4"/>
  <c r="AG329" i="4"/>
  <c r="AF329" i="4"/>
  <c r="AS328" i="4"/>
  <c r="AN328" i="4"/>
  <c r="AG328" i="4"/>
  <c r="AF328" i="4"/>
  <c r="AS327" i="4"/>
  <c r="AN327" i="4"/>
  <c r="AG327" i="4"/>
  <c r="AF327" i="4"/>
  <c r="AS326" i="4"/>
  <c r="AN326" i="4"/>
  <c r="AG326" i="4"/>
  <c r="AF326" i="4"/>
  <c r="AS325" i="4"/>
  <c r="AN325" i="4"/>
  <c r="AG325" i="4"/>
  <c r="AF325" i="4"/>
  <c r="AS324" i="4"/>
  <c r="AN324" i="4"/>
  <c r="AG324" i="4"/>
  <c r="AF324" i="4"/>
  <c r="AS323" i="4"/>
  <c r="AN323" i="4"/>
  <c r="AG323" i="4"/>
  <c r="AF323" i="4"/>
  <c r="AS322" i="4"/>
  <c r="AN322" i="4"/>
  <c r="AG322" i="4"/>
  <c r="AF322" i="4"/>
  <c r="AS321" i="4"/>
  <c r="AN321" i="4"/>
  <c r="AG321" i="4"/>
  <c r="AF321" i="4"/>
  <c r="AS320" i="4"/>
  <c r="AN320" i="4"/>
  <c r="AG320" i="4"/>
  <c r="AF320" i="4"/>
  <c r="AS319" i="4"/>
  <c r="AN319" i="4"/>
  <c r="AG319" i="4"/>
  <c r="AF319" i="4"/>
  <c r="AS318" i="4"/>
  <c r="AN318" i="4"/>
  <c r="AG318" i="4"/>
  <c r="AF318" i="4"/>
  <c r="AS317" i="4"/>
  <c r="AN317" i="4"/>
  <c r="AG317" i="4"/>
  <c r="AF317" i="4"/>
  <c r="AS316" i="4"/>
  <c r="AN316" i="4"/>
  <c r="AG316" i="4"/>
  <c r="AF316" i="4"/>
  <c r="AS315" i="4"/>
  <c r="AN315" i="4"/>
  <c r="AG315" i="4"/>
  <c r="AF315" i="4"/>
  <c r="AS314" i="4"/>
  <c r="AN314" i="4"/>
  <c r="AG314" i="4"/>
  <c r="AF314" i="4"/>
  <c r="AS313" i="4"/>
  <c r="AN313" i="4"/>
  <c r="AG313" i="4"/>
  <c r="AF313" i="4"/>
  <c r="AQ313" i="4" s="1"/>
  <c r="AS312" i="4"/>
  <c r="AN312" i="4"/>
  <c r="AG312" i="4"/>
  <c r="AF312" i="4"/>
  <c r="AS311" i="4"/>
  <c r="AN311" i="4"/>
  <c r="AG311" i="4"/>
  <c r="AF311" i="4"/>
  <c r="AS310" i="4"/>
  <c r="AQ310" i="4"/>
  <c r="AN310" i="4"/>
  <c r="AG310" i="4"/>
  <c r="AF310" i="4"/>
  <c r="AS309" i="4"/>
  <c r="AN309" i="4"/>
  <c r="AG309" i="4"/>
  <c r="AF309" i="4"/>
  <c r="AQ309" i="4" s="1"/>
  <c r="AS308" i="4"/>
  <c r="AN308" i="4"/>
  <c r="AG308" i="4"/>
  <c r="AF308" i="4"/>
  <c r="AS307" i="4"/>
  <c r="AN307" i="4"/>
  <c r="AG307" i="4"/>
  <c r="AF307" i="4"/>
  <c r="AS306" i="4"/>
  <c r="AQ306" i="4"/>
  <c r="AN306" i="4"/>
  <c r="AG306" i="4"/>
  <c r="AF306" i="4"/>
  <c r="AS305" i="4"/>
  <c r="AN305" i="4"/>
  <c r="AG305" i="4"/>
  <c r="AF305" i="4"/>
  <c r="AQ305" i="4" s="1"/>
  <c r="AS304" i="4"/>
  <c r="AN304" i="4"/>
  <c r="AG304" i="4"/>
  <c r="AF304" i="4"/>
  <c r="AS303" i="4"/>
  <c r="AN303" i="4"/>
  <c r="AG303" i="4"/>
  <c r="AF303" i="4"/>
  <c r="AS302" i="4"/>
  <c r="AQ302" i="4"/>
  <c r="AN302" i="4"/>
  <c r="AG302" i="4"/>
  <c r="AF302" i="4"/>
  <c r="AS301" i="4"/>
  <c r="AN301" i="4"/>
  <c r="AG301" i="4"/>
  <c r="AF301" i="4"/>
  <c r="AQ301" i="4" s="1"/>
  <c r="AS300" i="4"/>
  <c r="AN300" i="4"/>
  <c r="AG300" i="4"/>
  <c r="AF300" i="4"/>
  <c r="AS299" i="4"/>
  <c r="AN299" i="4"/>
  <c r="AG299" i="4"/>
  <c r="AF299" i="4"/>
  <c r="AS298" i="4"/>
  <c r="AQ298" i="4"/>
  <c r="AN298" i="4"/>
  <c r="AG298" i="4"/>
  <c r="AF298" i="4"/>
  <c r="AS297" i="4"/>
  <c r="AN297" i="4"/>
  <c r="AG297" i="4"/>
  <c r="AF297" i="4"/>
  <c r="AQ297" i="4" s="1"/>
  <c r="AS296" i="4"/>
  <c r="AN296" i="4"/>
  <c r="AG296" i="4"/>
  <c r="AF296" i="4"/>
  <c r="AS295" i="4"/>
  <c r="AN295" i="4"/>
  <c r="AG295" i="4"/>
  <c r="AF295" i="4"/>
  <c r="AQ295" i="4" s="1"/>
  <c r="AS294" i="4"/>
  <c r="AQ294" i="4"/>
  <c r="AN294" i="4"/>
  <c r="AG294" i="4"/>
  <c r="AF294" i="4"/>
  <c r="AS293" i="4"/>
  <c r="AN293" i="4"/>
  <c r="AG293" i="4"/>
  <c r="AF293" i="4"/>
  <c r="AS292" i="4"/>
  <c r="AQ292" i="4"/>
  <c r="AN292" i="4"/>
  <c r="AG292" i="4"/>
  <c r="AF292" i="4"/>
  <c r="AS291" i="4"/>
  <c r="AN291" i="4"/>
  <c r="AG291" i="4"/>
  <c r="AF291" i="4"/>
  <c r="AS290" i="4"/>
  <c r="AQ290" i="4"/>
  <c r="AN290" i="4"/>
  <c r="AG290" i="4"/>
  <c r="AF290" i="4"/>
  <c r="AS289" i="4"/>
  <c r="AN289" i="4"/>
  <c r="AG289" i="4"/>
  <c r="AF289" i="4"/>
  <c r="AQ289" i="4" s="1"/>
  <c r="AS288" i="4"/>
  <c r="AN288" i="4"/>
  <c r="AG288" i="4"/>
  <c r="AF288" i="4"/>
  <c r="AS287" i="4"/>
  <c r="AN287" i="4"/>
  <c r="AG287" i="4"/>
  <c r="AF287" i="4"/>
  <c r="AQ287" i="4" s="1"/>
  <c r="AS286" i="4"/>
  <c r="AQ286" i="4"/>
  <c r="AN286" i="4"/>
  <c r="AG286" i="4"/>
  <c r="AF286" i="4"/>
  <c r="AS285" i="4"/>
  <c r="AN285" i="4"/>
  <c r="AG285" i="4"/>
  <c r="AF285" i="4"/>
  <c r="AS284" i="4"/>
  <c r="AQ284" i="4"/>
  <c r="AN284" i="4"/>
  <c r="AG284" i="4"/>
  <c r="AF284" i="4"/>
  <c r="AS283" i="4"/>
  <c r="AN283" i="4"/>
  <c r="AG283" i="4"/>
  <c r="AF283" i="4"/>
  <c r="AS282" i="4"/>
  <c r="AQ282" i="4"/>
  <c r="AN282" i="4"/>
  <c r="AG282" i="4"/>
  <c r="AF282" i="4"/>
  <c r="AS281" i="4"/>
  <c r="AN281" i="4"/>
  <c r="AG281" i="4"/>
  <c r="AF281" i="4"/>
  <c r="AQ281" i="4" s="1"/>
  <c r="AS280" i="4"/>
  <c r="AQ280" i="4"/>
  <c r="AN280" i="4"/>
  <c r="AG280" i="4"/>
  <c r="AF280" i="4"/>
  <c r="AS279" i="4"/>
  <c r="AN279" i="4"/>
  <c r="AG279" i="4"/>
  <c r="AF279" i="4"/>
  <c r="AQ279" i="4" s="1"/>
  <c r="AS278" i="4"/>
  <c r="AQ278" i="4"/>
  <c r="AN278" i="4"/>
  <c r="AG278" i="4"/>
  <c r="AF278" i="4"/>
  <c r="AS277" i="4"/>
  <c r="AN277" i="4"/>
  <c r="AG277" i="4"/>
  <c r="AF277" i="4"/>
  <c r="AS276" i="4"/>
  <c r="AQ276" i="4"/>
  <c r="AN276" i="4"/>
  <c r="AG276" i="4"/>
  <c r="AF276" i="4"/>
  <c r="AS275" i="4"/>
  <c r="AN275" i="4"/>
  <c r="AG275" i="4"/>
  <c r="AF275" i="4"/>
  <c r="AS274" i="4"/>
  <c r="AQ274" i="4"/>
  <c r="AN274" i="4"/>
  <c r="AG274" i="4"/>
  <c r="AF274" i="4"/>
  <c r="AS273" i="4"/>
  <c r="AN273" i="4"/>
  <c r="AG273" i="4"/>
  <c r="AF273" i="4"/>
  <c r="AQ273" i="4" s="1"/>
  <c r="AS272" i="4"/>
  <c r="AQ272" i="4"/>
  <c r="AN272" i="4"/>
  <c r="AG272" i="4"/>
  <c r="AF272" i="4"/>
  <c r="AS271" i="4"/>
  <c r="AN271" i="4"/>
  <c r="AG271" i="4"/>
  <c r="AF271" i="4"/>
  <c r="AQ271" i="4" s="1"/>
  <c r="AS270" i="4"/>
  <c r="AQ270" i="4"/>
  <c r="AN270" i="4"/>
  <c r="AG270" i="4"/>
  <c r="AF270" i="4"/>
  <c r="AS269" i="4"/>
  <c r="AN269" i="4"/>
  <c r="AG269" i="4"/>
  <c r="AF269" i="4"/>
  <c r="AS268" i="4"/>
  <c r="AQ268" i="4"/>
  <c r="AN268" i="4"/>
  <c r="AR268" i="4" s="1"/>
  <c r="AG268" i="4"/>
  <c r="AF268" i="4"/>
  <c r="AP268" i="4" s="1"/>
  <c r="AS267" i="4"/>
  <c r="AN267" i="4"/>
  <c r="AR267" i="4" s="1"/>
  <c r="AG267" i="4"/>
  <c r="AF267" i="4"/>
  <c r="AP267" i="4" s="1"/>
  <c r="AS266" i="4"/>
  <c r="AN266" i="4"/>
  <c r="AG266" i="4"/>
  <c r="AF266" i="4"/>
  <c r="AS265" i="4"/>
  <c r="AQ265" i="4"/>
  <c r="AN265" i="4"/>
  <c r="AG265" i="4"/>
  <c r="AF265" i="4"/>
  <c r="AP265" i="4" s="1"/>
  <c r="AS264" i="4"/>
  <c r="AQ264" i="4"/>
  <c r="AN264" i="4"/>
  <c r="AR264" i="4" s="1"/>
  <c r="AG264" i="4"/>
  <c r="AF264" i="4"/>
  <c r="AP264" i="4" s="1"/>
  <c r="AS263" i="4"/>
  <c r="AN263" i="4"/>
  <c r="AR263" i="4" s="1"/>
  <c r="AG263" i="4"/>
  <c r="AF263" i="4"/>
  <c r="AP263" i="4" s="1"/>
  <c r="AS262" i="4"/>
  <c r="AQ262" i="4"/>
  <c r="AN262" i="4"/>
  <c r="AG262" i="4"/>
  <c r="AF262" i="4"/>
  <c r="AS261" i="4"/>
  <c r="AQ261" i="4"/>
  <c r="AN261" i="4"/>
  <c r="AG261" i="4"/>
  <c r="AF261" i="4"/>
  <c r="AP261" i="4" s="1"/>
  <c r="AS260" i="4"/>
  <c r="AQ260" i="4"/>
  <c r="AN260" i="4"/>
  <c r="AR260" i="4" s="1"/>
  <c r="AG260" i="4"/>
  <c r="AF260" i="4"/>
  <c r="AP260" i="4" s="1"/>
  <c r="AS259" i="4"/>
  <c r="AN259" i="4"/>
  <c r="AR259" i="4" s="1"/>
  <c r="AG259" i="4"/>
  <c r="AF259" i="4"/>
  <c r="AP259" i="4" s="1"/>
  <c r="AS258" i="4"/>
  <c r="AN258" i="4"/>
  <c r="AG258" i="4"/>
  <c r="AF258" i="4"/>
  <c r="AS257" i="4"/>
  <c r="AQ257" i="4"/>
  <c r="AN257" i="4"/>
  <c r="AG257" i="4"/>
  <c r="AF257" i="4"/>
  <c r="AP257" i="4" s="1"/>
  <c r="AS256" i="4"/>
  <c r="AQ256" i="4"/>
  <c r="AN256" i="4"/>
  <c r="AR256" i="4" s="1"/>
  <c r="AG256" i="4"/>
  <c r="AF256" i="4"/>
  <c r="AP256" i="4" s="1"/>
  <c r="AS255" i="4"/>
  <c r="AN255" i="4"/>
  <c r="AR255" i="4" s="1"/>
  <c r="AG255" i="4"/>
  <c r="AF255" i="4"/>
  <c r="AP255" i="4" s="1"/>
  <c r="AS254" i="4"/>
  <c r="AN254" i="4"/>
  <c r="AG254" i="4"/>
  <c r="AF254" i="4"/>
  <c r="AS253" i="4"/>
  <c r="AQ253" i="4"/>
  <c r="AN253" i="4"/>
  <c r="AG253" i="4"/>
  <c r="AF253" i="4"/>
  <c r="AP253" i="4" s="1"/>
  <c r="AS252" i="4"/>
  <c r="AQ252" i="4"/>
  <c r="AN252" i="4"/>
  <c r="AR252" i="4" s="1"/>
  <c r="AG252" i="4"/>
  <c r="AF252" i="4"/>
  <c r="AP252" i="4" s="1"/>
  <c r="AS251" i="4"/>
  <c r="AN251" i="4"/>
  <c r="AR251" i="4" s="1"/>
  <c r="AG251" i="4"/>
  <c r="AF251" i="4"/>
  <c r="AP251" i="4" s="1"/>
  <c r="AS250" i="4"/>
  <c r="AN250" i="4"/>
  <c r="AG250" i="4"/>
  <c r="AF250" i="4"/>
  <c r="AS249" i="4"/>
  <c r="AR249" i="4"/>
  <c r="AO249" i="4"/>
  <c r="AN249" i="4"/>
  <c r="AG249" i="4"/>
  <c r="AF249" i="4"/>
  <c r="AP249" i="4" s="1"/>
  <c r="AS248" i="4"/>
  <c r="AQ248" i="4"/>
  <c r="AN248" i="4"/>
  <c r="AR248" i="4" s="1"/>
  <c r="AG248" i="4"/>
  <c r="AF248" i="4"/>
  <c r="AP248" i="4" s="1"/>
  <c r="AS247" i="4"/>
  <c r="AR247" i="4"/>
  <c r="AQ247" i="4"/>
  <c r="AO247" i="4"/>
  <c r="AN247" i="4"/>
  <c r="AG247" i="4"/>
  <c r="AF247" i="4"/>
  <c r="AP247" i="4" s="1"/>
  <c r="AS246" i="4"/>
  <c r="AQ246" i="4"/>
  <c r="AN246" i="4"/>
  <c r="AR246" i="4" s="1"/>
  <c r="AG246" i="4"/>
  <c r="AF246" i="4"/>
  <c r="AP246" i="4" s="1"/>
  <c r="AS245" i="4"/>
  <c r="AR245" i="4"/>
  <c r="AQ245" i="4"/>
  <c r="AO245" i="4"/>
  <c r="AN245" i="4"/>
  <c r="AG245" i="4"/>
  <c r="AF245" i="4"/>
  <c r="AP245" i="4" s="1"/>
  <c r="AS244" i="4"/>
  <c r="AN244" i="4"/>
  <c r="AG244" i="4"/>
  <c r="AF244" i="4"/>
  <c r="AS243" i="4"/>
  <c r="AR243" i="4"/>
  <c r="AO243" i="4"/>
  <c r="AN243" i="4"/>
  <c r="AG243" i="4"/>
  <c r="AF243" i="4"/>
  <c r="AP243" i="4" s="1"/>
  <c r="AS242" i="4"/>
  <c r="AN242" i="4"/>
  <c r="AG242" i="4"/>
  <c r="AF242" i="4"/>
  <c r="AS241" i="4"/>
  <c r="AR241" i="4"/>
  <c r="AO241" i="4"/>
  <c r="AN241" i="4"/>
  <c r="AG241" i="4"/>
  <c r="AF241" i="4"/>
  <c r="AP241" i="4" s="1"/>
  <c r="AS240" i="4"/>
  <c r="AQ240" i="4"/>
  <c r="AN240" i="4"/>
  <c r="AR240" i="4" s="1"/>
  <c r="AG240" i="4"/>
  <c r="AF240" i="4"/>
  <c r="AP240" i="4" s="1"/>
  <c r="AS239" i="4"/>
  <c r="AR239" i="4"/>
  <c r="AQ239" i="4"/>
  <c r="AO239" i="4"/>
  <c r="AN239" i="4"/>
  <c r="AG239" i="4"/>
  <c r="AF239" i="4"/>
  <c r="AP239" i="4" s="1"/>
  <c r="AS238" i="4"/>
  <c r="AQ238" i="4"/>
  <c r="AN238" i="4"/>
  <c r="AR238" i="4" s="1"/>
  <c r="AG238" i="4"/>
  <c r="AF238" i="4"/>
  <c r="AP238" i="4" s="1"/>
  <c r="AS237" i="4"/>
  <c r="AR237" i="4"/>
  <c r="AQ237" i="4"/>
  <c r="AO237" i="4"/>
  <c r="AN237" i="4"/>
  <c r="AG237" i="4"/>
  <c r="AF237" i="4"/>
  <c r="AP237" i="4" s="1"/>
  <c r="AS236" i="4"/>
  <c r="AN236" i="4"/>
  <c r="AG236" i="4"/>
  <c r="AF236" i="4"/>
  <c r="AS235" i="4"/>
  <c r="AR235" i="4"/>
  <c r="AO235" i="4"/>
  <c r="AN235" i="4"/>
  <c r="AG235" i="4"/>
  <c r="AF235" i="4"/>
  <c r="AP235" i="4" s="1"/>
  <c r="AS234" i="4"/>
  <c r="AN234" i="4"/>
  <c r="AG234" i="4"/>
  <c r="AF234" i="4"/>
  <c r="AS233" i="4"/>
  <c r="AR233" i="4"/>
  <c r="AO233" i="4"/>
  <c r="AN233" i="4"/>
  <c r="AG233" i="4"/>
  <c r="AF233" i="4"/>
  <c r="AP233" i="4" s="1"/>
  <c r="AS232" i="4"/>
  <c r="AQ232" i="4"/>
  <c r="AN232" i="4"/>
  <c r="AR232" i="4" s="1"/>
  <c r="AG232" i="4"/>
  <c r="AF232" i="4"/>
  <c r="AP232" i="4" s="1"/>
  <c r="AS231" i="4"/>
  <c r="AR231" i="4"/>
  <c r="AQ231" i="4"/>
  <c r="AO231" i="4"/>
  <c r="AN231" i="4"/>
  <c r="AG231" i="4"/>
  <c r="AF231" i="4"/>
  <c r="AP231" i="4" s="1"/>
  <c r="AS230" i="4"/>
  <c r="AN230" i="4"/>
  <c r="AG230" i="4"/>
  <c r="AF230" i="4"/>
  <c r="AS229" i="4"/>
  <c r="AN229" i="4"/>
  <c r="AG229" i="4"/>
  <c r="AF229" i="4"/>
  <c r="AS228" i="4"/>
  <c r="AN228" i="4"/>
  <c r="AG228" i="4"/>
  <c r="AF228" i="4"/>
  <c r="AP228" i="4" s="1"/>
  <c r="AS227" i="4"/>
  <c r="AN227" i="4"/>
  <c r="AG227" i="4"/>
  <c r="AF227" i="4"/>
  <c r="AS226" i="4"/>
  <c r="AN226" i="4"/>
  <c r="AG226" i="4"/>
  <c r="AF226" i="4"/>
  <c r="AS225" i="4"/>
  <c r="AN225" i="4"/>
  <c r="AG225" i="4"/>
  <c r="AF225" i="4"/>
  <c r="AS224" i="4"/>
  <c r="AN224" i="4"/>
  <c r="AG224" i="4"/>
  <c r="AF224" i="4"/>
  <c r="AP224" i="4" s="1"/>
  <c r="AS223" i="4"/>
  <c r="AN223" i="4"/>
  <c r="AG223" i="4"/>
  <c r="AF223" i="4"/>
  <c r="AS222" i="4"/>
  <c r="AN222" i="4"/>
  <c r="AG222" i="4"/>
  <c r="AF222" i="4"/>
  <c r="AS221" i="4"/>
  <c r="AN221" i="4"/>
  <c r="AG221" i="4"/>
  <c r="AF221" i="4"/>
  <c r="AS220" i="4"/>
  <c r="AN220" i="4"/>
  <c r="AG220" i="4"/>
  <c r="AF220" i="4"/>
  <c r="AP220" i="4" s="1"/>
  <c r="AS219" i="4"/>
  <c r="AN219" i="4"/>
  <c r="AG219" i="4"/>
  <c r="AF219" i="4"/>
  <c r="AS218" i="4"/>
  <c r="AN218" i="4"/>
  <c r="AG218" i="4"/>
  <c r="AF218" i="4"/>
  <c r="AS217" i="4"/>
  <c r="AN217" i="4"/>
  <c r="AG217" i="4"/>
  <c r="AF217" i="4"/>
  <c r="AS216" i="4"/>
  <c r="AN216" i="4"/>
  <c r="AR216" i="4" s="1"/>
  <c r="AG216" i="4"/>
  <c r="AF216" i="4"/>
  <c r="AP216" i="4" s="1"/>
  <c r="AS215" i="4"/>
  <c r="AN215" i="4"/>
  <c r="AG215" i="4"/>
  <c r="AF215" i="4"/>
  <c r="AS214" i="4"/>
  <c r="AN214" i="4"/>
  <c r="AG214" i="4"/>
  <c r="AF214" i="4"/>
  <c r="AS213" i="4"/>
  <c r="AN213" i="4"/>
  <c r="AG213" i="4"/>
  <c r="AF213" i="4"/>
  <c r="AS212" i="4"/>
  <c r="AN212" i="4"/>
  <c r="AR212" i="4" s="1"/>
  <c r="AG212" i="4"/>
  <c r="AF212" i="4"/>
  <c r="AP212" i="4" s="1"/>
  <c r="AS211" i="4"/>
  <c r="AN211" i="4"/>
  <c r="AG211" i="4"/>
  <c r="AF211" i="4"/>
  <c r="AS210" i="4"/>
  <c r="AN210" i="4"/>
  <c r="AG210" i="4"/>
  <c r="AF210" i="4"/>
  <c r="AS209" i="4"/>
  <c r="AN209" i="4"/>
  <c r="AG209" i="4"/>
  <c r="AF209" i="4"/>
  <c r="AS208" i="4"/>
  <c r="AN208" i="4"/>
  <c r="AR208" i="4" s="1"/>
  <c r="AG208" i="4"/>
  <c r="AF208" i="4"/>
  <c r="AP208" i="4" s="1"/>
  <c r="AS207" i="4"/>
  <c r="AN207" i="4"/>
  <c r="AG207" i="4"/>
  <c r="AF207" i="4"/>
  <c r="AS206" i="4"/>
  <c r="AN206" i="4"/>
  <c r="AG206" i="4"/>
  <c r="AF206" i="4"/>
  <c r="AS205" i="4"/>
  <c r="AN205" i="4"/>
  <c r="AG205" i="4"/>
  <c r="AF205" i="4"/>
  <c r="AS204" i="4"/>
  <c r="AN204" i="4"/>
  <c r="AR204" i="4" s="1"/>
  <c r="AG204" i="4"/>
  <c r="AF204" i="4"/>
  <c r="AP204" i="4" s="1"/>
  <c r="AS203" i="4"/>
  <c r="AN203" i="4"/>
  <c r="AG203" i="4"/>
  <c r="AF203" i="4"/>
  <c r="AS202" i="4"/>
  <c r="AN202" i="4"/>
  <c r="AG202" i="4"/>
  <c r="AF202" i="4"/>
  <c r="AS201" i="4"/>
  <c r="AN201" i="4"/>
  <c r="AG201" i="4"/>
  <c r="AF201" i="4"/>
  <c r="AS200" i="4"/>
  <c r="AN200" i="4"/>
  <c r="AG200" i="4"/>
  <c r="AF200" i="4"/>
  <c r="AP200" i="4" s="1"/>
  <c r="AS199" i="4"/>
  <c r="AN199" i="4"/>
  <c r="AG199" i="4"/>
  <c r="AF199" i="4"/>
  <c r="AS198" i="4"/>
  <c r="AN198" i="4"/>
  <c r="AG198" i="4"/>
  <c r="AF198" i="4"/>
  <c r="AS197" i="4"/>
  <c r="AN197" i="4"/>
  <c r="AG197" i="4"/>
  <c r="AF197" i="4"/>
  <c r="AS196" i="4"/>
  <c r="AN196" i="4"/>
  <c r="AG196" i="4"/>
  <c r="AF196" i="4"/>
  <c r="AP196" i="4" s="1"/>
  <c r="AS195" i="4"/>
  <c r="AN195" i="4"/>
  <c r="AG195" i="4"/>
  <c r="AF195" i="4"/>
  <c r="AS194" i="4"/>
  <c r="AN194" i="4"/>
  <c r="AG194" i="4"/>
  <c r="AF194" i="4"/>
  <c r="AS193" i="4"/>
  <c r="AN193" i="4"/>
  <c r="AG193" i="4"/>
  <c r="AF193" i="4"/>
  <c r="AS192" i="4"/>
  <c r="AN192" i="4"/>
  <c r="AG192" i="4"/>
  <c r="AF192" i="4"/>
  <c r="AP192" i="4" s="1"/>
  <c r="AS191" i="4"/>
  <c r="AQ191" i="4"/>
  <c r="AP191" i="4"/>
  <c r="AR191" i="4" s="1"/>
  <c r="AN191" i="4"/>
  <c r="AG191" i="4"/>
  <c r="AF191" i="4"/>
  <c r="AO191" i="4" s="1"/>
  <c r="AS190" i="4"/>
  <c r="AN190" i="4"/>
  <c r="AG190" i="4"/>
  <c r="AF190" i="4"/>
  <c r="AS189" i="4"/>
  <c r="AR189" i="4"/>
  <c r="AP189" i="4"/>
  <c r="AN189" i="4"/>
  <c r="AG189" i="4"/>
  <c r="AF189" i="4"/>
  <c r="AO189" i="4" s="1"/>
  <c r="AS188" i="4"/>
  <c r="AQ188" i="4"/>
  <c r="AN188" i="4"/>
  <c r="AG188" i="4"/>
  <c r="AF188" i="4"/>
  <c r="AO188" i="4" s="1"/>
  <c r="AS187" i="4"/>
  <c r="AR187" i="4"/>
  <c r="AP187" i="4"/>
  <c r="AN187" i="4"/>
  <c r="AG187" i="4"/>
  <c r="AF187" i="4"/>
  <c r="AO187" i="4" s="1"/>
  <c r="AS186" i="4"/>
  <c r="AQ186" i="4"/>
  <c r="AN186" i="4"/>
  <c r="AG186" i="4"/>
  <c r="AF186" i="4"/>
  <c r="AO186" i="4" s="1"/>
  <c r="AS185" i="4"/>
  <c r="AQ185" i="4"/>
  <c r="AP185" i="4"/>
  <c r="AR185" i="4" s="1"/>
  <c r="AN185" i="4"/>
  <c r="AG185" i="4"/>
  <c r="AF185" i="4"/>
  <c r="AO185" i="4" s="1"/>
  <c r="AS184" i="4"/>
  <c r="AN184" i="4"/>
  <c r="AG184" i="4"/>
  <c r="AF184" i="4"/>
  <c r="AO184" i="4" s="1"/>
  <c r="AS183" i="4"/>
  <c r="AQ183" i="4"/>
  <c r="AP183" i="4"/>
  <c r="AR183" i="4" s="1"/>
  <c r="AN183" i="4"/>
  <c r="AG183" i="4"/>
  <c r="AF183" i="4"/>
  <c r="AO183" i="4" s="1"/>
  <c r="AS182" i="4"/>
  <c r="AN182" i="4"/>
  <c r="AG182" i="4"/>
  <c r="AF182" i="4"/>
  <c r="AS181" i="4"/>
  <c r="AR181" i="4"/>
  <c r="AP181" i="4"/>
  <c r="AN181" i="4"/>
  <c r="AG181" i="4"/>
  <c r="AF181" i="4"/>
  <c r="AO181" i="4" s="1"/>
  <c r="AS180" i="4"/>
  <c r="AQ180" i="4"/>
  <c r="AN180" i="4"/>
  <c r="AG180" i="4"/>
  <c r="AF180" i="4"/>
  <c r="AO180" i="4" s="1"/>
  <c r="AS179" i="4"/>
  <c r="AR179" i="4"/>
  <c r="AP179" i="4"/>
  <c r="AN179" i="4"/>
  <c r="AG179" i="4"/>
  <c r="AF179" i="4"/>
  <c r="AO179" i="4" s="1"/>
  <c r="AS178" i="4"/>
  <c r="AQ178" i="4"/>
  <c r="AN178" i="4"/>
  <c r="AG178" i="4"/>
  <c r="AF178" i="4"/>
  <c r="AO178" i="4" s="1"/>
  <c r="AS177" i="4"/>
  <c r="AQ177" i="4"/>
  <c r="AP177" i="4"/>
  <c r="AR177" i="4" s="1"/>
  <c r="AN177" i="4"/>
  <c r="AG177" i="4"/>
  <c r="AF177" i="4"/>
  <c r="AO177" i="4" s="1"/>
  <c r="AS176" i="4"/>
  <c r="AN176" i="4"/>
  <c r="AG176" i="4"/>
  <c r="AF176" i="4"/>
  <c r="AO176" i="4" s="1"/>
  <c r="AS175" i="4"/>
  <c r="AQ175" i="4"/>
  <c r="AP175" i="4"/>
  <c r="AR175" i="4" s="1"/>
  <c r="AN175" i="4"/>
  <c r="AG175" i="4"/>
  <c r="AF175" i="4"/>
  <c r="AO175" i="4" s="1"/>
  <c r="AS174" i="4"/>
  <c r="AN174" i="4"/>
  <c r="AG174" i="4"/>
  <c r="AF174" i="4"/>
  <c r="AS173" i="4"/>
  <c r="AR173" i="4"/>
  <c r="AP173" i="4"/>
  <c r="AN173" i="4"/>
  <c r="AG173" i="4"/>
  <c r="AF173" i="4"/>
  <c r="AO173" i="4" s="1"/>
  <c r="AS172" i="4"/>
  <c r="AQ172" i="4"/>
  <c r="AN172" i="4"/>
  <c r="AG172" i="4"/>
  <c r="AF172" i="4"/>
  <c r="AO172" i="4" s="1"/>
  <c r="AS171" i="4"/>
  <c r="AR171" i="4"/>
  <c r="AP171" i="4"/>
  <c r="AN171" i="4"/>
  <c r="AG171" i="4"/>
  <c r="AF171" i="4"/>
  <c r="AO171" i="4" s="1"/>
  <c r="AS170" i="4"/>
  <c r="AQ170" i="4"/>
  <c r="AN170" i="4"/>
  <c r="AG170" i="4"/>
  <c r="AF170" i="4"/>
  <c r="AO170" i="4" s="1"/>
  <c r="AS169" i="4"/>
  <c r="AQ169" i="4"/>
  <c r="AP169" i="4"/>
  <c r="AR169" i="4" s="1"/>
  <c r="AN169" i="4"/>
  <c r="AG169" i="4"/>
  <c r="AF169" i="4"/>
  <c r="AO169" i="4" s="1"/>
  <c r="AS168" i="4"/>
  <c r="AN168" i="4"/>
  <c r="AG168" i="4"/>
  <c r="AF168" i="4"/>
  <c r="AO168" i="4" s="1"/>
  <c r="AS167" i="4"/>
  <c r="AQ167" i="4"/>
  <c r="AP167" i="4"/>
  <c r="AR167" i="4" s="1"/>
  <c r="AN167" i="4"/>
  <c r="AG167" i="4"/>
  <c r="AF167" i="4"/>
  <c r="AO167" i="4" s="1"/>
  <c r="AS166" i="4"/>
  <c r="AN166" i="4"/>
  <c r="AG166" i="4"/>
  <c r="AF166" i="4"/>
  <c r="AS165" i="4"/>
  <c r="AR165" i="4"/>
  <c r="AP165" i="4"/>
  <c r="AN165" i="4"/>
  <c r="AG165" i="4"/>
  <c r="AF165" i="4"/>
  <c r="AO165" i="4" s="1"/>
  <c r="AS164" i="4"/>
  <c r="AQ164" i="4"/>
  <c r="AO164" i="4"/>
  <c r="AN164" i="4"/>
  <c r="AR164" i="4" s="1"/>
  <c r="AG164" i="4"/>
  <c r="AF164" i="4"/>
  <c r="AP164" i="4" s="1"/>
  <c r="AS163" i="4"/>
  <c r="AQ163" i="4"/>
  <c r="AO163" i="4"/>
  <c r="AN163" i="4"/>
  <c r="AR163" i="4" s="1"/>
  <c r="AG163" i="4"/>
  <c r="AF163" i="4"/>
  <c r="AP163" i="4" s="1"/>
  <c r="AS162" i="4"/>
  <c r="AQ162" i="4"/>
  <c r="AO162" i="4"/>
  <c r="AN162" i="4"/>
  <c r="AG162" i="4"/>
  <c r="AF162" i="4"/>
  <c r="AP162" i="4" s="1"/>
  <c r="AS161" i="4"/>
  <c r="AQ161" i="4"/>
  <c r="AO161" i="4"/>
  <c r="AN161" i="4"/>
  <c r="AG161" i="4"/>
  <c r="AF161" i="4"/>
  <c r="AP161" i="4" s="1"/>
  <c r="AS160" i="4"/>
  <c r="AQ160" i="4"/>
  <c r="AO160" i="4"/>
  <c r="AN160" i="4"/>
  <c r="AR160" i="4" s="1"/>
  <c r="AG160" i="4"/>
  <c r="AF160" i="4"/>
  <c r="AP160" i="4" s="1"/>
  <c r="AS159" i="4"/>
  <c r="AQ159" i="4"/>
  <c r="AO159" i="4"/>
  <c r="AN159" i="4"/>
  <c r="AR159" i="4" s="1"/>
  <c r="AG159" i="4"/>
  <c r="AF159" i="4"/>
  <c r="AP159" i="4" s="1"/>
  <c r="AS158" i="4"/>
  <c r="AQ158" i="4"/>
  <c r="AO158" i="4"/>
  <c r="AN158" i="4"/>
  <c r="AG158" i="4"/>
  <c r="AF158" i="4"/>
  <c r="AP158" i="4" s="1"/>
  <c r="AS157" i="4"/>
  <c r="AQ157" i="4"/>
  <c r="AO157" i="4"/>
  <c r="AN157" i="4"/>
  <c r="AG157" i="4"/>
  <c r="AF157" i="4"/>
  <c r="AP157" i="4" s="1"/>
  <c r="AS156" i="4"/>
  <c r="AQ156" i="4"/>
  <c r="AO156" i="4"/>
  <c r="AN156" i="4"/>
  <c r="AR156" i="4" s="1"/>
  <c r="AG156" i="4"/>
  <c r="AF156" i="4"/>
  <c r="AP156" i="4" s="1"/>
  <c r="AS155" i="4"/>
  <c r="AQ155" i="4"/>
  <c r="AO155" i="4"/>
  <c r="AN155" i="4"/>
  <c r="AR155" i="4" s="1"/>
  <c r="AG155" i="4"/>
  <c r="AF155" i="4"/>
  <c r="AP155" i="4" s="1"/>
  <c r="AS154" i="4"/>
  <c r="AQ154" i="4"/>
  <c r="AO154" i="4"/>
  <c r="AN154" i="4"/>
  <c r="AG154" i="4"/>
  <c r="AF154" i="4"/>
  <c r="AP154" i="4" s="1"/>
  <c r="AS153" i="4"/>
  <c r="AQ153" i="4"/>
  <c r="AO153" i="4"/>
  <c r="AN153" i="4"/>
  <c r="AG153" i="4"/>
  <c r="AF153" i="4"/>
  <c r="AP153" i="4" s="1"/>
  <c r="AS152" i="4"/>
  <c r="AQ152" i="4"/>
  <c r="AO152" i="4"/>
  <c r="AN152" i="4"/>
  <c r="AR152" i="4" s="1"/>
  <c r="AG152" i="4"/>
  <c r="AF152" i="4"/>
  <c r="AP152" i="4" s="1"/>
  <c r="AS151" i="4"/>
  <c r="AQ151" i="4"/>
  <c r="AO151" i="4"/>
  <c r="AN151" i="4"/>
  <c r="AR151" i="4" s="1"/>
  <c r="AG151" i="4"/>
  <c r="AF151" i="4"/>
  <c r="AP151" i="4" s="1"/>
  <c r="AS150" i="4"/>
  <c r="AQ150" i="4"/>
  <c r="AO150" i="4"/>
  <c r="AN150" i="4"/>
  <c r="AG150" i="4"/>
  <c r="AF150" i="4"/>
  <c r="AP150" i="4" s="1"/>
  <c r="AS149" i="4"/>
  <c r="AQ149" i="4"/>
  <c r="AO149" i="4"/>
  <c r="AN149" i="4"/>
  <c r="AG149" i="4"/>
  <c r="AF149" i="4"/>
  <c r="AP149" i="4" s="1"/>
  <c r="AS148" i="4"/>
  <c r="AQ148" i="4"/>
  <c r="AO148" i="4"/>
  <c r="AN148" i="4"/>
  <c r="AR148" i="4" s="1"/>
  <c r="AG148" i="4"/>
  <c r="AF148" i="4"/>
  <c r="AP148" i="4" s="1"/>
  <c r="AS147" i="4"/>
  <c r="AQ147" i="4"/>
  <c r="AO147" i="4"/>
  <c r="AN147" i="4"/>
  <c r="AR147" i="4" s="1"/>
  <c r="AG147" i="4"/>
  <c r="AF147" i="4"/>
  <c r="AP147" i="4" s="1"/>
  <c r="AS146" i="4"/>
  <c r="AQ146" i="4"/>
  <c r="AO146" i="4"/>
  <c r="AN146" i="4"/>
  <c r="AG146" i="4"/>
  <c r="AF146" i="4"/>
  <c r="AP146" i="4" s="1"/>
  <c r="AS145" i="4"/>
  <c r="AQ145" i="4"/>
  <c r="AO145" i="4"/>
  <c r="AN145" i="4"/>
  <c r="AG145" i="4"/>
  <c r="AF145" i="4"/>
  <c r="AP145" i="4" s="1"/>
  <c r="AS144" i="4"/>
  <c r="AQ144" i="4"/>
  <c r="AO144" i="4"/>
  <c r="AN144" i="4"/>
  <c r="AR144" i="4" s="1"/>
  <c r="AG144" i="4"/>
  <c r="AF144" i="4"/>
  <c r="AP144" i="4" s="1"/>
  <c r="AS143" i="4"/>
  <c r="AQ143" i="4"/>
  <c r="AO143" i="4"/>
  <c r="AN143" i="4"/>
  <c r="AR143" i="4" s="1"/>
  <c r="AG143" i="4"/>
  <c r="AF143" i="4"/>
  <c r="AP143" i="4" s="1"/>
  <c r="AS142" i="4"/>
  <c r="AQ142" i="4"/>
  <c r="AO142" i="4"/>
  <c r="AN142" i="4"/>
  <c r="AG142" i="4"/>
  <c r="AF142" i="4"/>
  <c r="AP142" i="4" s="1"/>
  <c r="AS141" i="4"/>
  <c r="AQ141" i="4"/>
  <c r="AO141" i="4"/>
  <c r="AN141" i="4"/>
  <c r="AG141" i="4"/>
  <c r="AF141" i="4"/>
  <c r="AP141" i="4" s="1"/>
  <c r="AS140" i="4"/>
  <c r="AQ140" i="4"/>
  <c r="AO140" i="4"/>
  <c r="AN140" i="4"/>
  <c r="AR140" i="4" s="1"/>
  <c r="AG140" i="4"/>
  <c r="AF140" i="4"/>
  <c r="AP140" i="4" s="1"/>
  <c r="AS139" i="4"/>
  <c r="AQ139" i="4"/>
  <c r="AO139" i="4"/>
  <c r="AN139" i="4"/>
  <c r="AR139" i="4" s="1"/>
  <c r="AG139" i="4"/>
  <c r="AF139" i="4"/>
  <c r="AP139" i="4" s="1"/>
  <c r="AS138" i="4"/>
  <c r="AQ138" i="4"/>
  <c r="AO138" i="4"/>
  <c r="AN138" i="4"/>
  <c r="AG138" i="4"/>
  <c r="AF138" i="4"/>
  <c r="AP138" i="4" s="1"/>
  <c r="AS137" i="4"/>
  <c r="AQ137" i="4"/>
  <c r="AO137" i="4"/>
  <c r="AN137" i="4"/>
  <c r="AG137" i="4"/>
  <c r="AF137" i="4"/>
  <c r="AP137" i="4" s="1"/>
  <c r="AS136" i="4"/>
  <c r="AQ136" i="4"/>
  <c r="AO136" i="4"/>
  <c r="AN136" i="4"/>
  <c r="AR136" i="4" s="1"/>
  <c r="AG136" i="4"/>
  <c r="AF136" i="4"/>
  <c r="AP136" i="4" s="1"/>
  <c r="AS135" i="4"/>
  <c r="AQ135" i="4"/>
  <c r="AO135" i="4"/>
  <c r="AN135" i="4"/>
  <c r="AR135" i="4" s="1"/>
  <c r="AG135" i="4"/>
  <c r="AF135" i="4"/>
  <c r="AP135" i="4" s="1"/>
  <c r="AS134" i="4"/>
  <c r="AQ134" i="4"/>
  <c r="AO134" i="4"/>
  <c r="AN134" i="4"/>
  <c r="AG134" i="4"/>
  <c r="AF134" i="4"/>
  <c r="AP134" i="4" s="1"/>
  <c r="AS133" i="4"/>
  <c r="AQ133" i="4"/>
  <c r="AO133" i="4"/>
  <c r="AN133" i="4"/>
  <c r="AG133" i="4"/>
  <c r="AF133" i="4"/>
  <c r="AP133" i="4" s="1"/>
  <c r="AS132" i="4"/>
  <c r="AQ132" i="4"/>
  <c r="AO132" i="4"/>
  <c r="AN132" i="4"/>
  <c r="AR132" i="4" s="1"/>
  <c r="AG132" i="4"/>
  <c r="AF132" i="4"/>
  <c r="AP132" i="4" s="1"/>
  <c r="AS131" i="4"/>
  <c r="AQ131" i="4"/>
  <c r="AO131" i="4"/>
  <c r="AN131" i="4"/>
  <c r="AR131" i="4" s="1"/>
  <c r="AG131" i="4"/>
  <c r="AF131" i="4"/>
  <c r="AP131" i="4" s="1"/>
  <c r="AS130" i="4"/>
  <c r="AQ130" i="4"/>
  <c r="AO130" i="4"/>
  <c r="AN130" i="4"/>
  <c r="AG130" i="4"/>
  <c r="AF130" i="4"/>
  <c r="AP130" i="4" s="1"/>
  <c r="AS129" i="4"/>
  <c r="AQ129" i="4"/>
  <c r="AO129" i="4"/>
  <c r="AN129" i="4"/>
  <c r="AG129" i="4"/>
  <c r="AF129" i="4"/>
  <c r="AP129" i="4" s="1"/>
  <c r="AS128" i="4"/>
  <c r="AQ128" i="4"/>
  <c r="AO128" i="4"/>
  <c r="AN128" i="4"/>
  <c r="AR128" i="4" s="1"/>
  <c r="AG128" i="4"/>
  <c r="AF128" i="4"/>
  <c r="AP128" i="4" s="1"/>
  <c r="AS127" i="4"/>
  <c r="AQ127" i="4"/>
  <c r="AO127" i="4"/>
  <c r="AN127" i="4"/>
  <c r="AR127" i="4" s="1"/>
  <c r="AG127" i="4"/>
  <c r="AF127" i="4"/>
  <c r="AP127" i="4" s="1"/>
  <c r="AS126" i="4"/>
  <c r="AQ126" i="4"/>
  <c r="AO126" i="4"/>
  <c r="AN126" i="4"/>
  <c r="AG126" i="4"/>
  <c r="AF126" i="4"/>
  <c r="AP126" i="4" s="1"/>
  <c r="AS125" i="4"/>
  <c r="AQ125" i="4"/>
  <c r="AO125" i="4"/>
  <c r="AN125" i="4"/>
  <c r="AR125" i="4" s="1"/>
  <c r="AG125" i="4"/>
  <c r="AF125" i="4"/>
  <c r="AP125" i="4" s="1"/>
  <c r="AS124" i="4"/>
  <c r="AQ124" i="4"/>
  <c r="AO124" i="4"/>
  <c r="AN124" i="4"/>
  <c r="AR124" i="4" s="1"/>
  <c r="AG124" i="4"/>
  <c r="AF124" i="4"/>
  <c r="AP124" i="4" s="1"/>
  <c r="AS123" i="4"/>
  <c r="AQ123" i="4"/>
  <c r="AO123" i="4"/>
  <c r="AN123" i="4"/>
  <c r="AR123" i="4" s="1"/>
  <c r="AG123" i="4"/>
  <c r="AF123" i="4"/>
  <c r="AP123" i="4" s="1"/>
  <c r="AS122" i="4"/>
  <c r="AQ122" i="4"/>
  <c r="AO122" i="4"/>
  <c r="AN122" i="4"/>
  <c r="AG122" i="4"/>
  <c r="AF122" i="4"/>
  <c r="AP122" i="4" s="1"/>
  <c r="AS121" i="4"/>
  <c r="AQ121" i="4"/>
  <c r="AO121" i="4"/>
  <c r="AN121" i="4"/>
  <c r="AR121" i="4" s="1"/>
  <c r="AG121" i="4"/>
  <c r="AF121" i="4"/>
  <c r="AP121" i="4" s="1"/>
  <c r="AS120" i="4"/>
  <c r="AQ120" i="4"/>
  <c r="AO120" i="4"/>
  <c r="AN120" i="4"/>
  <c r="AR120" i="4" s="1"/>
  <c r="AG120" i="4"/>
  <c r="AF120" i="4"/>
  <c r="AP120" i="4" s="1"/>
  <c r="AS119" i="4"/>
  <c r="AQ119" i="4"/>
  <c r="AO119" i="4"/>
  <c r="AN119" i="4"/>
  <c r="AR119" i="4" s="1"/>
  <c r="AG119" i="4"/>
  <c r="AF119" i="4"/>
  <c r="AP119" i="4" s="1"/>
  <c r="AS118" i="4"/>
  <c r="AQ118" i="4"/>
  <c r="AO118" i="4"/>
  <c r="AN118" i="4"/>
  <c r="AG118" i="4"/>
  <c r="AF118" i="4"/>
  <c r="AP118" i="4" s="1"/>
  <c r="AS117" i="4"/>
  <c r="AQ117" i="4"/>
  <c r="AO117" i="4"/>
  <c r="AN117" i="4"/>
  <c r="AR117" i="4" s="1"/>
  <c r="AG117" i="4"/>
  <c r="AF117" i="4"/>
  <c r="AP117" i="4" s="1"/>
  <c r="AS116" i="4"/>
  <c r="AQ116" i="4"/>
  <c r="AO116" i="4"/>
  <c r="AN116" i="4"/>
  <c r="AR116" i="4" s="1"/>
  <c r="AG116" i="4"/>
  <c r="AF116" i="4"/>
  <c r="AP116" i="4" s="1"/>
  <c r="AS115" i="4"/>
  <c r="AQ115" i="4"/>
  <c r="AO115" i="4"/>
  <c r="AN115" i="4"/>
  <c r="AR115" i="4" s="1"/>
  <c r="AG115" i="4"/>
  <c r="AF115" i="4"/>
  <c r="AP115" i="4" s="1"/>
  <c r="AS114" i="4"/>
  <c r="AQ114" i="4"/>
  <c r="AO114" i="4"/>
  <c r="AN114" i="4"/>
  <c r="AG114" i="4"/>
  <c r="AF114" i="4"/>
  <c r="AP114" i="4" s="1"/>
  <c r="AS113" i="4"/>
  <c r="AQ113" i="4"/>
  <c r="AO113" i="4"/>
  <c r="AN113" i="4"/>
  <c r="AR113" i="4" s="1"/>
  <c r="AG113" i="4"/>
  <c r="AF113" i="4"/>
  <c r="AP113" i="4" s="1"/>
  <c r="AS112" i="4"/>
  <c r="AQ112" i="4"/>
  <c r="AO112" i="4"/>
  <c r="AN112" i="4"/>
  <c r="AR112" i="4" s="1"/>
  <c r="AG112" i="4"/>
  <c r="AF112" i="4"/>
  <c r="AP112" i="4" s="1"/>
  <c r="AS111" i="4"/>
  <c r="AQ111" i="4"/>
  <c r="AO111" i="4"/>
  <c r="AN111" i="4"/>
  <c r="AR111" i="4" s="1"/>
  <c r="AG111" i="4"/>
  <c r="AF111" i="4"/>
  <c r="AP111" i="4" s="1"/>
  <c r="AS110" i="4"/>
  <c r="AQ110" i="4"/>
  <c r="AO110" i="4"/>
  <c r="AN110" i="4"/>
  <c r="AG110" i="4"/>
  <c r="AF110" i="4"/>
  <c r="AP110" i="4" s="1"/>
  <c r="AS109" i="4"/>
  <c r="AQ109" i="4"/>
  <c r="AO109" i="4"/>
  <c r="AN109" i="4"/>
  <c r="AR109" i="4" s="1"/>
  <c r="AG109" i="4"/>
  <c r="AF109" i="4"/>
  <c r="AP109" i="4" s="1"/>
  <c r="AS108" i="4"/>
  <c r="AQ108" i="4"/>
  <c r="AO108" i="4"/>
  <c r="AN108" i="4"/>
  <c r="AR108" i="4" s="1"/>
  <c r="AG108" i="4"/>
  <c r="AF108" i="4"/>
  <c r="AP108" i="4" s="1"/>
  <c r="AS107" i="4"/>
  <c r="AQ107" i="4"/>
  <c r="AO107" i="4"/>
  <c r="AN107" i="4"/>
  <c r="AR107" i="4" s="1"/>
  <c r="AG107" i="4"/>
  <c r="AF107" i="4"/>
  <c r="AP107" i="4" s="1"/>
  <c r="AS106" i="4"/>
  <c r="AQ106" i="4"/>
  <c r="AO106" i="4"/>
  <c r="AN106" i="4"/>
  <c r="AG106" i="4"/>
  <c r="AF106" i="4"/>
  <c r="AP106" i="4" s="1"/>
  <c r="AS105" i="4"/>
  <c r="AQ105" i="4"/>
  <c r="AN105" i="4"/>
  <c r="AR105" i="4" s="1"/>
  <c r="AG105" i="4"/>
  <c r="AF105" i="4"/>
  <c r="AP105" i="4" s="1"/>
  <c r="AS104" i="4"/>
  <c r="AQ104" i="4"/>
  <c r="AO104" i="4"/>
  <c r="AN104" i="4"/>
  <c r="AR104" i="4" s="1"/>
  <c r="AG104" i="4"/>
  <c r="AF104" i="4"/>
  <c r="AP104" i="4" s="1"/>
  <c r="AS103" i="4"/>
  <c r="AQ103" i="4"/>
  <c r="AN103" i="4"/>
  <c r="AR103" i="4" s="1"/>
  <c r="AG103" i="4"/>
  <c r="AF103" i="4"/>
  <c r="AP103" i="4" s="1"/>
  <c r="AS102" i="4"/>
  <c r="AN102" i="4"/>
  <c r="AG102" i="4"/>
  <c r="AF102" i="4"/>
  <c r="AP102" i="4" s="1"/>
  <c r="AS101" i="4"/>
  <c r="AQ101" i="4"/>
  <c r="AN101" i="4"/>
  <c r="AR101" i="4" s="1"/>
  <c r="AG101" i="4"/>
  <c r="AF101" i="4"/>
  <c r="AP101" i="4" s="1"/>
  <c r="AS100" i="4"/>
  <c r="AQ100" i="4"/>
  <c r="AO100" i="4"/>
  <c r="AN100" i="4"/>
  <c r="AG100" i="4"/>
  <c r="AF100" i="4"/>
  <c r="AP100" i="4" s="1"/>
  <c r="AS99" i="4"/>
  <c r="AN99" i="4"/>
  <c r="AR99" i="4" s="1"/>
  <c r="AG99" i="4"/>
  <c r="AF99" i="4"/>
  <c r="AP99" i="4" s="1"/>
  <c r="AS98" i="4"/>
  <c r="AN98" i="4"/>
  <c r="AG98" i="4"/>
  <c r="AF98" i="4"/>
  <c r="AP98" i="4" s="1"/>
  <c r="AS97" i="4"/>
  <c r="AQ97" i="4"/>
  <c r="AN97" i="4"/>
  <c r="AR97" i="4" s="1"/>
  <c r="AG97" i="4"/>
  <c r="AF97" i="4"/>
  <c r="AP97" i="4" s="1"/>
  <c r="AS96" i="4"/>
  <c r="AQ96" i="4"/>
  <c r="AO96" i="4"/>
  <c r="AN96" i="4"/>
  <c r="AG96" i="4"/>
  <c r="AF96" i="4"/>
  <c r="AP96" i="4" s="1"/>
  <c r="AS95" i="4"/>
  <c r="AN95" i="4"/>
  <c r="AR95" i="4" s="1"/>
  <c r="AG95" i="4"/>
  <c r="AF95" i="4"/>
  <c r="AP95" i="4" s="1"/>
  <c r="AS94" i="4"/>
  <c r="AN94" i="4"/>
  <c r="AG94" i="4"/>
  <c r="AF94" i="4"/>
  <c r="AP94" i="4" s="1"/>
  <c r="AS93" i="4"/>
  <c r="AQ93" i="4"/>
  <c r="AN93" i="4"/>
  <c r="AR93" i="4" s="1"/>
  <c r="AG93" i="4"/>
  <c r="AF93" i="4"/>
  <c r="AP93" i="4" s="1"/>
  <c r="AS92" i="4"/>
  <c r="AQ92" i="4"/>
  <c r="AO92" i="4"/>
  <c r="AN92" i="4"/>
  <c r="AG92" i="4"/>
  <c r="AF92" i="4"/>
  <c r="AP92" i="4" s="1"/>
  <c r="AS91" i="4"/>
  <c r="AN91" i="4"/>
  <c r="AR91" i="4" s="1"/>
  <c r="AG91" i="4"/>
  <c r="AF91" i="4"/>
  <c r="AP91" i="4" s="1"/>
  <c r="AS90" i="4"/>
  <c r="AN90" i="4"/>
  <c r="AG90" i="4"/>
  <c r="AF90" i="4"/>
  <c r="AP90" i="4" s="1"/>
  <c r="AS89" i="4"/>
  <c r="AQ89" i="4"/>
  <c r="AN89" i="4"/>
  <c r="AR89" i="4" s="1"/>
  <c r="AG89" i="4"/>
  <c r="AF89" i="4"/>
  <c r="AP89" i="4" s="1"/>
  <c r="AS88" i="4"/>
  <c r="AQ88" i="4"/>
  <c r="AO88" i="4"/>
  <c r="AN88" i="4"/>
  <c r="AG88" i="4"/>
  <c r="AF88" i="4"/>
  <c r="AP88" i="4" s="1"/>
  <c r="AS87" i="4"/>
  <c r="AN87" i="4"/>
  <c r="AR87" i="4" s="1"/>
  <c r="AG87" i="4"/>
  <c r="AF87" i="4"/>
  <c r="AP87" i="4" s="1"/>
  <c r="AS86" i="4"/>
  <c r="AN86" i="4"/>
  <c r="AG86" i="4"/>
  <c r="AF86" i="4"/>
  <c r="AP86" i="4" s="1"/>
  <c r="AS85" i="4"/>
  <c r="AN85" i="4"/>
  <c r="AR85" i="4" s="1"/>
  <c r="AG85" i="4"/>
  <c r="AF85" i="4"/>
  <c r="AP85" i="4" s="1"/>
  <c r="AS84" i="4"/>
  <c r="AQ84" i="4"/>
  <c r="AO84" i="4"/>
  <c r="AN84" i="4"/>
  <c r="AG84" i="4"/>
  <c r="AF84" i="4"/>
  <c r="AP84" i="4" s="1"/>
  <c r="AS83" i="4"/>
  <c r="AQ83" i="4"/>
  <c r="AN83" i="4"/>
  <c r="AR83" i="4" s="1"/>
  <c r="AG83" i="4"/>
  <c r="AF83" i="4"/>
  <c r="AP83" i="4" s="1"/>
  <c r="AS82" i="4"/>
  <c r="AN82" i="4"/>
  <c r="AG82" i="4"/>
  <c r="AF82" i="4"/>
  <c r="AP82" i="4" s="1"/>
  <c r="AS81" i="4"/>
  <c r="AN81" i="4"/>
  <c r="AG81" i="4"/>
  <c r="AF81" i="4"/>
  <c r="AP81" i="4" s="1"/>
  <c r="AS80" i="4"/>
  <c r="AQ80" i="4"/>
  <c r="AO80" i="4"/>
  <c r="AN80" i="4"/>
  <c r="AG80" i="4"/>
  <c r="AF80" i="4"/>
  <c r="AP80" i="4" s="1"/>
  <c r="AS79" i="4"/>
  <c r="AQ79" i="4"/>
  <c r="AN79" i="4"/>
  <c r="AR79" i="4" s="1"/>
  <c r="AG79" i="4"/>
  <c r="AF79" i="4"/>
  <c r="AP79" i="4" s="1"/>
  <c r="AS78" i="4"/>
  <c r="AN78" i="4"/>
  <c r="AG78" i="4"/>
  <c r="AF78" i="4"/>
  <c r="AP78" i="4" s="1"/>
  <c r="AS77" i="4"/>
  <c r="AN77" i="4"/>
  <c r="AG77" i="4"/>
  <c r="AF77" i="4"/>
  <c r="AP77" i="4" s="1"/>
  <c r="AS76" i="4"/>
  <c r="AQ76" i="4"/>
  <c r="AO76" i="4"/>
  <c r="AN76" i="4"/>
  <c r="AG76" i="4"/>
  <c r="AF76" i="4"/>
  <c r="AP76" i="4" s="1"/>
  <c r="AS75" i="4"/>
  <c r="AQ75" i="4"/>
  <c r="AN75" i="4"/>
  <c r="AR75" i="4" s="1"/>
  <c r="AG75" i="4"/>
  <c r="AF75" i="4"/>
  <c r="AP75" i="4" s="1"/>
  <c r="AS74" i="4"/>
  <c r="AN74" i="4"/>
  <c r="AG74" i="4"/>
  <c r="AF74" i="4"/>
  <c r="AP74" i="4" s="1"/>
  <c r="AS73" i="4"/>
  <c r="AN73" i="4"/>
  <c r="AG73" i="4"/>
  <c r="AF73" i="4"/>
  <c r="AP73" i="4" s="1"/>
  <c r="AS72" i="4"/>
  <c r="AQ72" i="4"/>
  <c r="AO72" i="4"/>
  <c r="AN72" i="4"/>
  <c r="AG72" i="4"/>
  <c r="AF72" i="4"/>
  <c r="AP72" i="4" s="1"/>
  <c r="AS71" i="4"/>
  <c r="AQ71" i="4"/>
  <c r="AN71" i="4"/>
  <c r="AR71" i="4" s="1"/>
  <c r="AG71" i="4"/>
  <c r="AF71" i="4"/>
  <c r="AP71" i="4" s="1"/>
  <c r="AS70" i="4"/>
  <c r="AN70" i="4"/>
  <c r="AG70" i="4"/>
  <c r="AF70" i="4"/>
  <c r="AP70" i="4" s="1"/>
  <c r="AS69" i="4"/>
  <c r="AN69" i="4"/>
  <c r="AG69" i="4"/>
  <c r="AF69" i="4"/>
  <c r="AP69" i="4" s="1"/>
  <c r="AS68" i="4"/>
  <c r="AQ68" i="4"/>
  <c r="AO68" i="4"/>
  <c r="AN68" i="4"/>
  <c r="AG68" i="4"/>
  <c r="AF68" i="4"/>
  <c r="AP68" i="4" s="1"/>
  <c r="AS67" i="4"/>
  <c r="AQ67" i="4"/>
  <c r="AN67" i="4"/>
  <c r="AR67" i="4" s="1"/>
  <c r="AG67" i="4"/>
  <c r="AF67" i="4"/>
  <c r="AP67" i="4" s="1"/>
  <c r="AS66" i="4"/>
  <c r="AN66" i="4"/>
  <c r="AG66" i="4"/>
  <c r="AF66" i="4"/>
  <c r="AP66" i="4" s="1"/>
  <c r="AS65" i="4"/>
  <c r="AN65" i="4"/>
  <c r="AG65" i="4"/>
  <c r="AF65" i="4"/>
  <c r="AP65" i="4" s="1"/>
  <c r="AS64" i="4"/>
  <c r="AQ64" i="4"/>
  <c r="AO64" i="4"/>
  <c r="AN64" i="4"/>
  <c r="AG64" i="4"/>
  <c r="AF64" i="4"/>
  <c r="AP64" i="4" s="1"/>
  <c r="AS63" i="4"/>
  <c r="AQ63" i="4"/>
  <c r="AN63" i="4"/>
  <c r="AR63" i="4" s="1"/>
  <c r="AG63" i="4"/>
  <c r="AF63" i="4"/>
  <c r="AP63" i="4" s="1"/>
  <c r="AS62" i="4"/>
  <c r="AN62" i="4"/>
  <c r="AG62" i="4"/>
  <c r="AF62" i="4"/>
  <c r="AP62" i="4" s="1"/>
  <c r="AS61" i="4"/>
  <c r="AN61" i="4"/>
  <c r="AG61" i="4"/>
  <c r="AF61" i="4"/>
  <c r="AP61" i="4" s="1"/>
  <c r="AS60" i="4"/>
  <c r="AQ60" i="4"/>
  <c r="AO60" i="4"/>
  <c r="AN60" i="4"/>
  <c r="AG60" i="4"/>
  <c r="AF60" i="4"/>
  <c r="AP60" i="4" s="1"/>
  <c r="AS59" i="4"/>
  <c r="AQ59" i="4"/>
  <c r="AN59" i="4"/>
  <c r="AR59" i="4" s="1"/>
  <c r="AG59" i="4"/>
  <c r="AF59" i="4"/>
  <c r="AP59" i="4" s="1"/>
  <c r="AS58" i="4"/>
  <c r="AN58" i="4"/>
  <c r="AG58" i="4"/>
  <c r="AF58" i="4"/>
  <c r="AP58" i="4" s="1"/>
  <c r="AS57" i="4"/>
  <c r="AN57" i="4"/>
  <c r="AG57" i="4"/>
  <c r="AF57" i="4"/>
  <c r="AP57" i="4" s="1"/>
  <c r="AS56" i="4"/>
  <c r="AQ56" i="4"/>
  <c r="AO56" i="4"/>
  <c r="AN56" i="4"/>
  <c r="AG56" i="4"/>
  <c r="AF56" i="4"/>
  <c r="AP56" i="4" s="1"/>
  <c r="AS55" i="4"/>
  <c r="AQ55" i="4"/>
  <c r="AN55" i="4"/>
  <c r="AR55" i="4" s="1"/>
  <c r="AG55" i="4"/>
  <c r="AF55" i="4"/>
  <c r="AP55" i="4" s="1"/>
  <c r="AS54" i="4"/>
  <c r="AN54" i="4"/>
  <c r="AG54" i="4"/>
  <c r="AF54" i="4"/>
  <c r="AP54" i="4" s="1"/>
  <c r="AS53" i="4"/>
  <c r="AN53" i="4"/>
  <c r="AG53" i="4"/>
  <c r="AF53" i="4"/>
  <c r="AP53" i="4" s="1"/>
  <c r="AS52" i="4"/>
  <c r="AQ52" i="4"/>
  <c r="AO52" i="4"/>
  <c r="AN52" i="4"/>
  <c r="AG52" i="4"/>
  <c r="AF52" i="4"/>
  <c r="AP52" i="4" s="1"/>
  <c r="AS51" i="4"/>
  <c r="AQ51" i="4"/>
  <c r="AN51" i="4"/>
  <c r="AR51" i="4" s="1"/>
  <c r="AG51" i="4"/>
  <c r="AF51" i="4"/>
  <c r="AP51" i="4" s="1"/>
  <c r="AS50" i="4"/>
  <c r="AN50" i="4"/>
  <c r="AG50" i="4"/>
  <c r="AF50" i="4"/>
  <c r="AP50" i="4" s="1"/>
  <c r="AS49" i="4"/>
  <c r="AN49" i="4"/>
  <c r="AG49" i="4"/>
  <c r="AF49" i="4"/>
  <c r="AP49" i="4" s="1"/>
  <c r="AS48" i="4"/>
  <c r="AQ48" i="4"/>
  <c r="AO48" i="4"/>
  <c r="AN48" i="4"/>
  <c r="AG48" i="4"/>
  <c r="AF48" i="4"/>
  <c r="AP48" i="4" s="1"/>
  <c r="AS47" i="4"/>
  <c r="AQ47" i="4"/>
  <c r="AN47" i="4"/>
  <c r="AR47" i="4" s="1"/>
  <c r="AG47" i="4"/>
  <c r="AF47" i="4"/>
  <c r="AP47" i="4" s="1"/>
  <c r="AS46" i="4"/>
  <c r="AN46" i="4"/>
  <c r="AG46" i="4"/>
  <c r="AF46" i="4"/>
  <c r="AP46" i="4" s="1"/>
  <c r="AS45" i="4"/>
  <c r="AN45" i="4"/>
  <c r="AG45" i="4"/>
  <c r="AF45" i="4"/>
  <c r="AP45" i="4" s="1"/>
  <c r="AS44" i="4"/>
  <c r="AQ44" i="4"/>
  <c r="AO44" i="4"/>
  <c r="AN44" i="4"/>
  <c r="AG44" i="4"/>
  <c r="AF44" i="4"/>
  <c r="AP44" i="4" s="1"/>
  <c r="AS43" i="4"/>
  <c r="AQ43" i="4"/>
  <c r="AN43" i="4"/>
  <c r="AR43" i="4" s="1"/>
  <c r="AG43" i="4"/>
  <c r="AF43" i="4"/>
  <c r="AP43" i="4" s="1"/>
  <c r="AS42" i="4"/>
  <c r="AN42" i="4"/>
  <c r="AG42" i="4"/>
  <c r="AF42" i="4"/>
  <c r="AP42" i="4" s="1"/>
  <c r="AS41" i="4"/>
  <c r="AN41" i="4"/>
  <c r="AG41" i="4"/>
  <c r="AF41" i="4"/>
  <c r="AP41" i="4" s="1"/>
  <c r="AS40" i="4"/>
  <c r="AQ40" i="4"/>
  <c r="AO40" i="4"/>
  <c r="AN40" i="4"/>
  <c r="AG40" i="4"/>
  <c r="AF40" i="4"/>
  <c r="AP40" i="4" s="1"/>
  <c r="AS39" i="4"/>
  <c r="AQ39" i="4"/>
  <c r="AN39" i="4"/>
  <c r="AR39" i="4" s="1"/>
  <c r="AG39" i="4"/>
  <c r="AF39" i="4"/>
  <c r="AP39" i="4" s="1"/>
  <c r="AS38" i="4"/>
  <c r="AN38" i="4"/>
  <c r="AG38" i="4"/>
  <c r="AF38" i="4"/>
  <c r="AP38" i="4" s="1"/>
  <c r="AS37" i="4"/>
  <c r="AN37" i="4"/>
  <c r="AG37" i="4"/>
  <c r="AF37" i="4"/>
  <c r="AP37" i="4" s="1"/>
  <c r="AS36" i="4"/>
  <c r="AQ36" i="4"/>
  <c r="AO36" i="4"/>
  <c r="AN36" i="4"/>
  <c r="AG36" i="4"/>
  <c r="AF36" i="4"/>
  <c r="AP36" i="4" s="1"/>
  <c r="AS35" i="4"/>
  <c r="AQ35" i="4"/>
  <c r="AN35" i="4"/>
  <c r="AR35" i="4" s="1"/>
  <c r="AG35" i="4"/>
  <c r="AF35" i="4"/>
  <c r="AP35" i="4" s="1"/>
  <c r="AS34" i="4"/>
  <c r="AN34" i="4"/>
  <c r="AG34" i="4"/>
  <c r="AF34" i="4"/>
  <c r="AP34" i="4" s="1"/>
  <c r="AS33" i="4"/>
  <c r="AN33" i="4"/>
  <c r="AG33" i="4"/>
  <c r="AF33" i="4"/>
  <c r="AP33" i="4" s="1"/>
  <c r="AS32" i="4"/>
  <c r="AQ32" i="4"/>
  <c r="AO32" i="4"/>
  <c r="AN32" i="4"/>
  <c r="AG32" i="4"/>
  <c r="AF32" i="4"/>
  <c r="AP32" i="4" s="1"/>
  <c r="AS31" i="4"/>
  <c r="AQ31" i="4"/>
  <c r="AN31" i="4"/>
  <c r="AR31" i="4" s="1"/>
  <c r="AG31" i="4"/>
  <c r="AF31" i="4"/>
  <c r="AP31" i="4" s="1"/>
  <c r="AS30" i="4"/>
  <c r="AN30" i="4"/>
  <c r="AG30" i="4"/>
  <c r="AF30" i="4"/>
  <c r="AP30" i="4" s="1"/>
  <c r="AS29" i="4"/>
  <c r="AN29" i="4"/>
  <c r="AG29" i="4"/>
  <c r="AF29" i="4"/>
  <c r="AP29" i="4" s="1"/>
  <c r="AS28" i="4"/>
  <c r="AQ28" i="4"/>
  <c r="AO28" i="4"/>
  <c r="AN28" i="4"/>
  <c r="AG28" i="4"/>
  <c r="AF28" i="4"/>
  <c r="AP28" i="4" s="1"/>
  <c r="AS27" i="4"/>
  <c r="AQ27" i="4"/>
  <c r="AN27" i="4"/>
  <c r="AR27" i="4" s="1"/>
  <c r="AG27" i="4"/>
  <c r="AF27" i="4"/>
  <c r="AP27" i="4" s="1"/>
  <c r="AS26" i="4"/>
  <c r="AN26" i="4"/>
  <c r="AG26" i="4"/>
  <c r="AF26" i="4"/>
  <c r="AP26" i="4" s="1"/>
  <c r="AS25" i="4"/>
  <c r="AN25" i="4"/>
  <c r="AG25" i="4"/>
  <c r="AF25" i="4"/>
  <c r="AP25" i="4" s="1"/>
  <c r="AS24" i="4"/>
  <c r="AQ24" i="4"/>
  <c r="AO24" i="4"/>
  <c r="AN24" i="4"/>
  <c r="AG24" i="4"/>
  <c r="AF24" i="4"/>
  <c r="AP24" i="4" s="1"/>
  <c r="AS23" i="4"/>
  <c r="AQ23" i="4"/>
  <c r="AN23" i="4"/>
  <c r="AR23" i="4" s="1"/>
  <c r="AG23" i="4"/>
  <c r="AF23" i="4"/>
  <c r="AP23" i="4" s="1"/>
  <c r="AS22" i="4"/>
  <c r="AN22" i="4"/>
  <c r="AG22" i="4"/>
  <c r="AF22" i="4"/>
  <c r="AP22" i="4" s="1"/>
  <c r="AS21" i="4"/>
  <c r="AN21" i="4"/>
  <c r="AG21" i="4"/>
  <c r="AF21" i="4"/>
  <c r="AP21" i="4" s="1"/>
  <c r="AS20" i="4"/>
  <c r="AQ20" i="4"/>
  <c r="AO20" i="4"/>
  <c r="AN20" i="4"/>
  <c r="AG20" i="4"/>
  <c r="AF20" i="4"/>
  <c r="AP20" i="4" s="1"/>
  <c r="AS19" i="4"/>
  <c r="AQ19" i="4"/>
  <c r="AN19" i="4"/>
  <c r="AR19" i="4" s="1"/>
  <c r="AG19" i="4"/>
  <c r="AF19" i="4"/>
  <c r="AP19" i="4" s="1"/>
  <c r="AS18" i="4"/>
  <c r="AN18" i="4"/>
  <c r="AG18" i="4"/>
  <c r="AF18" i="4"/>
  <c r="AP18" i="4" s="1"/>
  <c r="AS17" i="4"/>
  <c r="AN17" i="4"/>
  <c r="AG17" i="4"/>
  <c r="AF17" i="4"/>
  <c r="AP17" i="4" s="1"/>
  <c r="AS16" i="4"/>
  <c r="AQ16" i="4"/>
  <c r="AN16" i="4"/>
  <c r="AG16" i="4"/>
  <c r="AF16" i="4"/>
  <c r="AO16" i="4" s="1"/>
  <c r="AS15" i="4"/>
  <c r="AQ15" i="4"/>
  <c r="AN15" i="4"/>
  <c r="AG15" i="4"/>
  <c r="AF15" i="4"/>
  <c r="AO15" i="4" s="1"/>
  <c r="AS14" i="4"/>
  <c r="AQ14" i="4"/>
  <c r="AN14" i="4"/>
  <c r="AG14" i="4"/>
  <c r="AF14" i="4"/>
  <c r="AO14" i="4" s="1"/>
  <c r="AS13" i="4"/>
  <c r="AQ13" i="4"/>
  <c r="AN13" i="4"/>
  <c r="AG13" i="4"/>
  <c r="AF13" i="4"/>
  <c r="AO13" i="4" s="1"/>
  <c r="AS12" i="4"/>
  <c r="AQ12" i="4"/>
  <c r="AN12" i="4"/>
  <c r="AG12" i="4"/>
  <c r="AF12" i="4"/>
  <c r="AO12" i="4" s="1"/>
  <c r="AS11" i="4"/>
  <c r="AQ11" i="4"/>
  <c r="AN11" i="4"/>
  <c r="AG11" i="4"/>
  <c r="AF11" i="4"/>
  <c r="AO11" i="4" s="1"/>
  <c r="AS10" i="4"/>
  <c r="AQ10" i="4"/>
  <c r="AN10" i="4"/>
  <c r="AG10" i="4"/>
  <c r="AF10" i="4"/>
  <c r="AO10" i="4" s="1"/>
  <c r="AS9" i="4"/>
  <c r="AQ9" i="4"/>
  <c r="AN9" i="4"/>
  <c r="AG9" i="4"/>
  <c r="AF9" i="4"/>
  <c r="AO9" i="4" s="1"/>
  <c r="AS8" i="4"/>
  <c r="AQ8" i="4"/>
  <c r="AN8" i="4"/>
  <c r="AG8" i="4"/>
  <c r="AF8" i="4"/>
  <c r="AO8" i="4" s="1"/>
  <c r="AS7" i="4"/>
  <c r="AQ7" i="4"/>
  <c r="AN7" i="4"/>
  <c r="AG7" i="4"/>
  <c r="AF7" i="4"/>
  <c r="AO7" i="4" s="1"/>
  <c r="AS6" i="4"/>
  <c r="AQ6" i="4"/>
  <c r="AN6" i="4"/>
  <c r="AG6" i="4"/>
  <c r="AF6" i="4"/>
  <c r="AO6" i="4" s="1"/>
  <c r="AS5" i="4"/>
  <c r="AQ5" i="4"/>
  <c r="AN5" i="4"/>
  <c r="AG5" i="4"/>
  <c r="AF5" i="4"/>
  <c r="AO5" i="4" s="1"/>
  <c r="AP5" i="4" l="1"/>
  <c r="AP6" i="4"/>
  <c r="AR6" i="4" s="1"/>
  <c r="AP7" i="4"/>
  <c r="AR7" i="4" s="1"/>
  <c r="AP8" i="4"/>
  <c r="AR8" i="4" s="1"/>
  <c r="AP9" i="4"/>
  <c r="AR9" i="4" s="1"/>
  <c r="AP10" i="4"/>
  <c r="AR10" i="4" s="1"/>
  <c r="AP11" i="4"/>
  <c r="AR11" i="4" s="1"/>
  <c r="AP12" i="4"/>
  <c r="AR12" i="4" s="1"/>
  <c r="AP13" i="4"/>
  <c r="AR13" i="4" s="1"/>
  <c r="AP14" i="4"/>
  <c r="AR14" i="4" s="1"/>
  <c r="AP15" i="4"/>
  <c r="AR15" i="4" s="1"/>
  <c r="AP16" i="4"/>
  <c r="AR16" i="4" s="1"/>
  <c r="AQ17" i="4"/>
  <c r="AR20" i="4"/>
  <c r="AQ21" i="4"/>
  <c r="AR24" i="4"/>
  <c r="AQ25" i="4"/>
  <c r="AR28" i="4"/>
  <c r="AQ29" i="4"/>
  <c r="AR32" i="4"/>
  <c r="AQ33" i="4"/>
  <c r="AR36" i="4"/>
  <c r="AQ37" i="4"/>
  <c r="AR40" i="4"/>
  <c r="AQ41" i="4"/>
  <c r="AR44" i="4"/>
  <c r="AQ45" i="4"/>
  <c r="AR48" i="4"/>
  <c r="AQ49" i="4"/>
  <c r="AR52" i="4"/>
  <c r="AQ53" i="4"/>
  <c r="AR56" i="4"/>
  <c r="AQ57" i="4"/>
  <c r="AR60" i="4"/>
  <c r="AQ61" i="4"/>
  <c r="AR64" i="4"/>
  <c r="AQ65" i="4"/>
  <c r="AR68" i="4"/>
  <c r="AQ69" i="4"/>
  <c r="AR72" i="4"/>
  <c r="AQ73" i="4"/>
  <c r="AR76" i="4"/>
  <c r="AQ77" i="4"/>
  <c r="AR80" i="4"/>
  <c r="AQ81" i="4"/>
  <c r="AR84" i="4"/>
  <c r="AQ85" i="4"/>
  <c r="AR88" i="4"/>
  <c r="AR92" i="4"/>
  <c r="AR96" i="4"/>
  <c r="AR100" i="4"/>
  <c r="AR182" i="4"/>
  <c r="AO190" i="4"/>
  <c r="AQ190" i="4"/>
  <c r="AP190" i="4"/>
  <c r="AQ199" i="4"/>
  <c r="AO199" i="4"/>
  <c r="AP199" i="4"/>
  <c r="AO166" i="4"/>
  <c r="AQ166" i="4"/>
  <c r="AP166" i="4"/>
  <c r="AR190" i="4"/>
  <c r="AR199" i="4"/>
  <c r="AQ207" i="4"/>
  <c r="AO207" i="4"/>
  <c r="AP207" i="4"/>
  <c r="AS384" i="4"/>
  <c r="AO19" i="4"/>
  <c r="AO23" i="4"/>
  <c r="AO27" i="4"/>
  <c r="AO31" i="4"/>
  <c r="AO35" i="4"/>
  <c r="AO39" i="4"/>
  <c r="AO43" i="4"/>
  <c r="AO47" i="4"/>
  <c r="AO51" i="4"/>
  <c r="AO55" i="4"/>
  <c r="AO59" i="4"/>
  <c r="AO63" i="4"/>
  <c r="AO67" i="4"/>
  <c r="AO71" i="4"/>
  <c r="AO75" i="4"/>
  <c r="AO79" i="4"/>
  <c r="AO83" i="4"/>
  <c r="AO87" i="4"/>
  <c r="AO91" i="4"/>
  <c r="AO95" i="4"/>
  <c r="AO99" i="4"/>
  <c r="AO103" i="4"/>
  <c r="AQ211" i="4"/>
  <c r="AO211" i="4"/>
  <c r="AP211" i="4"/>
  <c r="AR220" i="4"/>
  <c r="AR18" i="4"/>
  <c r="AR26" i="4"/>
  <c r="AR30" i="4"/>
  <c r="AR34" i="4"/>
  <c r="AR38" i="4"/>
  <c r="AR42" i="4"/>
  <c r="AR46" i="4"/>
  <c r="AR50" i="4"/>
  <c r="AR54" i="4"/>
  <c r="AR58" i="4"/>
  <c r="AR62" i="4"/>
  <c r="AR66" i="4"/>
  <c r="AR70" i="4"/>
  <c r="AR74" i="4"/>
  <c r="AR78" i="4"/>
  <c r="AR82" i="4"/>
  <c r="AR86" i="4"/>
  <c r="AQ87" i="4"/>
  <c r="AR90" i="4"/>
  <c r="AQ91" i="4"/>
  <c r="AR94" i="4"/>
  <c r="AQ95" i="4"/>
  <c r="AR98" i="4"/>
  <c r="AQ99" i="4"/>
  <c r="AR102" i="4"/>
  <c r="AR106" i="4"/>
  <c r="AR110" i="4"/>
  <c r="AR114" i="4"/>
  <c r="AR118" i="4"/>
  <c r="AR122" i="4"/>
  <c r="AR126" i="4"/>
  <c r="AR130" i="4"/>
  <c r="AR134" i="4"/>
  <c r="AR138" i="4"/>
  <c r="AR142" i="4"/>
  <c r="AR146" i="4"/>
  <c r="AR150" i="4"/>
  <c r="AR154" i="4"/>
  <c r="AR158" i="4"/>
  <c r="AR162" i="4"/>
  <c r="AR166" i="4"/>
  <c r="AO174" i="4"/>
  <c r="AQ174" i="4"/>
  <c r="AP174" i="4"/>
  <c r="AR174" i="4" s="1"/>
  <c r="AR192" i="4"/>
  <c r="AR207" i="4"/>
  <c r="AQ215" i="4"/>
  <c r="AO215" i="4"/>
  <c r="AP215" i="4"/>
  <c r="AR224" i="4"/>
  <c r="AQ203" i="4"/>
  <c r="AO203" i="4"/>
  <c r="AP203" i="4"/>
  <c r="AR203" i="4" s="1"/>
  <c r="AR22" i="4"/>
  <c r="AO18" i="4"/>
  <c r="AO22" i="4"/>
  <c r="AO26" i="4"/>
  <c r="AO30" i="4"/>
  <c r="AO34" i="4"/>
  <c r="AO38" i="4"/>
  <c r="AO42" i="4"/>
  <c r="AO46" i="4"/>
  <c r="AO50" i="4"/>
  <c r="AO54" i="4"/>
  <c r="AO58" i="4"/>
  <c r="AO62" i="4"/>
  <c r="AO66" i="4"/>
  <c r="AO70" i="4"/>
  <c r="AO74" i="4"/>
  <c r="AO78" i="4"/>
  <c r="AO82" i="4"/>
  <c r="AO86" i="4"/>
  <c r="AO90" i="4"/>
  <c r="AO94" i="4"/>
  <c r="AO98" i="4"/>
  <c r="AO102" i="4"/>
  <c r="AR196" i="4"/>
  <c r="AR211" i="4"/>
  <c r="AQ219" i="4"/>
  <c r="AO219" i="4"/>
  <c r="AP219" i="4"/>
  <c r="AR228" i="4"/>
  <c r="AN384" i="4"/>
  <c r="AQ26" i="4"/>
  <c r="AR29" i="4"/>
  <c r="AQ30" i="4"/>
  <c r="AR33" i="4"/>
  <c r="AQ34" i="4"/>
  <c r="AR37" i="4"/>
  <c r="AR41" i="4"/>
  <c r="AQ42" i="4"/>
  <c r="AR45" i="4"/>
  <c r="AR49" i="4"/>
  <c r="AQ50" i="4"/>
  <c r="AR53" i="4"/>
  <c r="AQ54" i="4"/>
  <c r="AR57" i="4"/>
  <c r="AQ58" i="4"/>
  <c r="AR61" i="4"/>
  <c r="AQ62" i="4"/>
  <c r="AR65" i="4"/>
  <c r="AQ66" i="4"/>
  <c r="AR69" i="4"/>
  <c r="AQ70" i="4"/>
  <c r="AR73" i="4"/>
  <c r="AQ74" i="4"/>
  <c r="AR77" i="4"/>
  <c r="AQ78" i="4"/>
  <c r="AR81" i="4"/>
  <c r="AQ82" i="4"/>
  <c r="AQ86" i="4"/>
  <c r="AQ90" i="4"/>
  <c r="AQ94" i="4"/>
  <c r="AQ98" i="4"/>
  <c r="AQ102" i="4"/>
  <c r="AR129" i="4"/>
  <c r="AR133" i="4"/>
  <c r="AR137" i="4"/>
  <c r="AR141" i="4"/>
  <c r="AR145" i="4"/>
  <c r="AR149" i="4"/>
  <c r="AR153" i="4"/>
  <c r="AR157" i="4"/>
  <c r="AR161" i="4"/>
  <c r="AO182" i="4"/>
  <c r="AQ182" i="4"/>
  <c r="AP182" i="4"/>
  <c r="AR200" i="4"/>
  <c r="AR215" i="4"/>
  <c r="AQ223" i="4"/>
  <c r="AO223" i="4"/>
  <c r="AP223" i="4"/>
  <c r="AR223" i="4" s="1"/>
  <c r="AR17" i="4"/>
  <c r="AQ18" i="4"/>
  <c r="AQ384" i="4" s="1"/>
  <c r="AR21" i="4"/>
  <c r="AQ22" i="4"/>
  <c r="AR25" i="4"/>
  <c r="AQ38" i="4"/>
  <c r="AQ46" i="4"/>
  <c r="AO17" i="4"/>
  <c r="AO384" i="4" s="1"/>
  <c r="AO21" i="4"/>
  <c r="AO25" i="4"/>
  <c r="AO29" i="4"/>
  <c r="AO33" i="4"/>
  <c r="AO37" i="4"/>
  <c r="AO41" i="4"/>
  <c r="AO45" i="4"/>
  <c r="AO49" i="4"/>
  <c r="AO53" i="4"/>
  <c r="AO57" i="4"/>
  <c r="AO61" i="4"/>
  <c r="AO65" i="4"/>
  <c r="AO69" i="4"/>
  <c r="AO73" i="4"/>
  <c r="AO77" i="4"/>
  <c r="AO81" i="4"/>
  <c r="AO85" i="4"/>
  <c r="AO89" i="4"/>
  <c r="AO93" i="4"/>
  <c r="AO97" i="4"/>
  <c r="AO101" i="4"/>
  <c r="AO105" i="4"/>
  <c r="AR188" i="4"/>
  <c r="AQ195" i="4"/>
  <c r="AO195" i="4"/>
  <c r="AP195" i="4"/>
  <c r="AR195" i="4" s="1"/>
  <c r="AR219" i="4"/>
  <c r="AQ227" i="4"/>
  <c r="AO227" i="4"/>
  <c r="AP227" i="4"/>
  <c r="AR227" i="4" s="1"/>
  <c r="AP168" i="4"/>
  <c r="AR168" i="4" s="1"/>
  <c r="AP176" i="4"/>
  <c r="AR176" i="4" s="1"/>
  <c r="AP184" i="4"/>
  <c r="AR184" i="4" s="1"/>
  <c r="AP234" i="4"/>
  <c r="AQ234" i="4"/>
  <c r="AO234" i="4"/>
  <c r="AP250" i="4"/>
  <c r="AQ250" i="4"/>
  <c r="AO250" i="4"/>
  <c r="AP291" i="4"/>
  <c r="AR291" i="4" s="1"/>
  <c r="AO291" i="4"/>
  <c r="AQ291" i="4"/>
  <c r="AQ168" i="4"/>
  <c r="AQ176" i="4"/>
  <c r="AQ184" i="4"/>
  <c r="AQ194" i="4"/>
  <c r="AO194" i="4"/>
  <c r="AQ198" i="4"/>
  <c r="AO198" i="4"/>
  <c r="AQ202" i="4"/>
  <c r="AO202" i="4"/>
  <c r="AQ206" i="4"/>
  <c r="AO206" i="4"/>
  <c r="AQ210" i="4"/>
  <c r="AO210" i="4"/>
  <c r="AQ214" i="4"/>
  <c r="AO214" i="4"/>
  <c r="AQ218" i="4"/>
  <c r="AO218" i="4"/>
  <c r="AQ222" i="4"/>
  <c r="AO222" i="4"/>
  <c r="AQ226" i="4"/>
  <c r="AO226" i="4"/>
  <c r="AP230" i="4"/>
  <c r="AO230" i="4"/>
  <c r="AP266" i="4"/>
  <c r="AQ266" i="4"/>
  <c r="AO266" i="4"/>
  <c r="AP275" i="4"/>
  <c r="AR275" i="4" s="1"/>
  <c r="AO275" i="4"/>
  <c r="AQ275" i="4"/>
  <c r="AR234" i="4"/>
  <c r="AP236" i="4"/>
  <c r="AQ236" i="4"/>
  <c r="AO236" i="4"/>
  <c r="AP254" i="4"/>
  <c r="AQ254" i="4"/>
  <c r="AO254" i="4"/>
  <c r="AQ193" i="4"/>
  <c r="AO193" i="4"/>
  <c r="AQ197" i="4"/>
  <c r="AO197" i="4"/>
  <c r="AQ201" i="4"/>
  <c r="AO201" i="4"/>
  <c r="AQ205" i="4"/>
  <c r="AO205" i="4"/>
  <c r="AQ209" i="4"/>
  <c r="AO209" i="4"/>
  <c r="AQ213" i="4"/>
  <c r="AO213" i="4"/>
  <c r="AQ217" i="4"/>
  <c r="AO217" i="4"/>
  <c r="AQ221" i="4"/>
  <c r="AO221" i="4"/>
  <c r="AQ225" i="4"/>
  <c r="AO225" i="4"/>
  <c r="AQ229" i="4"/>
  <c r="AO229" i="4"/>
  <c r="AR230" i="4"/>
  <c r="AP299" i="4"/>
  <c r="AO299" i="4"/>
  <c r="AQ299" i="4"/>
  <c r="AQ165" i="4"/>
  <c r="AP172" i="4"/>
  <c r="AR172" i="4" s="1"/>
  <c r="AQ173" i="4"/>
  <c r="AP180" i="4"/>
  <c r="AR180" i="4" s="1"/>
  <c r="AQ181" i="4"/>
  <c r="AP188" i="4"/>
  <c r="AQ189" i="4"/>
  <c r="AP194" i="4"/>
  <c r="AR194" i="4" s="1"/>
  <c r="AP198" i="4"/>
  <c r="AR198" i="4" s="1"/>
  <c r="AP202" i="4"/>
  <c r="AR202" i="4" s="1"/>
  <c r="AP206" i="4"/>
  <c r="AR206" i="4" s="1"/>
  <c r="AP210" i="4"/>
  <c r="AR210" i="4" s="1"/>
  <c r="AP214" i="4"/>
  <c r="AR214" i="4" s="1"/>
  <c r="AP218" i="4"/>
  <c r="AR218" i="4" s="1"/>
  <c r="AP222" i="4"/>
  <c r="AR222" i="4" s="1"/>
  <c r="AP226" i="4"/>
  <c r="AR226" i="4" s="1"/>
  <c r="AQ230" i="4"/>
  <c r="AR236" i="4"/>
  <c r="AP242" i="4"/>
  <c r="AR242" i="4" s="1"/>
  <c r="AQ242" i="4"/>
  <c r="AO242" i="4"/>
  <c r="AP258" i="4"/>
  <c r="AQ258" i="4"/>
  <c r="AO258" i="4"/>
  <c r="AQ192" i="4"/>
  <c r="AO192" i="4"/>
  <c r="AQ196" i="4"/>
  <c r="AO196" i="4"/>
  <c r="AQ200" i="4"/>
  <c r="AO200" i="4"/>
  <c r="AQ204" i="4"/>
  <c r="AO204" i="4"/>
  <c r="AQ208" i="4"/>
  <c r="AO208" i="4"/>
  <c r="AQ212" i="4"/>
  <c r="AO212" i="4"/>
  <c r="AQ216" i="4"/>
  <c r="AO216" i="4"/>
  <c r="AQ220" i="4"/>
  <c r="AO220" i="4"/>
  <c r="AQ224" i="4"/>
  <c r="AO224" i="4"/>
  <c r="AQ228" i="4"/>
  <c r="AO228" i="4"/>
  <c r="AP283" i="4"/>
  <c r="AR283" i="4" s="1"/>
  <c r="AO283" i="4"/>
  <c r="AQ283" i="4"/>
  <c r="AP170" i="4"/>
  <c r="AR170" i="4" s="1"/>
  <c r="AQ171" i="4"/>
  <c r="AP178" i="4"/>
  <c r="AR178" i="4" s="1"/>
  <c r="AQ179" i="4"/>
  <c r="AP186" i="4"/>
  <c r="AR186" i="4" s="1"/>
  <c r="AQ187" i="4"/>
  <c r="AP193" i="4"/>
  <c r="AR193" i="4" s="1"/>
  <c r="AP197" i="4"/>
  <c r="AR197" i="4" s="1"/>
  <c r="AP201" i="4"/>
  <c r="AR201" i="4" s="1"/>
  <c r="AP205" i="4"/>
  <c r="AR205" i="4" s="1"/>
  <c r="AP209" i="4"/>
  <c r="AR209" i="4" s="1"/>
  <c r="AP213" i="4"/>
  <c r="AR213" i="4" s="1"/>
  <c r="AP217" i="4"/>
  <c r="AR217" i="4" s="1"/>
  <c r="AP221" i="4"/>
  <c r="AR221" i="4" s="1"/>
  <c r="AP225" i="4"/>
  <c r="AR225" i="4" s="1"/>
  <c r="AP229" i="4"/>
  <c r="AR229" i="4" s="1"/>
  <c r="AP244" i="4"/>
  <c r="AR244" i="4" s="1"/>
  <c r="AQ244" i="4"/>
  <c r="AO244" i="4"/>
  <c r="AP262" i="4"/>
  <c r="AO262" i="4"/>
  <c r="AQ321" i="4"/>
  <c r="AP321" i="4"/>
  <c r="AR321" i="4" s="1"/>
  <c r="AO321" i="4"/>
  <c r="AO238" i="4"/>
  <c r="AO246" i="4"/>
  <c r="AO252" i="4"/>
  <c r="AO256" i="4"/>
  <c r="AO260" i="4"/>
  <c r="AO264" i="4"/>
  <c r="AO268" i="4"/>
  <c r="AP270" i="4"/>
  <c r="AR270" i="4" s="1"/>
  <c r="AO270" i="4"/>
  <c r="AP278" i="4"/>
  <c r="AO278" i="4"/>
  <c r="AP286" i="4"/>
  <c r="AR286" i="4" s="1"/>
  <c r="AO286" i="4"/>
  <c r="AP294" i="4"/>
  <c r="AR294" i="4" s="1"/>
  <c r="AO294" i="4"/>
  <c r="AO251" i="4"/>
  <c r="AO255" i="4"/>
  <c r="AO259" i="4"/>
  <c r="AO263" i="4"/>
  <c r="AO267" i="4"/>
  <c r="AP272" i="4"/>
  <c r="AO272" i="4"/>
  <c r="AR278" i="4"/>
  <c r="AP280" i="4"/>
  <c r="AO280" i="4"/>
  <c r="AP288" i="4"/>
  <c r="AR288" i="4" s="1"/>
  <c r="AO288" i="4"/>
  <c r="AP296" i="4"/>
  <c r="AR296" i="4" s="1"/>
  <c r="AO296" i="4"/>
  <c r="AR250" i="4"/>
  <c r="AQ251" i="4"/>
  <c r="AR254" i="4"/>
  <c r="AQ255" i="4"/>
  <c r="AR258" i="4"/>
  <c r="AQ259" i="4"/>
  <c r="AR262" i="4"/>
  <c r="AQ263" i="4"/>
  <c r="AR266" i="4"/>
  <c r="AQ267" i="4"/>
  <c r="AP269" i="4"/>
  <c r="AO269" i="4"/>
  <c r="AP277" i="4"/>
  <c r="AO277" i="4"/>
  <c r="AP285" i="4"/>
  <c r="AR285" i="4" s="1"/>
  <c r="AO285" i="4"/>
  <c r="AP293" i="4"/>
  <c r="AR293" i="4" s="1"/>
  <c r="AO293" i="4"/>
  <c r="AR299" i="4"/>
  <c r="AP303" i="4"/>
  <c r="AR303" i="4" s="1"/>
  <c r="AO303" i="4"/>
  <c r="AQ303" i="4"/>
  <c r="AQ329" i="4"/>
  <c r="AP329" i="4"/>
  <c r="AR329" i="4" s="1"/>
  <c r="AO329" i="4"/>
  <c r="AR332" i="4"/>
  <c r="AQ235" i="4"/>
  <c r="AQ243" i="4"/>
  <c r="AR272" i="4"/>
  <c r="AP274" i="4"/>
  <c r="AO274" i="4"/>
  <c r="AR280" i="4"/>
  <c r="AP282" i="4"/>
  <c r="AR282" i="4" s="1"/>
  <c r="AO282" i="4"/>
  <c r="AP290" i="4"/>
  <c r="AR290" i="4" s="1"/>
  <c r="AO290" i="4"/>
  <c r="AP298" i="4"/>
  <c r="AR298" i="4" s="1"/>
  <c r="AO298" i="4"/>
  <c r="AR340" i="4"/>
  <c r="AR253" i="4"/>
  <c r="AR257" i="4"/>
  <c r="AR261" i="4"/>
  <c r="AR265" i="4"/>
  <c r="AR269" i="4"/>
  <c r="AP271" i="4"/>
  <c r="AR271" i="4" s="1"/>
  <c r="AO271" i="4"/>
  <c r="AR277" i="4"/>
  <c r="AP279" i="4"/>
  <c r="AO279" i="4"/>
  <c r="AP287" i="4"/>
  <c r="AR287" i="4" s="1"/>
  <c r="AO287" i="4"/>
  <c r="AQ288" i="4"/>
  <c r="AP295" i="4"/>
  <c r="AR295" i="4" s="1"/>
  <c r="AO295" i="4"/>
  <c r="AQ296" i="4"/>
  <c r="AP307" i="4"/>
  <c r="AO307" i="4"/>
  <c r="AQ307" i="4"/>
  <c r="AQ320" i="4"/>
  <c r="AP320" i="4"/>
  <c r="AR320" i="4" s="1"/>
  <c r="AO320" i="4"/>
  <c r="AR325" i="4"/>
  <c r="AQ337" i="4"/>
  <c r="AP337" i="4"/>
  <c r="AR337" i="4" s="1"/>
  <c r="AO337" i="4"/>
  <c r="AO232" i="4"/>
  <c r="AQ233" i="4"/>
  <c r="AO240" i="4"/>
  <c r="AQ241" i="4"/>
  <c r="AO248" i="4"/>
  <c r="AQ249" i="4"/>
  <c r="AO253" i="4"/>
  <c r="AO257" i="4"/>
  <c r="AO261" i="4"/>
  <c r="AO265" i="4"/>
  <c r="AQ269" i="4"/>
  <c r="AR274" i="4"/>
  <c r="AP276" i="4"/>
  <c r="AR276" i="4" s="1"/>
  <c r="AO276" i="4"/>
  <c r="AQ277" i="4"/>
  <c r="AP284" i="4"/>
  <c r="AR284" i="4" s="1"/>
  <c r="AO284" i="4"/>
  <c r="AQ285" i="4"/>
  <c r="AP292" i="4"/>
  <c r="AR292" i="4" s="1"/>
  <c r="AO292" i="4"/>
  <c r="AQ293" i="4"/>
  <c r="AP273" i="4"/>
  <c r="AR273" i="4" s="1"/>
  <c r="AO273" i="4"/>
  <c r="AR279" i="4"/>
  <c r="AP281" i="4"/>
  <c r="AR281" i="4" s="1"/>
  <c r="AO281" i="4"/>
  <c r="AP289" i="4"/>
  <c r="AR289" i="4" s="1"/>
  <c r="AO289" i="4"/>
  <c r="AP297" i="4"/>
  <c r="AR297" i="4" s="1"/>
  <c r="AO297" i="4"/>
  <c r="AR307" i="4"/>
  <c r="AP311" i="4"/>
  <c r="AR311" i="4" s="1"/>
  <c r="AO311" i="4"/>
  <c r="AQ311" i="4"/>
  <c r="AQ328" i="4"/>
  <c r="AP328" i="4"/>
  <c r="AR328" i="4" s="1"/>
  <c r="AO328" i="4"/>
  <c r="AR333" i="4"/>
  <c r="AR335" i="4"/>
  <c r="AP300" i="4"/>
  <c r="AR300" i="4" s="1"/>
  <c r="AO300" i="4"/>
  <c r="AP304" i="4"/>
  <c r="AR304" i="4" s="1"/>
  <c r="AO304" i="4"/>
  <c r="AP308" i="4"/>
  <c r="AR308" i="4" s="1"/>
  <c r="AO308" i="4"/>
  <c r="AP312" i="4"/>
  <c r="AR312" i="4" s="1"/>
  <c r="AO312" i="4"/>
  <c r="AQ318" i="4"/>
  <c r="AP318" i="4"/>
  <c r="AR318" i="4" s="1"/>
  <c r="AO318" i="4"/>
  <c r="AQ326" i="4"/>
  <c r="AP326" i="4"/>
  <c r="AR326" i="4" s="1"/>
  <c r="AO326" i="4"/>
  <c r="AQ334" i="4"/>
  <c r="AP334" i="4"/>
  <c r="AR334" i="4" s="1"/>
  <c r="AO334" i="4"/>
  <c r="AQ315" i="4"/>
  <c r="AP315" i="4"/>
  <c r="AR315" i="4" s="1"/>
  <c r="AO315" i="4"/>
  <c r="AQ323" i="4"/>
  <c r="AP323" i="4"/>
  <c r="AR323" i="4" s="1"/>
  <c r="AO323" i="4"/>
  <c r="AQ331" i="4"/>
  <c r="AP331" i="4"/>
  <c r="AR331" i="4" s="1"/>
  <c r="AO331" i="4"/>
  <c r="AQ339" i="4"/>
  <c r="AP339" i="4"/>
  <c r="AR339" i="4" s="1"/>
  <c r="AO339" i="4"/>
  <c r="AQ336" i="4"/>
  <c r="AP336" i="4"/>
  <c r="AR336" i="4" s="1"/>
  <c r="AO336" i="4"/>
  <c r="AQ300" i="4"/>
  <c r="AQ304" i="4"/>
  <c r="AQ308" i="4"/>
  <c r="AQ312" i="4"/>
  <c r="AQ317" i="4"/>
  <c r="AP317" i="4"/>
  <c r="AR317" i="4" s="1"/>
  <c r="AO317" i="4"/>
  <c r="AQ325" i="4"/>
  <c r="AP325" i="4"/>
  <c r="AO325" i="4"/>
  <c r="AQ333" i="4"/>
  <c r="AP333" i="4"/>
  <c r="AO333" i="4"/>
  <c r="AQ341" i="4"/>
  <c r="AP341" i="4"/>
  <c r="AR341" i="4" s="1"/>
  <c r="AO341" i="4"/>
  <c r="AP302" i="4"/>
  <c r="AR302" i="4" s="1"/>
  <c r="AO302" i="4"/>
  <c r="AP306" i="4"/>
  <c r="AR306" i="4" s="1"/>
  <c r="AO306" i="4"/>
  <c r="AP310" i="4"/>
  <c r="AR310" i="4" s="1"/>
  <c r="AO310" i="4"/>
  <c r="AQ314" i="4"/>
  <c r="AP314" i="4"/>
  <c r="AR314" i="4" s="1"/>
  <c r="AO314" i="4"/>
  <c r="AQ322" i="4"/>
  <c r="AP322" i="4"/>
  <c r="AR322" i="4" s="1"/>
  <c r="AO322" i="4"/>
  <c r="AQ330" i="4"/>
  <c r="AP330" i="4"/>
  <c r="AR330" i="4" s="1"/>
  <c r="AO330" i="4"/>
  <c r="AQ338" i="4"/>
  <c r="AP338" i="4"/>
  <c r="AR338" i="4" s="1"/>
  <c r="AO338" i="4"/>
  <c r="AQ319" i="4"/>
  <c r="AP319" i="4"/>
  <c r="AR319" i="4" s="1"/>
  <c r="AO319" i="4"/>
  <c r="AQ327" i="4"/>
  <c r="AP327" i="4"/>
  <c r="AR327" i="4" s="1"/>
  <c r="AO327" i="4"/>
  <c r="AQ335" i="4"/>
  <c r="AP335" i="4"/>
  <c r="AO335" i="4"/>
  <c r="AP301" i="4"/>
  <c r="AR301" i="4" s="1"/>
  <c r="AO301" i="4"/>
  <c r="AP305" i="4"/>
  <c r="AR305" i="4" s="1"/>
  <c r="AO305" i="4"/>
  <c r="AP309" i="4"/>
  <c r="AR309" i="4" s="1"/>
  <c r="AO309" i="4"/>
  <c r="AP313" i="4"/>
  <c r="AR313" i="4" s="1"/>
  <c r="AO313" i="4"/>
  <c r="AQ316" i="4"/>
  <c r="AP316" i="4"/>
  <c r="AR316" i="4" s="1"/>
  <c r="AO316" i="4"/>
  <c r="AQ324" i="4"/>
  <c r="AP324" i="4"/>
  <c r="AR324" i="4" s="1"/>
  <c r="AO324" i="4"/>
  <c r="AQ332" i="4"/>
  <c r="AP332" i="4"/>
  <c r="AO332" i="4"/>
  <c r="AQ340" i="4"/>
  <c r="AP340" i="4"/>
  <c r="AO340" i="4"/>
  <c r="AO342" i="4"/>
  <c r="AO343" i="4"/>
  <c r="AO344" i="4"/>
  <c r="AO345" i="4"/>
  <c r="AO346" i="4"/>
  <c r="AO347" i="4"/>
  <c r="AO348" i="4"/>
  <c r="AO349" i="4"/>
  <c r="AO350" i="4"/>
  <c r="AO351" i="4"/>
  <c r="AO352" i="4"/>
  <c r="AO353" i="4"/>
  <c r="AO354" i="4"/>
  <c r="AO355" i="4"/>
  <c r="AO356" i="4"/>
  <c r="AO357" i="4"/>
  <c r="AO358" i="4"/>
  <c r="AO359" i="4"/>
  <c r="AO360" i="4"/>
  <c r="AO361" i="4"/>
  <c r="AO362" i="4"/>
  <c r="AO363" i="4"/>
  <c r="AO364" i="4"/>
  <c r="AO365" i="4"/>
  <c r="AO366" i="4"/>
  <c r="AO367" i="4"/>
  <c r="AO368" i="4"/>
  <c r="AO369" i="4"/>
  <c r="AO370" i="4"/>
  <c r="AO371" i="4"/>
  <c r="AO372" i="4"/>
  <c r="AO373" i="4"/>
  <c r="AO374" i="4"/>
  <c r="AO375" i="4"/>
  <c r="AO376" i="4"/>
  <c r="AO377" i="4"/>
  <c r="AO378" i="4"/>
  <c r="AO379" i="4"/>
  <c r="AO380" i="4"/>
  <c r="AO381" i="4"/>
  <c r="AO382" i="4"/>
  <c r="AP351" i="4"/>
  <c r="AR351" i="4" s="1"/>
  <c r="AP352" i="4"/>
  <c r="AR352" i="4" s="1"/>
  <c r="AP353" i="4"/>
  <c r="AR353" i="4" s="1"/>
  <c r="AP354" i="4"/>
  <c r="AR354" i="4" s="1"/>
  <c r="AP355" i="4"/>
  <c r="AR355" i="4" s="1"/>
  <c r="AP356" i="4"/>
  <c r="AR356" i="4" s="1"/>
  <c r="AP357" i="4"/>
  <c r="AR357" i="4" s="1"/>
  <c r="AP358" i="4"/>
  <c r="AR358" i="4" s="1"/>
  <c r="AP359" i="4"/>
  <c r="AR359" i="4" s="1"/>
  <c r="AP360" i="4"/>
  <c r="AR360" i="4" s="1"/>
  <c r="AP361" i="4"/>
  <c r="AR361" i="4" s="1"/>
  <c r="AP362" i="4"/>
  <c r="AR362" i="4" s="1"/>
  <c r="AP363" i="4"/>
  <c r="AR363" i="4" s="1"/>
  <c r="AP364" i="4"/>
  <c r="AR364" i="4" s="1"/>
  <c r="AP365" i="4"/>
  <c r="AR365" i="4" s="1"/>
  <c r="AP366" i="4"/>
  <c r="AR366" i="4" s="1"/>
  <c r="AP367" i="4"/>
  <c r="AR367" i="4" s="1"/>
  <c r="AP368" i="4"/>
  <c r="AR368" i="4" s="1"/>
  <c r="AP369" i="4"/>
  <c r="AR369" i="4" s="1"/>
  <c r="AP370" i="4"/>
  <c r="AR370" i="4" s="1"/>
  <c r="AP371" i="4"/>
  <c r="AR371" i="4" s="1"/>
  <c r="AP372" i="4"/>
  <c r="AR372" i="4" s="1"/>
  <c r="AP374" i="4"/>
  <c r="AR374" i="4" s="1"/>
  <c r="AP384" i="4" l="1"/>
  <c r="AR5" i="4"/>
  <c r="AR384" i="4" s="1"/>
  <c r="AP420" i="3" l="1"/>
  <c r="AN420" i="3"/>
  <c r="AK420" i="3"/>
  <c r="AG420" i="3"/>
  <c r="AF420" i="3"/>
  <c r="AM420" i="3" s="1"/>
  <c r="AP419" i="3"/>
  <c r="AN419" i="3"/>
  <c r="AK419" i="3"/>
  <c r="AO419" i="3" s="1"/>
  <c r="AG419" i="3"/>
  <c r="AF419" i="3"/>
  <c r="AM419" i="3" s="1"/>
  <c r="AP418" i="3"/>
  <c r="AN418" i="3"/>
  <c r="AK418" i="3"/>
  <c r="AG418" i="3"/>
  <c r="AF418" i="3"/>
  <c r="AM418" i="3" s="1"/>
  <c r="AP417" i="3"/>
  <c r="AN417" i="3"/>
  <c r="AK417" i="3"/>
  <c r="AG417" i="3"/>
  <c r="AF417" i="3"/>
  <c r="AM417" i="3" s="1"/>
  <c r="AP416" i="3"/>
  <c r="AN416" i="3"/>
  <c r="AK416" i="3"/>
  <c r="AO416" i="3" s="1"/>
  <c r="AG416" i="3"/>
  <c r="AF416" i="3"/>
  <c r="AM416" i="3" s="1"/>
  <c r="AP415" i="3"/>
  <c r="AN415" i="3"/>
  <c r="AK415" i="3"/>
  <c r="AG415" i="3"/>
  <c r="AF415" i="3"/>
  <c r="AM415" i="3" s="1"/>
  <c r="AP414" i="3"/>
  <c r="AN414" i="3"/>
  <c r="AK414" i="3"/>
  <c r="AG414" i="3"/>
  <c r="AF414" i="3"/>
  <c r="AM414" i="3" s="1"/>
  <c r="AP413" i="3"/>
  <c r="AN413" i="3"/>
  <c r="AK413" i="3"/>
  <c r="AO413" i="3" s="1"/>
  <c r="AG413" i="3"/>
  <c r="AF413" i="3"/>
  <c r="AM413" i="3" s="1"/>
  <c r="AP412" i="3"/>
  <c r="AN412" i="3"/>
  <c r="AK412" i="3"/>
  <c r="AG412" i="3"/>
  <c r="AF412" i="3"/>
  <c r="AM412" i="3" s="1"/>
  <c r="AP411" i="3"/>
  <c r="AN411" i="3"/>
  <c r="AK411" i="3"/>
  <c r="AO411" i="3" s="1"/>
  <c r="AG411" i="3"/>
  <c r="AF411" i="3"/>
  <c r="AM411" i="3" s="1"/>
  <c r="AP410" i="3"/>
  <c r="AK410" i="3"/>
  <c r="AG410" i="3"/>
  <c r="AF410" i="3"/>
  <c r="AN410" i="3" s="1"/>
  <c r="AP409" i="3"/>
  <c r="AK409" i="3"/>
  <c r="AG409" i="3"/>
  <c r="AF409" i="3"/>
  <c r="AN409" i="3" s="1"/>
  <c r="AP408" i="3"/>
  <c r="AK408" i="3"/>
  <c r="AG408" i="3"/>
  <c r="AF408" i="3"/>
  <c r="AN408" i="3" s="1"/>
  <c r="AP407" i="3"/>
  <c r="AK407" i="3"/>
  <c r="AG407" i="3"/>
  <c r="AF407" i="3"/>
  <c r="AN407" i="3" s="1"/>
  <c r="AP406" i="3"/>
  <c r="AK406" i="3"/>
  <c r="AG406" i="3"/>
  <c r="AF406" i="3"/>
  <c r="AN406" i="3" s="1"/>
  <c r="AP405" i="3"/>
  <c r="AK405" i="3"/>
  <c r="AG405" i="3"/>
  <c r="AF405" i="3"/>
  <c r="AN405" i="3" s="1"/>
  <c r="AP404" i="3"/>
  <c r="AK404" i="3"/>
  <c r="AG404" i="3"/>
  <c r="AF404" i="3"/>
  <c r="AN404" i="3" s="1"/>
  <c r="AP403" i="3"/>
  <c r="AK403" i="3"/>
  <c r="AG403" i="3"/>
  <c r="AF403" i="3"/>
  <c r="AN403" i="3" s="1"/>
  <c r="AP402" i="3"/>
  <c r="AK402" i="3"/>
  <c r="AG402" i="3"/>
  <c r="AF402" i="3"/>
  <c r="AN402" i="3" s="1"/>
  <c r="AP401" i="3"/>
  <c r="AK401" i="3"/>
  <c r="AG401" i="3"/>
  <c r="AF401" i="3"/>
  <c r="AN401" i="3" s="1"/>
  <c r="AP400" i="3"/>
  <c r="AK400" i="3"/>
  <c r="AG400" i="3"/>
  <c r="AF400" i="3"/>
  <c r="AN400" i="3" s="1"/>
  <c r="AP399" i="3"/>
  <c r="AK399" i="3"/>
  <c r="AG399" i="3"/>
  <c r="AF399" i="3"/>
  <c r="AP398" i="3"/>
  <c r="AK398" i="3"/>
  <c r="AG398" i="3"/>
  <c r="AF398" i="3"/>
  <c r="AP397" i="3"/>
  <c r="AK397" i="3"/>
  <c r="AG397" i="3"/>
  <c r="AF397" i="3"/>
  <c r="AP396" i="3"/>
  <c r="AK396" i="3"/>
  <c r="AG396" i="3"/>
  <c r="AF396" i="3"/>
  <c r="AP395" i="3"/>
  <c r="AK395" i="3"/>
  <c r="AG395" i="3"/>
  <c r="AF395" i="3"/>
  <c r="AP394" i="3"/>
  <c r="AK394" i="3"/>
  <c r="AG394" i="3"/>
  <c r="AF394" i="3"/>
  <c r="AP393" i="3"/>
  <c r="AK393" i="3"/>
  <c r="AG393" i="3"/>
  <c r="AF393" i="3"/>
  <c r="AP392" i="3"/>
  <c r="AK392" i="3"/>
  <c r="AG392" i="3"/>
  <c r="AF392" i="3"/>
  <c r="AP391" i="3"/>
  <c r="AK391" i="3"/>
  <c r="AG391" i="3"/>
  <c r="AF391" i="3"/>
  <c r="AP390" i="3"/>
  <c r="AK390" i="3"/>
  <c r="AG390" i="3"/>
  <c r="AF390" i="3"/>
  <c r="AP389" i="3"/>
  <c r="AK389" i="3"/>
  <c r="AG389" i="3"/>
  <c r="AF389" i="3"/>
  <c r="AP388" i="3"/>
  <c r="AK388" i="3"/>
  <c r="AG388" i="3"/>
  <c r="AF388" i="3"/>
  <c r="AP387" i="3"/>
  <c r="AK387" i="3"/>
  <c r="AG387" i="3"/>
  <c r="AF387" i="3"/>
  <c r="AP386" i="3"/>
  <c r="AK386" i="3"/>
  <c r="AG386" i="3"/>
  <c r="AF386" i="3"/>
  <c r="AP385" i="3"/>
  <c r="AK385" i="3"/>
  <c r="AG385" i="3"/>
  <c r="AF385" i="3"/>
  <c r="AP384" i="3"/>
  <c r="AK384" i="3"/>
  <c r="AG384" i="3"/>
  <c r="AF384" i="3"/>
  <c r="AP383" i="3"/>
  <c r="AK383" i="3"/>
  <c r="AG383" i="3"/>
  <c r="AF383" i="3"/>
  <c r="AP382" i="3"/>
  <c r="AK382" i="3"/>
  <c r="AG382" i="3"/>
  <c r="AF382" i="3"/>
  <c r="AP381" i="3"/>
  <c r="AK381" i="3"/>
  <c r="AG381" i="3"/>
  <c r="AF381" i="3"/>
  <c r="AP380" i="3"/>
  <c r="AK380" i="3"/>
  <c r="AG380" i="3"/>
  <c r="AF380" i="3"/>
  <c r="AP379" i="3"/>
  <c r="AK379" i="3"/>
  <c r="AG379" i="3"/>
  <c r="AF379" i="3"/>
  <c r="AP378" i="3"/>
  <c r="AK378" i="3"/>
  <c r="AG378" i="3"/>
  <c r="AF378" i="3"/>
  <c r="AP377" i="3"/>
  <c r="AK377" i="3"/>
  <c r="AG377" i="3"/>
  <c r="AF377" i="3"/>
  <c r="AP376" i="3"/>
  <c r="AK376" i="3"/>
  <c r="AG376" i="3"/>
  <c r="AF376" i="3"/>
  <c r="AP375" i="3"/>
  <c r="AK375" i="3"/>
  <c r="AG375" i="3"/>
  <c r="AF375" i="3"/>
  <c r="AP374" i="3"/>
  <c r="AK374" i="3"/>
  <c r="AG374" i="3"/>
  <c r="AF374" i="3"/>
  <c r="AP373" i="3"/>
  <c r="AK373" i="3"/>
  <c r="AG373" i="3"/>
  <c r="AF373" i="3"/>
  <c r="AP372" i="3"/>
  <c r="AK372" i="3"/>
  <c r="AG372" i="3"/>
  <c r="AF372" i="3"/>
  <c r="AP371" i="3"/>
  <c r="AK371" i="3"/>
  <c r="AG371" i="3"/>
  <c r="AF371" i="3"/>
  <c r="AP370" i="3"/>
  <c r="AK370" i="3"/>
  <c r="AG370" i="3"/>
  <c r="AF370" i="3"/>
  <c r="AP369" i="3"/>
  <c r="AK369" i="3"/>
  <c r="AG369" i="3"/>
  <c r="AF369" i="3"/>
  <c r="AP368" i="3"/>
  <c r="AK368" i="3"/>
  <c r="AG368" i="3"/>
  <c r="AF368" i="3"/>
  <c r="AP367" i="3"/>
  <c r="AK367" i="3"/>
  <c r="AG367" i="3"/>
  <c r="AF367" i="3"/>
  <c r="AP366" i="3"/>
  <c r="AK366" i="3"/>
  <c r="AG366" i="3"/>
  <c r="AF366" i="3"/>
  <c r="AP365" i="3"/>
  <c r="AK365" i="3"/>
  <c r="AG365" i="3"/>
  <c r="AF365" i="3"/>
  <c r="AP364" i="3"/>
  <c r="AK364" i="3"/>
  <c r="AG364" i="3"/>
  <c r="AF364" i="3"/>
  <c r="AP363" i="3"/>
  <c r="AK363" i="3"/>
  <c r="AG363" i="3"/>
  <c r="AF363" i="3"/>
  <c r="AP362" i="3"/>
  <c r="AK362" i="3"/>
  <c r="AG362" i="3"/>
  <c r="AF362" i="3"/>
  <c r="AP361" i="3"/>
  <c r="AK361" i="3"/>
  <c r="AG361" i="3"/>
  <c r="AF361" i="3"/>
  <c r="AP360" i="3"/>
  <c r="AK360" i="3"/>
  <c r="AG360" i="3"/>
  <c r="AF360" i="3"/>
  <c r="AP359" i="3"/>
  <c r="AK359" i="3"/>
  <c r="AG359" i="3"/>
  <c r="AF359" i="3"/>
  <c r="AP358" i="3"/>
  <c r="AK358" i="3"/>
  <c r="AG358" i="3"/>
  <c r="AF358" i="3"/>
  <c r="AP357" i="3"/>
  <c r="AK357" i="3"/>
  <c r="AG357" i="3"/>
  <c r="AF357" i="3"/>
  <c r="AP356" i="3"/>
  <c r="AK356" i="3"/>
  <c r="AG356" i="3"/>
  <c r="AF356" i="3"/>
  <c r="AP355" i="3"/>
  <c r="AN355" i="3"/>
  <c r="AK355" i="3"/>
  <c r="AG355" i="3"/>
  <c r="AF355" i="3"/>
  <c r="AP354" i="3"/>
  <c r="AK354" i="3"/>
  <c r="AG354" i="3"/>
  <c r="AF354" i="3"/>
  <c r="AP353" i="3"/>
  <c r="AN353" i="3"/>
  <c r="AK353" i="3"/>
  <c r="AG353" i="3"/>
  <c r="AF353" i="3"/>
  <c r="AP352" i="3"/>
  <c r="AN352" i="3"/>
  <c r="AK352" i="3"/>
  <c r="AG352" i="3"/>
  <c r="AF352" i="3"/>
  <c r="AP351" i="3"/>
  <c r="AK351" i="3"/>
  <c r="AG351" i="3"/>
  <c r="AF351" i="3"/>
  <c r="AP350" i="3"/>
  <c r="AK350" i="3"/>
  <c r="AG350" i="3"/>
  <c r="AF350" i="3"/>
  <c r="AP349" i="3"/>
  <c r="AN349" i="3"/>
  <c r="AK349" i="3"/>
  <c r="AG349" i="3"/>
  <c r="AF349" i="3"/>
  <c r="AP348" i="3"/>
  <c r="AK348" i="3"/>
  <c r="AG348" i="3"/>
  <c r="AF348" i="3"/>
  <c r="AP347" i="3"/>
  <c r="AN347" i="3"/>
  <c r="AK347" i="3"/>
  <c r="AG347" i="3"/>
  <c r="AF347" i="3"/>
  <c r="AP346" i="3"/>
  <c r="AK346" i="3"/>
  <c r="AG346" i="3"/>
  <c r="AF346" i="3"/>
  <c r="AP345" i="3"/>
  <c r="AN345" i="3"/>
  <c r="AK345" i="3"/>
  <c r="AG345" i="3"/>
  <c r="AF345" i="3"/>
  <c r="AP344" i="3"/>
  <c r="AN344" i="3"/>
  <c r="AK344" i="3"/>
  <c r="AG344" i="3"/>
  <c r="AF344" i="3"/>
  <c r="AP343" i="3"/>
  <c r="AK343" i="3"/>
  <c r="AG343" i="3"/>
  <c r="AF343" i="3"/>
  <c r="AP342" i="3"/>
  <c r="AK342" i="3"/>
  <c r="AG342" i="3"/>
  <c r="AF342" i="3"/>
  <c r="AP341" i="3"/>
  <c r="AN341" i="3"/>
  <c r="AK341" i="3"/>
  <c r="AG341" i="3"/>
  <c r="AF341" i="3"/>
  <c r="AP340" i="3"/>
  <c r="AK340" i="3"/>
  <c r="AG340" i="3"/>
  <c r="AF340" i="3"/>
  <c r="AP339" i="3"/>
  <c r="AN339" i="3"/>
  <c r="AK339" i="3"/>
  <c r="AG339" i="3"/>
  <c r="AF339" i="3"/>
  <c r="AP338" i="3"/>
  <c r="AK338" i="3"/>
  <c r="AG338" i="3"/>
  <c r="AF338" i="3"/>
  <c r="AP337" i="3"/>
  <c r="AN337" i="3"/>
  <c r="AK337" i="3"/>
  <c r="AG337" i="3"/>
  <c r="AF337" i="3"/>
  <c r="AP336" i="3"/>
  <c r="AN336" i="3"/>
  <c r="AK336" i="3"/>
  <c r="AG336" i="3"/>
  <c r="AF336" i="3"/>
  <c r="AP335" i="3"/>
  <c r="AM335" i="3"/>
  <c r="AL335" i="3"/>
  <c r="AK335" i="3"/>
  <c r="AO335" i="3" s="1"/>
  <c r="AG335" i="3"/>
  <c r="AF335" i="3"/>
  <c r="AN335" i="3" s="1"/>
  <c r="AP334" i="3"/>
  <c r="AM334" i="3"/>
  <c r="AL334" i="3"/>
  <c r="AK334" i="3"/>
  <c r="AO334" i="3" s="1"/>
  <c r="AG334" i="3"/>
  <c r="AF334" i="3"/>
  <c r="AN334" i="3" s="1"/>
  <c r="AP333" i="3"/>
  <c r="AM333" i="3"/>
  <c r="AL333" i="3"/>
  <c r="AK333" i="3"/>
  <c r="AG333" i="3"/>
  <c r="AF333" i="3"/>
  <c r="AN333" i="3" s="1"/>
  <c r="AP332" i="3"/>
  <c r="AM332" i="3"/>
  <c r="AL332" i="3"/>
  <c r="AK332" i="3"/>
  <c r="AO332" i="3" s="1"/>
  <c r="AG332" i="3"/>
  <c r="AF332" i="3"/>
  <c r="AN332" i="3" s="1"/>
  <c r="AP331" i="3"/>
  <c r="AN331" i="3"/>
  <c r="AM331" i="3"/>
  <c r="AL331" i="3"/>
  <c r="AK331" i="3"/>
  <c r="AO331" i="3" s="1"/>
  <c r="AG331" i="3"/>
  <c r="AF331" i="3"/>
  <c r="AP330" i="3"/>
  <c r="AM330" i="3"/>
  <c r="AL330" i="3"/>
  <c r="AK330" i="3"/>
  <c r="AG330" i="3"/>
  <c r="AF330" i="3"/>
  <c r="AN330" i="3" s="1"/>
  <c r="AP329" i="3"/>
  <c r="AM329" i="3"/>
  <c r="AL329" i="3"/>
  <c r="AK329" i="3"/>
  <c r="AG329" i="3"/>
  <c r="AF329" i="3"/>
  <c r="AN329" i="3" s="1"/>
  <c r="AP328" i="3"/>
  <c r="AM328" i="3"/>
  <c r="AL328" i="3"/>
  <c r="AK328" i="3"/>
  <c r="AG328" i="3"/>
  <c r="AF328" i="3"/>
  <c r="AN328" i="3" s="1"/>
  <c r="AP327" i="3"/>
  <c r="AM327" i="3"/>
  <c r="AL327" i="3"/>
  <c r="AK327" i="3"/>
  <c r="AO327" i="3" s="1"/>
  <c r="AG327" i="3"/>
  <c r="AF327" i="3"/>
  <c r="AN327" i="3" s="1"/>
  <c r="AP326" i="3"/>
  <c r="AM326" i="3"/>
  <c r="AL326" i="3"/>
  <c r="AK326" i="3"/>
  <c r="AG326" i="3"/>
  <c r="AF326" i="3"/>
  <c r="AN326" i="3" s="1"/>
  <c r="AP325" i="3"/>
  <c r="AM325" i="3"/>
  <c r="AL325" i="3"/>
  <c r="AK325" i="3"/>
  <c r="AG325" i="3"/>
  <c r="AF325" i="3"/>
  <c r="AN325" i="3" s="1"/>
  <c r="AP324" i="3"/>
  <c r="AM324" i="3"/>
  <c r="AL324" i="3"/>
  <c r="AK324" i="3"/>
  <c r="AG324" i="3"/>
  <c r="AF324" i="3"/>
  <c r="AN324" i="3" s="1"/>
  <c r="AP323" i="3"/>
  <c r="AM323" i="3"/>
  <c r="AL323" i="3"/>
  <c r="AK323" i="3"/>
  <c r="AO323" i="3" s="1"/>
  <c r="AG323" i="3"/>
  <c r="AF323" i="3"/>
  <c r="AN323" i="3" s="1"/>
  <c r="AP322" i="3"/>
  <c r="AM322" i="3"/>
  <c r="AL322" i="3"/>
  <c r="AK322" i="3"/>
  <c r="AG322" i="3"/>
  <c r="AF322" i="3"/>
  <c r="AN322" i="3" s="1"/>
  <c r="AP321" i="3"/>
  <c r="AM321" i="3"/>
  <c r="AL321" i="3"/>
  <c r="AK321" i="3"/>
  <c r="AG321" i="3"/>
  <c r="AF321" i="3"/>
  <c r="AN321" i="3" s="1"/>
  <c r="AP320" i="3"/>
  <c r="AM320" i="3"/>
  <c r="AL320" i="3"/>
  <c r="AK320" i="3"/>
  <c r="AG320" i="3"/>
  <c r="AF320" i="3"/>
  <c r="AN320" i="3" s="1"/>
  <c r="AP319" i="3"/>
  <c r="AM319" i="3"/>
  <c r="AL319" i="3"/>
  <c r="AK319" i="3"/>
  <c r="AO319" i="3" s="1"/>
  <c r="AG319" i="3"/>
  <c r="AF319" i="3"/>
  <c r="AN319" i="3" s="1"/>
  <c r="AP318" i="3"/>
  <c r="AM318" i="3"/>
  <c r="AL318" i="3"/>
  <c r="AK318" i="3"/>
  <c r="AG318" i="3"/>
  <c r="AF318" i="3"/>
  <c r="AN318" i="3" s="1"/>
  <c r="AP317" i="3"/>
  <c r="AM317" i="3"/>
  <c r="AL317" i="3"/>
  <c r="AK317" i="3"/>
  <c r="AG317" i="3"/>
  <c r="AF317" i="3"/>
  <c r="AN317" i="3" s="1"/>
  <c r="AP316" i="3"/>
  <c r="AM316" i="3"/>
  <c r="AL316" i="3"/>
  <c r="AK316" i="3"/>
  <c r="AG316" i="3"/>
  <c r="AF316" i="3"/>
  <c r="AN316" i="3" s="1"/>
  <c r="AP315" i="3"/>
  <c r="AM315" i="3"/>
  <c r="AL315" i="3"/>
  <c r="AK315" i="3"/>
  <c r="AO315" i="3" s="1"/>
  <c r="AG315" i="3"/>
  <c r="AF315" i="3"/>
  <c r="AN315" i="3" s="1"/>
  <c r="AP314" i="3"/>
  <c r="AM314" i="3"/>
  <c r="AL314" i="3"/>
  <c r="AK314" i="3"/>
  <c r="AG314" i="3"/>
  <c r="AF314" i="3"/>
  <c r="AN314" i="3" s="1"/>
  <c r="AP313" i="3"/>
  <c r="AM313" i="3"/>
  <c r="AL313" i="3"/>
  <c r="AK313" i="3"/>
  <c r="AG313" i="3"/>
  <c r="AF313" i="3"/>
  <c r="AN313" i="3" s="1"/>
  <c r="AP312" i="3"/>
  <c r="AM312" i="3"/>
  <c r="AL312" i="3"/>
  <c r="AK312" i="3"/>
  <c r="AG312" i="3"/>
  <c r="AF312" i="3"/>
  <c r="AN312" i="3" s="1"/>
  <c r="AP311" i="3"/>
  <c r="AM311" i="3"/>
  <c r="AL311" i="3"/>
  <c r="AK311" i="3"/>
  <c r="AO311" i="3" s="1"/>
  <c r="AG311" i="3"/>
  <c r="AF311" i="3"/>
  <c r="AN311" i="3" s="1"/>
  <c r="AP310" i="3"/>
  <c r="AM310" i="3"/>
  <c r="AL310" i="3"/>
  <c r="AK310" i="3"/>
  <c r="AG310" i="3"/>
  <c r="AF310" i="3"/>
  <c r="AN310" i="3" s="1"/>
  <c r="AP309" i="3"/>
  <c r="AM309" i="3"/>
  <c r="AL309" i="3"/>
  <c r="AK309" i="3"/>
  <c r="AG309" i="3"/>
  <c r="AF309" i="3"/>
  <c r="AN309" i="3" s="1"/>
  <c r="AP308" i="3"/>
  <c r="AM308" i="3"/>
  <c r="AL308" i="3"/>
  <c r="AK308" i="3"/>
  <c r="AG308" i="3"/>
  <c r="AF308" i="3"/>
  <c r="AN308" i="3" s="1"/>
  <c r="AP307" i="3"/>
  <c r="AM307" i="3"/>
  <c r="AL307" i="3"/>
  <c r="AK307" i="3"/>
  <c r="AO307" i="3" s="1"/>
  <c r="AG307" i="3"/>
  <c r="AF307" i="3"/>
  <c r="AN307" i="3" s="1"/>
  <c r="AP306" i="3"/>
  <c r="AM306" i="3"/>
  <c r="AL306" i="3"/>
  <c r="AK306" i="3"/>
  <c r="AG306" i="3"/>
  <c r="AF306" i="3"/>
  <c r="AN306" i="3" s="1"/>
  <c r="AP305" i="3"/>
  <c r="AM305" i="3"/>
  <c r="AL305" i="3"/>
  <c r="AK305" i="3"/>
  <c r="AG305" i="3"/>
  <c r="AF305" i="3"/>
  <c r="AN305" i="3" s="1"/>
  <c r="AP304" i="3"/>
  <c r="AM304" i="3"/>
  <c r="AL304" i="3"/>
  <c r="AK304" i="3"/>
  <c r="AG304" i="3"/>
  <c r="AF304" i="3"/>
  <c r="AN304" i="3" s="1"/>
  <c r="AP303" i="3"/>
  <c r="AM303" i="3"/>
  <c r="AL303" i="3"/>
  <c r="AK303" i="3"/>
  <c r="AO303" i="3" s="1"/>
  <c r="AG303" i="3"/>
  <c r="AF303" i="3"/>
  <c r="AN303" i="3" s="1"/>
  <c r="AP302" i="3"/>
  <c r="AM302" i="3"/>
  <c r="AL302" i="3"/>
  <c r="AK302" i="3"/>
  <c r="AG302" i="3"/>
  <c r="AF302" i="3"/>
  <c r="AN302" i="3" s="1"/>
  <c r="AP301" i="3"/>
  <c r="AM301" i="3"/>
  <c r="AL301" i="3"/>
  <c r="AK301" i="3"/>
  <c r="AG301" i="3"/>
  <c r="AF301" i="3"/>
  <c r="AN301" i="3" s="1"/>
  <c r="AP300" i="3"/>
  <c r="AM300" i="3"/>
  <c r="AL300" i="3"/>
  <c r="AK300" i="3"/>
  <c r="AG300" i="3"/>
  <c r="AF300" i="3"/>
  <c r="AN300" i="3" s="1"/>
  <c r="AP299" i="3"/>
  <c r="AM299" i="3"/>
  <c r="AL299" i="3"/>
  <c r="AK299" i="3"/>
  <c r="AO299" i="3" s="1"/>
  <c r="AG299" i="3"/>
  <c r="AF299" i="3"/>
  <c r="AN299" i="3" s="1"/>
  <c r="AP298" i="3"/>
  <c r="AM298" i="3"/>
  <c r="AL298" i="3"/>
  <c r="AK298" i="3"/>
  <c r="AG298" i="3"/>
  <c r="AF298" i="3"/>
  <c r="AN298" i="3" s="1"/>
  <c r="AP297" i="3"/>
  <c r="AM297" i="3"/>
  <c r="AL297" i="3"/>
  <c r="AK297" i="3"/>
  <c r="AG297" i="3"/>
  <c r="AF297" i="3"/>
  <c r="AN297" i="3" s="1"/>
  <c r="AP296" i="3"/>
  <c r="AM296" i="3"/>
  <c r="AL296" i="3"/>
  <c r="AK296" i="3"/>
  <c r="AG296" i="3"/>
  <c r="AF296" i="3"/>
  <c r="AN296" i="3" s="1"/>
  <c r="AP295" i="3"/>
  <c r="AM295" i="3"/>
  <c r="AL295" i="3"/>
  <c r="AK295" i="3"/>
  <c r="AO295" i="3" s="1"/>
  <c r="AG295" i="3"/>
  <c r="AF295" i="3"/>
  <c r="AN295" i="3" s="1"/>
  <c r="AP294" i="3"/>
  <c r="AM294" i="3"/>
  <c r="AL294" i="3"/>
  <c r="AK294" i="3"/>
  <c r="AG294" i="3"/>
  <c r="AF294" i="3"/>
  <c r="AN294" i="3" s="1"/>
  <c r="AP293" i="3"/>
  <c r="AM293" i="3"/>
  <c r="AL293" i="3"/>
  <c r="AK293" i="3"/>
  <c r="AG293" i="3"/>
  <c r="AF293" i="3"/>
  <c r="AN293" i="3" s="1"/>
  <c r="AP292" i="3"/>
  <c r="AM292" i="3"/>
  <c r="AL292" i="3"/>
  <c r="AK292" i="3"/>
  <c r="AG292" i="3"/>
  <c r="AF292" i="3"/>
  <c r="AN292" i="3" s="1"/>
  <c r="AP291" i="3"/>
  <c r="AM291" i="3"/>
  <c r="AL291" i="3"/>
  <c r="AK291" i="3"/>
  <c r="AO291" i="3" s="1"/>
  <c r="AG291" i="3"/>
  <c r="AF291" i="3"/>
  <c r="AN291" i="3" s="1"/>
  <c r="AP290" i="3"/>
  <c r="AM290" i="3"/>
  <c r="AL290" i="3"/>
  <c r="AK290" i="3"/>
  <c r="AG290" i="3"/>
  <c r="AF290" i="3"/>
  <c r="AN290" i="3" s="1"/>
  <c r="AP289" i="3"/>
  <c r="AM289" i="3"/>
  <c r="AL289" i="3"/>
  <c r="AK289" i="3"/>
  <c r="AG289" i="3"/>
  <c r="AF289" i="3"/>
  <c r="AN289" i="3" s="1"/>
  <c r="AP288" i="3"/>
  <c r="AM288" i="3"/>
  <c r="AL288" i="3"/>
  <c r="AK288" i="3"/>
  <c r="AG288" i="3"/>
  <c r="AF288" i="3"/>
  <c r="AN288" i="3" s="1"/>
  <c r="AP287" i="3"/>
  <c r="AM287" i="3"/>
  <c r="AL287" i="3"/>
  <c r="AK287" i="3"/>
  <c r="AO287" i="3" s="1"/>
  <c r="AG287" i="3"/>
  <c r="AF287" i="3"/>
  <c r="AN287" i="3" s="1"/>
  <c r="AP286" i="3"/>
  <c r="AM286" i="3"/>
  <c r="AL286" i="3"/>
  <c r="AK286" i="3"/>
  <c r="AG286" i="3"/>
  <c r="AF286" i="3"/>
  <c r="AN286" i="3" s="1"/>
  <c r="AP285" i="3"/>
  <c r="AM285" i="3"/>
  <c r="AL285" i="3"/>
  <c r="AK285" i="3"/>
  <c r="AG285" i="3"/>
  <c r="AF285" i="3"/>
  <c r="AN285" i="3" s="1"/>
  <c r="AP284" i="3"/>
  <c r="AM284" i="3"/>
  <c r="AL284" i="3"/>
  <c r="AK284" i="3"/>
  <c r="AG284" i="3"/>
  <c r="AF284" i="3"/>
  <c r="AN284" i="3" s="1"/>
  <c r="AP283" i="3"/>
  <c r="AM283" i="3"/>
  <c r="AL283" i="3"/>
  <c r="AK283" i="3"/>
  <c r="AO283" i="3" s="1"/>
  <c r="AG283" i="3"/>
  <c r="AF283" i="3"/>
  <c r="AN283" i="3" s="1"/>
  <c r="AP282" i="3"/>
  <c r="AM282" i="3"/>
  <c r="AL282" i="3"/>
  <c r="AK282" i="3"/>
  <c r="AG282" i="3"/>
  <c r="AF282" i="3"/>
  <c r="AN282" i="3" s="1"/>
  <c r="AP281" i="3"/>
  <c r="AM281" i="3"/>
  <c r="AL281" i="3"/>
  <c r="AK281" i="3"/>
  <c r="AG281" i="3"/>
  <c r="AF281" i="3"/>
  <c r="AN281" i="3" s="1"/>
  <c r="AP280" i="3"/>
  <c r="AM280" i="3"/>
  <c r="AL280" i="3"/>
  <c r="AK280" i="3"/>
  <c r="AG280" i="3"/>
  <c r="AF280" i="3"/>
  <c r="AN280" i="3" s="1"/>
  <c r="AP279" i="3"/>
  <c r="AK279" i="3"/>
  <c r="AG279" i="3"/>
  <c r="AF279" i="3"/>
  <c r="AN279" i="3" s="1"/>
  <c r="AP278" i="3"/>
  <c r="AK278" i="3"/>
  <c r="AG278" i="3"/>
  <c r="AF278" i="3"/>
  <c r="AN278" i="3" s="1"/>
  <c r="AP277" i="3"/>
  <c r="AM277" i="3"/>
  <c r="AK277" i="3"/>
  <c r="AG277" i="3"/>
  <c r="AF277" i="3"/>
  <c r="AN277" i="3" s="1"/>
  <c r="AP276" i="3"/>
  <c r="AM276" i="3"/>
  <c r="AL276" i="3"/>
  <c r="AK276" i="3"/>
  <c r="AG276" i="3"/>
  <c r="AF276" i="3"/>
  <c r="AN276" i="3" s="1"/>
  <c r="AP275" i="3"/>
  <c r="AK275" i="3"/>
  <c r="AG275" i="3"/>
  <c r="AF275" i="3"/>
  <c r="AN275" i="3" s="1"/>
  <c r="AP274" i="3"/>
  <c r="AK274" i="3"/>
  <c r="AG274" i="3"/>
  <c r="AF274" i="3"/>
  <c r="AN274" i="3" s="1"/>
  <c r="AP273" i="3"/>
  <c r="AM273" i="3"/>
  <c r="AK273" i="3"/>
  <c r="AG273" i="3"/>
  <c r="AF273" i="3"/>
  <c r="AN273" i="3" s="1"/>
  <c r="AP272" i="3"/>
  <c r="AM272" i="3"/>
  <c r="AL272" i="3"/>
  <c r="AK272" i="3"/>
  <c r="AG272" i="3"/>
  <c r="AF272" i="3"/>
  <c r="AN272" i="3" s="1"/>
  <c r="AP271" i="3"/>
  <c r="AK271" i="3"/>
  <c r="AG271" i="3"/>
  <c r="AF271" i="3"/>
  <c r="AN271" i="3" s="1"/>
  <c r="AP270" i="3"/>
  <c r="AK270" i="3"/>
  <c r="AG270" i="3"/>
  <c r="AF270" i="3"/>
  <c r="AN270" i="3" s="1"/>
  <c r="AP269" i="3"/>
  <c r="AM269" i="3"/>
  <c r="AK269" i="3"/>
  <c r="AG269" i="3"/>
  <c r="AF269" i="3"/>
  <c r="AN269" i="3" s="1"/>
  <c r="AP268" i="3"/>
  <c r="AM268" i="3"/>
  <c r="AL268" i="3"/>
  <c r="AK268" i="3"/>
  <c r="AG268" i="3"/>
  <c r="AF268" i="3"/>
  <c r="AN268" i="3" s="1"/>
  <c r="AP267" i="3"/>
  <c r="AK267" i="3"/>
  <c r="AG267" i="3"/>
  <c r="AF267" i="3"/>
  <c r="AN267" i="3" s="1"/>
  <c r="AP266" i="3"/>
  <c r="AK266" i="3"/>
  <c r="AG266" i="3"/>
  <c r="AF266" i="3"/>
  <c r="AN266" i="3" s="1"/>
  <c r="AP265" i="3"/>
  <c r="AM265" i="3"/>
  <c r="AK265" i="3"/>
  <c r="AG265" i="3"/>
  <c r="AF265" i="3"/>
  <c r="AN265" i="3" s="1"/>
  <c r="AP264" i="3"/>
  <c r="AM264" i="3"/>
  <c r="AL264" i="3"/>
  <c r="AK264" i="3"/>
  <c r="AG264" i="3"/>
  <c r="AF264" i="3"/>
  <c r="AN264" i="3" s="1"/>
  <c r="AP263" i="3"/>
  <c r="AK263" i="3"/>
  <c r="AG263" i="3"/>
  <c r="AF263" i="3"/>
  <c r="AN263" i="3" s="1"/>
  <c r="AP262" i="3"/>
  <c r="AK262" i="3"/>
  <c r="AG262" i="3"/>
  <c r="AF262" i="3"/>
  <c r="AN262" i="3" s="1"/>
  <c r="AP261" i="3"/>
  <c r="AM261" i="3"/>
  <c r="AK261" i="3"/>
  <c r="AG261" i="3"/>
  <c r="AF261" i="3"/>
  <c r="AN261" i="3" s="1"/>
  <c r="AP260" i="3"/>
  <c r="AM260" i="3"/>
  <c r="AL260" i="3"/>
  <c r="AK260" i="3"/>
  <c r="AG260" i="3"/>
  <c r="AF260" i="3"/>
  <c r="AN260" i="3" s="1"/>
  <c r="AP259" i="3"/>
  <c r="AK259" i="3"/>
  <c r="AG259" i="3"/>
  <c r="AF259" i="3"/>
  <c r="AN259" i="3" s="1"/>
  <c r="AP258" i="3"/>
  <c r="AK258" i="3"/>
  <c r="AG258" i="3"/>
  <c r="AF258" i="3"/>
  <c r="AP257" i="3"/>
  <c r="AM257" i="3"/>
  <c r="AK257" i="3"/>
  <c r="AG257" i="3"/>
  <c r="AF257" i="3"/>
  <c r="AN257" i="3" s="1"/>
  <c r="AP256" i="3"/>
  <c r="AM256" i="3"/>
  <c r="AL256" i="3"/>
  <c r="AK256" i="3"/>
  <c r="AG256" i="3"/>
  <c r="AF256" i="3"/>
  <c r="AN256" i="3" s="1"/>
  <c r="AP255" i="3"/>
  <c r="AK255" i="3"/>
  <c r="AG255" i="3"/>
  <c r="AF255" i="3"/>
  <c r="AN255" i="3" s="1"/>
  <c r="AP254" i="3"/>
  <c r="AK254" i="3"/>
  <c r="AG254" i="3"/>
  <c r="AF254" i="3"/>
  <c r="AP253" i="3"/>
  <c r="AM253" i="3"/>
  <c r="AK253" i="3"/>
  <c r="AG253" i="3"/>
  <c r="AF253" i="3"/>
  <c r="AN253" i="3" s="1"/>
  <c r="AP252" i="3"/>
  <c r="AM252" i="3"/>
  <c r="AL252" i="3"/>
  <c r="AK252" i="3"/>
  <c r="AG252" i="3"/>
  <c r="AF252" i="3"/>
  <c r="AN252" i="3" s="1"/>
  <c r="AP251" i="3"/>
  <c r="AK251" i="3"/>
  <c r="AG251" i="3"/>
  <c r="AF251" i="3"/>
  <c r="AN251" i="3" s="1"/>
  <c r="AP250" i="3"/>
  <c r="AK250" i="3"/>
  <c r="AG250" i="3"/>
  <c r="AF250" i="3"/>
  <c r="AP249" i="3"/>
  <c r="AM249" i="3"/>
  <c r="AK249" i="3"/>
  <c r="AG249" i="3"/>
  <c r="AF249" i="3"/>
  <c r="AN249" i="3" s="1"/>
  <c r="AP248" i="3"/>
  <c r="AM248" i="3"/>
  <c r="AL248" i="3"/>
  <c r="AK248" i="3"/>
  <c r="AG248" i="3"/>
  <c r="AF248" i="3"/>
  <c r="AN248" i="3" s="1"/>
  <c r="AP247" i="3"/>
  <c r="AK247" i="3"/>
  <c r="AG247" i="3"/>
  <c r="AF247" i="3"/>
  <c r="AN247" i="3" s="1"/>
  <c r="AP246" i="3"/>
  <c r="AK246" i="3"/>
  <c r="AG246" i="3"/>
  <c r="AF246" i="3"/>
  <c r="AP245" i="3"/>
  <c r="AM245" i="3"/>
  <c r="AK245" i="3"/>
  <c r="AG245" i="3"/>
  <c r="AF245" i="3"/>
  <c r="AN245" i="3" s="1"/>
  <c r="AP244" i="3"/>
  <c r="AM244" i="3"/>
  <c r="AL244" i="3"/>
  <c r="AK244" i="3"/>
  <c r="AG244" i="3"/>
  <c r="AF244" i="3"/>
  <c r="AN244" i="3" s="1"/>
  <c r="AP243" i="3"/>
  <c r="AK243" i="3"/>
  <c r="AG243" i="3"/>
  <c r="AF243" i="3"/>
  <c r="AN243" i="3" s="1"/>
  <c r="AP242" i="3"/>
  <c r="AK242" i="3"/>
  <c r="AG242" i="3"/>
  <c r="AF242" i="3"/>
  <c r="AP241" i="3"/>
  <c r="AM241" i="3"/>
  <c r="AK241" i="3"/>
  <c r="AG241" i="3"/>
  <c r="AF241" i="3"/>
  <c r="AN241" i="3" s="1"/>
  <c r="AP240" i="3"/>
  <c r="AM240" i="3"/>
  <c r="AL240" i="3"/>
  <c r="AK240" i="3"/>
  <c r="AG240" i="3"/>
  <c r="AF240" i="3"/>
  <c r="AN240" i="3" s="1"/>
  <c r="AP239" i="3"/>
  <c r="AK239" i="3"/>
  <c r="AG239" i="3"/>
  <c r="AF239" i="3"/>
  <c r="AN239" i="3" s="1"/>
  <c r="AP238" i="3"/>
  <c r="AK238" i="3"/>
  <c r="AG238" i="3"/>
  <c r="AF238" i="3"/>
  <c r="AP237" i="3"/>
  <c r="AM237" i="3"/>
  <c r="AK237" i="3"/>
  <c r="AG237" i="3"/>
  <c r="AF237" i="3"/>
  <c r="AN237" i="3" s="1"/>
  <c r="AP236" i="3"/>
  <c r="AM236" i="3"/>
  <c r="AL236" i="3"/>
  <c r="AK236" i="3"/>
  <c r="AG236" i="3"/>
  <c r="AF236" i="3"/>
  <c r="AN236" i="3" s="1"/>
  <c r="AP235" i="3"/>
  <c r="AK235" i="3"/>
  <c r="AG235" i="3"/>
  <c r="AF235" i="3"/>
  <c r="AN235" i="3" s="1"/>
  <c r="AP234" i="3"/>
  <c r="AK234" i="3"/>
  <c r="AG234" i="3"/>
  <c r="AF234" i="3"/>
  <c r="AP233" i="3"/>
  <c r="AM233" i="3"/>
  <c r="AK233" i="3"/>
  <c r="AG233" i="3"/>
  <c r="AF233" i="3"/>
  <c r="AN233" i="3" s="1"/>
  <c r="AP232" i="3"/>
  <c r="AM232" i="3"/>
  <c r="AL232" i="3"/>
  <c r="AK232" i="3"/>
  <c r="AO232" i="3" s="1"/>
  <c r="AG232" i="3"/>
  <c r="AF232" i="3"/>
  <c r="AN232" i="3" s="1"/>
  <c r="AP231" i="3"/>
  <c r="AN231" i="3"/>
  <c r="AM231" i="3"/>
  <c r="AL231" i="3"/>
  <c r="AK231" i="3"/>
  <c r="AO231" i="3" s="1"/>
  <c r="AG231" i="3"/>
  <c r="AF231" i="3"/>
  <c r="AP230" i="3"/>
  <c r="AN230" i="3"/>
  <c r="AK230" i="3"/>
  <c r="AG230" i="3"/>
  <c r="AF230" i="3"/>
  <c r="AP229" i="3"/>
  <c r="AN229" i="3"/>
  <c r="AK229" i="3"/>
  <c r="AG229" i="3"/>
  <c r="AF229" i="3"/>
  <c r="AP228" i="3"/>
  <c r="AN228" i="3"/>
  <c r="AK228" i="3"/>
  <c r="AG228" i="3"/>
  <c r="AF228" i="3"/>
  <c r="AP227" i="3"/>
  <c r="AN227" i="3"/>
  <c r="AL227" i="3"/>
  <c r="AK227" i="3"/>
  <c r="AG227" i="3"/>
  <c r="AF227" i="3"/>
  <c r="AM227" i="3" s="1"/>
  <c r="AP226" i="3"/>
  <c r="AN226" i="3"/>
  <c r="AM226" i="3"/>
  <c r="AK226" i="3"/>
  <c r="AG226" i="3"/>
  <c r="AF226" i="3"/>
  <c r="AL226" i="3" s="1"/>
  <c r="AP225" i="3"/>
  <c r="AN225" i="3"/>
  <c r="AM225" i="3"/>
  <c r="AL225" i="3"/>
  <c r="AK225" i="3"/>
  <c r="AG225" i="3"/>
  <c r="AF225" i="3"/>
  <c r="AP224" i="3"/>
  <c r="AN224" i="3"/>
  <c r="AM224" i="3"/>
  <c r="AL224" i="3"/>
  <c r="AK224" i="3"/>
  <c r="AO224" i="3" s="1"/>
  <c r="AG224" i="3"/>
  <c r="AF224" i="3"/>
  <c r="AP223" i="3"/>
  <c r="AN223" i="3"/>
  <c r="AM223" i="3"/>
  <c r="AL223" i="3"/>
  <c r="AK223" i="3"/>
  <c r="AO223" i="3" s="1"/>
  <c r="AG223" i="3"/>
  <c r="AF223" i="3"/>
  <c r="AN222" i="3"/>
  <c r="AM222" i="3"/>
  <c r="AL222" i="3"/>
  <c r="AK222" i="3"/>
  <c r="AO222" i="3" s="1"/>
  <c r="AG222" i="3"/>
  <c r="AF222" i="3"/>
  <c r="AO221" i="3"/>
  <c r="AN221" i="3"/>
  <c r="AL221" i="3"/>
  <c r="AK221" i="3"/>
  <c r="AG221" i="3"/>
  <c r="AF221" i="3"/>
  <c r="AM221" i="3" s="1"/>
  <c r="AP220" i="3"/>
  <c r="AO220" i="3"/>
  <c r="AN220" i="3"/>
  <c r="AK220" i="3"/>
  <c r="AG220" i="3"/>
  <c r="AF220" i="3"/>
  <c r="AM220" i="3" s="1"/>
  <c r="AP219" i="3"/>
  <c r="AO219" i="3"/>
  <c r="AN219" i="3"/>
  <c r="AL219" i="3"/>
  <c r="AK219" i="3"/>
  <c r="AG219" i="3"/>
  <c r="AF219" i="3"/>
  <c r="AM219" i="3" s="1"/>
  <c r="AP218" i="3"/>
  <c r="AN218" i="3"/>
  <c r="AL218" i="3"/>
  <c r="AK218" i="3"/>
  <c r="AO218" i="3" s="1"/>
  <c r="AG218" i="3"/>
  <c r="AF218" i="3"/>
  <c r="AM218" i="3" s="1"/>
  <c r="AP217" i="3"/>
  <c r="AN217" i="3"/>
  <c r="AL217" i="3"/>
  <c r="AK217" i="3"/>
  <c r="AO217" i="3" s="1"/>
  <c r="AG217" i="3"/>
  <c r="AF217" i="3"/>
  <c r="AM217" i="3" s="1"/>
  <c r="AP216" i="3"/>
  <c r="AN216" i="3"/>
  <c r="AK216" i="3"/>
  <c r="AG216" i="3"/>
  <c r="AF216" i="3"/>
  <c r="AP215" i="3"/>
  <c r="AK215" i="3"/>
  <c r="AG215" i="3"/>
  <c r="AF215" i="3"/>
  <c r="AP214" i="3"/>
  <c r="AK214" i="3"/>
  <c r="AG214" i="3"/>
  <c r="AF214" i="3"/>
  <c r="AP213" i="3"/>
  <c r="AL213" i="3"/>
  <c r="AK213" i="3"/>
  <c r="AG213" i="3"/>
  <c r="AF213" i="3"/>
  <c r="AP212" i="3"/>
  <c r="AK212" i="3"/>
  <c r="AG212" i="3"/>
  <c r="AF212" i="3"/>
  <c r="AP211" i="3"/>
  <c r="AK211" i="3"/>
  <c r="AG211" i="3"/>
  <c r="AF211" i="3"/>
  <c r="AP210" i="3"/>
  <c r="AO210" i="3"/>
  <c r="AN210" i="3"/>
  <c r="AL210" i="3"/>
  <c r="AK210" i="3"/>
  <c r="AG210" i="3"/>
  <c r="AF210" i="3"/>
  <c r="AM210" i="3" s="1"/>
  <c r="AP209" i="3"/>
  <c r="AO209" i="3"/>
  <c r="AN209" i="3"/>
  <c r="AK209" i="3"/>
  <c r="AG209" i="3"/>
  <c r="AF209" i="3"/>
  <c r="AM209" i="3" s="1"/>
  <c r="AP208" i="3"/>
  <c r="AO208" i="3"/>
  <c r="AN208" i="3"/>
  <c r="AL208" i="3"/>
  <c r="AK208" i="3"/>
  <c r="AG208" i="3"/>
  <c r="AF208" i="3"/>
  <c r="AM208" i="3" s="1"/>
  <c r="AP207" i="3"/>
  <c r="AN207" i="3"/>
  <c r="AL207" i="3"/>
  <c r="AK207" i="3"/>
  <c r="AO207" i="3" s="1"/>
  <c r="AG207" i="3"/>
  <c r="AF207" i="3"/>
  <c r="AM207" i="3" s="1"/>
  <c r="AP206" i="3"/>
  <c r="AN206" i="3"/>
  <c r="AL206" i="3"/>
  <c r="AK206" i="3"/>
  <c r="AO206" i="3" s="1"/>
  <c r="AG206" i="3"/>
  <c r="AF206" i="3"/>
  <c r="AM206" i="3" s="1"/>
  <c r="AP205" i="3"/>
  <c r="AN205" i="3"/>
  <c r="AK205" i="3"/>
  <c r="AG205" i="3"/>
  <c r="AF205" i="3"/>
  <c r="AN204" i="3"/>
  <c r="AK204" i="3"/>
  <c r="AG204" i="3"/>
  <c r="AF204" i="3"/>
  <c r="AP203" i="3"/>
  <c r="AN203" i="3"/>
  <c r="AK203" i="3"/>
  <c r="AG203" i="3"/>
  <c r="AF203" i="3"/>
  <c r="AP202" i="3"/>
  <c r="AK202" i="3"/>
  <c r="AG202" i="3"/>
  <c r="AF202" i="3"/>
  <c r="AP201" i="3"/>
  <c r="AN201" i="3"/>
  <c r="AK201" i="3"/>
  <c r="AG201" i="3"/>
  <c r="AF201" i="3"/>
  <c r="AP200" i="3"/>
  <c r="AK200" i="3"/>
  <c r="AG200" i="3"/>
  <c r="AF200" i="3"/>
  <c r="AP199" i="3"/>
  <c r="AN199" i="3"/>
  <c r="AK199" i="3"/>
  <c r="AG199" i="3"/>
  <c r="AF199" i="3"/>
  <c r="AP198" i="3"/>
  <c r="AN198" i="3"/>
  <c r="AK198" i="3"/>
  <c r="AG198" i="3"/>
  <c r="AF198" i="3"/>
  <c r="AP197" i="3"/>
  <c r="AK197" i="3"/>
  <c r="AG197" i="3"/>
  <c r="AF197" i="3"/>
  <c r="AP196" i="3"/>
  <c r="AK196" i="3"/>
  <c r="AG196" i="3"/>
  <c r="AF196" i="3"/>
  <c r="AN195" i="3"/>
  <c r="AK195" i="3"/>
  <c r="AG195" i="3"/>
  <c r="AF195" i="3"/>
  <c r="AL195" i="3" s="1"/>
  <c r="AP194" i="3"/>
  <c r="AN194" i="3"/>
  <c r="AM194" i="3"/>
  <c r="AO194" i="3" s="1"/>
  <c r="AK194" i="3"/>
  <c r="AG194" i="3"/>
  <c r="AF194" i="3"/>
  <c r="AL194" i="3" s="1"/>
  <c r="AO193" i="3"/>
  <c r="AN193" i="3"/>
  <c r="AL193" i="3"/>
  <c r="AK193" i="3"/>
  <c r="AG193" i="3"/>
  <c r="AF193" i="3"/>
  <c r="AM193" i="3" s="1"/>
  <c r="AP192" i="3"/>
  <c r="AN192" i="3"/>
  <c r="AK192" i="3"/>
  <c r="AG192" i="3"/>
  <c r="AF192" i="3"/>
  <c r="AN191" i="3"/>
  <c r="AK191" i="3"/>
  <c r="AG191" i="3"/>
  <c r="AF191" i="3"/>
  <c r="AP190" i="3"/>
  <c r="AO190" i="3"/>
  <c r="AN190" i="3"/>
  <c r="AM190" i="3"/>
  <c r="AK190" i="3"/>
  <c r="AG190" i="3"/>
  <c r="AF190" i="3"/>
  <c r="AL190" i="3" s="1"/>
  <c r="AP189" i="3"/>
  <c r="AN189" i="3"/>
  <c r="AK189" i="3"/>
  <c r="AG189" i="3"/>
  <c r="AF189" i="3"/>
  <c r="AL189" i="3" s="1"/>
  <c r="AP188" i="3"/>
  <c r="AN188" i="3"/>
  <c r="AM188" i="3"/>
  <c r="AO188" i="3" s="1"/>
  <c r="AK188" i="3"/>
  <c r="AG188" i="3"/>
  <c r="AF188" i="3"/>
  <c r="AL188" i="3" s="1"/>
  <c r="AP187" i="3"/>
  <c r="AN187" i="3"/>
  <c r="AK187" i="3"/>
  <c r="AG187" i="3"/>
  <c r="AF187" i="3"/>
  <c r="AL187" i="3" s="1"/>
  <c r="AP186" i="3"/>
  <c r="AN186" i="3"/>
  <c r="AM186" i="3"/>
  <c r="AK186" i="3"/>
  <c r="AO186" i="3" s="1"/>
  <c r="AG186" i="3"/>
  <c r="AF186" i="3"/>
  <c r="AL186" i="3" s="1"/>
  <c r="AP185" i="3"/>
  <c r="AK185" i="3"/>
  <c r="AG185" i="3"/>
  <c r="AF185" i="3"/>
  <c r="AP184" i="3"/>
  <c r="AM184" i="3"/>
  <c r="AO184" i="3" s="1"/>
  <c r="AK184" i="3"/>
  <c r="AG184" i="3"/>
  <c r="AF184" i="3"/>
  <c r="AP183" i="3"/>
  <c r="AK183" i="3"/>
  <c r="AG183" i="3"/>
  <c r="AF183" i="3"/>
  <c r="AP182" i="3"/>
  <c r="AM182" i="3"/>
  <c r="AO182" i="3" s="1"/>
  <c r="AK182" i="3"/>
  <c r="AG182" i="3"/>
  <c r="AF182" i="3"/>
  <c r="AL182" i="3" s="1"/>
  <c r="AP181" i="3"/>
  <c r="AN181" i="3"/>
  <c r="AK181" i="3"/>
  <c r="AG181" i="3"/>
  <c r="AF181" i="3"/>
  <c r="AP180" i="3"/>
  <c r="AN180" i="3"/>
  <c r="AM180" i="3"/>
  <c r="AO180" i="3" s="1"/>
  <c r="AK180" i="3"/>
  <c r="AG180" i="3"/>
  <c r="AF180" i="3"/>
  <c r="AL180" i="3" s="1"/>
  <c r="AP179" i="3"/>
  <c r="AN179" i="3"/>
  <c r="AK179" i="3"/>
  <c r="AG179" i="3"/>
  <c r="AF179" i="3"/>
  <c r="AL179" i="3" s="1"/>
  <c r="AP178" i="3"/>
  <c r="AN178" i="3"/>
  <c r="AM178" i="3"/>
  <c r="AK178" i="3"/>
  <c r="AO178" i="3" s="1"/>
  <c r="AG178" i="3"/>
  <c r="AF178" i="3"/>
  <c r="AL178" i="3" s="1"/>
  <c r="AP177" i="3"/>
  <c r="AK177" i="3"/>
  <c r="AG177" i="3"/>
  <c r="AF177" i="3"/>
  <c r="AP176" i="3"/>
  <c r="AO176" i="3"/>
  <c r="AM176" i="3"/>
  <c r="AK176" i="3"/>
  <c r="AG176" i="3"/>
  <c r="AF176" i="3"/>
  <c r="AP175" i="3"/>
  <c r="AK175" i="3"/>
  <c r="AG175" i="3"/>
  <c r="AF175" i="3"/>
  <c r="AP174" i="3"/>
  <c r="AM174" i="3"/>
  <c r="AO174" i="3" s="1"/>
  <c r="AK174" i="3"/>
  <c r="AG174" i="3"/>
  <c r="AF174" i="3"/>
  <c r="AL174" i="3" s="1"/>
  <c r="AP173" i="3"/>
  <c r="AN173" i="3"/>
  <c r="AK173" i="3"/>
  <c r="AG173" i="3"/>
  <c r="AF173" i="3"/>
  <c r="AP172" i="3"/>
  <c r="AN172" i="3"/>
  <c r="AM172" i="3"/>
  <c r="AO172" i="3" s="1"/>
  <c r="AK172" i="3"/>
  <c r="AG172" i="3"/>
  <c r="AF172" i="3"/>
  <c r="AL172" i="3" s="1"/>
  <c r="AP171" i="3"/>
  <c r="AN171" i="3"/>
  <c r="AK171" i="3"/>
  <c r="AG171" i="3"/>
  <c r="AF171" i="3"/>
  <c r="AL171" i="3" s="1"/>
  <c r="AP170" i="3"/>
  <c r="AN170" i="3"/>
  <c r="AM170" i="3"/>
  <c r="AK170" i="3"/>
  <c r="AO170" i="3" s="1"/>
  <c r="AG170" i="3"/>
  <c r="AF170" i="3"/>
  <c r="AL170" i="3" s="1"/>
  <c r="AP169" i="3"/>
  <c r="AK169" i="3"/>
  <c r="AG169" i="3"/>
  <c r="AF169" i="3"/>
  <c r="AP168" i="3"/>
  <c r="AO168" i="3"/>
  <c r="AM168" i="3"/>
  <c r="AK168" i="3"/>
  <c r="AG168" i="3"/>
  <c r="AF168" i="3"/>
  <c r="AP167" i="3"/>
  <c r="AK167" i="3"/>
  <c r="AG167" i="3"/>
  <c r="AF167" i="3"/>
  <c r="AP166" i="3"/>
  <c r="AM166" i="3"/>
  <c r="AO166" i="3" s="1"/>
  <c r="AK166" i="3"/>
  <c r="AG166" i="3"/>
  <c r="AF166" i="3"/>
  <c r="AL166" i="3" s="1"/>
  <c r="AP165" i="3"/>
  <c r="AN165" i="3"/>
  <c r="AK165" i="3"/>
  <c r="AG165" i="3"/>
  <c r="AF165" i="3"/>
  <c r="AP164" i="3"/>
  <c r="AN164" i="3"/>
  <c r="AM164" i="3"/>
  <c r="AO164" i="3" s="1"/>
  <c r="AK164" i="3"/>
  <c r="AG164" i="3"/>
  <c r="AF164" i="3"/>
  <c r="AL164" i="3" s="1"/>
  <c r="AP163" i="3"/>
  <c r="AN163" i="3"/>
  <c r="AK163" i="3"/>
  <c r="AG163" i="3"/>
  <c r="AF163" i="3"/>
  <c r="AL163" i="3" s="1"/>
  <c r="AP162" i="3"/>
  <c r="AN162" i="3"/>
  <c r="AM162" i="3"/>
  <c r="AK162" i="3"/>
  <c r="AO162" i="3" s="1"/>
  <c r="AG162" i="3"/>
  <c r="AF162" i="3"/>
  <c r="AL162" i="3" s="1"/>
  <c r="AP161" i="3"/>
  <c r="AK161" i="3"/>
  <c r="AG161" i="3"/>
  <c r="AF161" i="3"/>
  <c r="AP160" i="3"/>
  <c r="AO160" i="3"/>
  <c r="AN160" i="3"/>
  <c r="AM160" i="3"/>
  <c r="AK160" i="3"/>
  <c r="AG160" i="3"/>
  <c r="AF160" i="3"/>
  <c r="AL160" i="3" s="1"/>
  <c r="AP159" i="3"/>
  <c r="AN159" i="3"/>
  <c r="AK159" i="3"/>
  <c r="AG159" i="3"/>
  <c r="AF159" i="3"/>
  <c r="AP158" i="3"/>
  <c r="AN158" i="3"/>
  <c r="AM158" i="3"/>
  <c r="AO158" i="3" s="1"/>
  <c r="AK158" i="3"/>
  <c r="AG158" i="3"/>
  <c r="AF158" i="3"/>
  <c r="AL158" i="3" s="1"/>
  <c r="AP157" i="3"/>
  <c r="AN157" i="3"/>
  <c r="AK157" i="3"/>
  <c r="AG157" i="3"/>
  <c r="AF157" i="3"/>
  <c r="AP156" i="3"/>
  <c r="AO156" i="3"/>
  <c r="AN156" i="3"/>
  <c r="AM156" i="3"/>
  <c r="AK156" i="3"/>
  <c r="AG156" i="3"/>
  <c r="AF156" i="3"/>
  <c r="AL156" i="3" s="1"/>
  <c r="AP155" i="3"/>
  <c r="AN155" i="3"/>
  <c r="AM155" i="3"/>
  <c r="AK155" i="3"/>
  <c r="AG155" i="3"/>
  <c r="AF155" i="3"/>
  <c r="AL155" i="3" s="1"/>
  <c r="AP154" i="3"/>
  <c r="AN154" i="3"/>
  <c r="AM154" i="3"/>
  <c r="AK154" i="3"/>
  <c r="AO154" i="3" s="1"/>
  <c r="AG154" i="3"/>
  <c r="AF154" i="3"/>
  <c r="AL154" i="3" s="1"/>
  <c r="AP153" i="3"/>
  <c r="AN153" i="3"/>
  <c r="AK153" i="3"/>
  <c r="AG153" i="3"/>
  <c r="AF153" i="3"/>
  <c r="AP152" i="3"/>
  <c r="AN152" i="3"/>
  <c r="AK152" i="3"/>
  <c r="AG152" i="3"/>
  <c r="AF152" i="3"/>
  <c r="AL152" i="3" s="1"/>
  <c r="AP151" i="3"/>
  <c r="AN151" i="3"/>
  <c r="AK151" i="3"/>
  <c r="AG151" i="3"/>
  <c r="AF151" i="3"/>
  <c r="AL151" i="3" s="1"/>
  <c r="AP150" i="3"/>
  <c r="AM150" i="3"/>
  <c r="AO150" i="3" s="1"/>
  <c r="AK150" i="3"/>
  <c r="AG150" i="3"/>
  <c r="AF150" i="3"/>
  <c r="AP149" i="3"/>
  <c r="AK149" i="3"/>
  <c r="AG149" i="3"/>
  <c r="AF149" i="3"/>
  <c r="AP148" i="3"/>
  <c r="AK148" i="3"/>
  <c r="AG148" i="3"/>
  <c r="AF148" i="3"/>
  <c r="AP147" i="3"/>
  <c r="AK147" i="3"/>
  <c r="AG147" i="3"/>
  <c r="AF147" i="3"/>
  <c r="AP146" i="3"/>
  <c r="AO146" i="3"/>
  <c r="AM146" i="3"/>
  <c r="AK146" i="3"/>
  <c r="AG146" i="3"/>
  <c r="AF146" i="3"/>
  <c r="AP145" i="3"/>
  <c r="AK145" i="3"/>
  <c r="AG145" i="3"/>
  <c r="AF145" i="3"/>
  <c r="AP144" i="3"/>
  <c r="AK144" i="3"/>
  <c r="AG144" i="3"/>
  <c r="AF144" i="3"/>
  <c r="AP143" i="3"/>
  <c r="AK143" i="3"/>
  <c r="AG143" i="3"/>
  <c r="AF143" i="3"/>
  <c r="AP142" i="3"/>
  <c r="AO142" i="3"/>
  <c r="AM142" i="3"/>
  <c r="AK142" i="3"/>
  <c r="AG142" i="3"/>
  <c r="AF142" i="3"/>
  <c r="AP141" i="3"/>
  <c r="AK141" i="3"/>
  <c r="AG141" i="3"/>
  <c r="AF141" i="3"/>
  <c r="AP140" i="3"/>
  <c r="AK140" i="3"/>
  <c r="AG140" i="3"/>
  <c r="AF140" i="3"/>
  <c r="AP139" i="3"/>
  <c r="AK139" i="3"/>
  <c r="AG139" i="3"/>
  <c r="AF139" i="3"/>
  <c r="AP138" i="3"/>
  <c r="AO138" i="3"/>
  <c r="AM138" i="3"/>
  <c r="AK138" i="3"/>
  <c r="AG138" i="3"/>
  <c r="AF138" i="3"/>
  <c r="AP137" i="3"/>
  <c r="AK137" i="3"/>
  <c r="AG137" i="3"/>
  <c r="AF137" i="3"/>
  <c r="AP136" i="3"/>
  <c r="AK136" i="3"/>
  <c r="AG136" i="3"/>
  <c r="AF136" i="3"/>
  <c r="AP135" i="3"/>
  <c r="AK135" i="3"/>
  <c r="AG135" i="3"/>
  <c r="AF135" i="3"/>
  <c r="AP134" i="3"/>
  <c r="AM134" i="3"/>
  <c r="AO134" i="3" s="1"/>
  <c r="AK134" i="3"/>
  <c r="AG134" i="3"/>
  <c r="AF134" i="3"/>
  <c r="AP133" i="3"/>
  <c r="AK133" i="3"/>
  <c r="AG133" i="3"/>
  <c r="AF133" i="3"/>
  <c r="AP132" i="3"/>
  <c r="AK132" i="3"/>
  <c r="AG132" i="3"/>
  <c r="AF132" i="3"/>
  <c r="AP131" i="3"/>
  <c r="AK131" i="3"/>
  <c r="AG131" i="3"/>
  <c r="AF131" i="3"/>
  <c r="AP130" i="3"/>
  <c r="AO130" i="3"/>
  <c r="AM130" i="3"/>
  <c r="AK130" i="3"/>
  <c r="AG130" i="3"/>
  <c r="AF130" i="3"/>
  <c r="AP129" i="3"/>
  <c r="AK129" i="3"/>
  <c r="AG129" i="3"/>
  <c r="AF129" i="3"/>
  <c r="AP128" i="3"/>
  <c r="AK128" i="3"/>
  <c r="AG128" i="3"/>
  <c r="AF128" i="3"/>
  <c r="AP127" i="3"/>
  <c r="AK127" i="3"/>
  <c r="AG127" i="3"/>
  <c r="AF127" i="3"/>
  <c r="AP126" i="3"/>
  <c r="AO126" i="3"/>
  <c r="AM126" i="3"/>
  <c r="AK126" i="3"/>
  <c r="AG126" i="3"/>
  <c r="AF126" i="3"/>
  <c r="AP125" i="3"/>
  <c r="AK125" i="3"/>
  <c r="AG125" i="3"/>
  <c r="AF125" i="3"/>
  <c r="AP124" i="3"/>
  <c r="AK124" i="3"/>
  <c r="AG124" i="3"/>
  <c r="AF124" i="3"/>
  <c r="AP123" i="3"/>
  <c r="AK123" i="3"/>
  <c r="AG123" i="3"/>
  <c r="AF123" i="3"/>
  <c r="AP122" i="3"/>
  <c r="AO122" i="3"/>
  <c r="AM122" i="3"/>
  <c r="AK122" i="3"/>
  <c r="AG122" i="3"/>
  <c r="AF122" i="3"/>
  <c r="AP121" i="3"/>
  <c r="AK121" i="3"/>
  <c r="AG121" i="3"/>
  <c r="AF121" i="3"/>
  <c r="AP120" i="3"/>
  <c r="AK120" i="3"/>
  <c r="AG120" i="3"/>
  <c r="AF120" i="3"/>
  <c r="AP119" i="3"/>
  <c r="AK119" i="3"/>
  <c r="AG119" i="3"/>
  <c r="AF119" i="3"/>
  <c r="AP118" i="3"/>
  <c r="AM118" i="3"/>
  <c r="AO118" i="3" s="1"/>
  <c r="AK118" i="3"/>
  <c r="AG118" i="3"/>
  <c r="AF118" i="3"/>
  <c r="AP117" i="3"/>
  <c r="AK117" i="3"/>
  <c r="AG117" i="3"/>
  <c r="AF117" i="3"/>
  <c r="AP116" i="3"/>
  <c r="AN116" i="3"/>
  <c r="AK116" i="3"/>
  <c r="AG116" i="3"/>
  <c r="AF116" i="3"/>
  <c r="AP115" i="3"/>
  <c r="AM115" i="3"/>
  <c r="AK115" i="3"/>
  <c r="AO115" i="3" s="1"/>
  <c r="AG115" i="3"/>
  <c r="AF115" i="3"/>
  <c r="AP114" i="3"/>
  <c r="AO114" i="3"/>
  <c r="AM114" i="3"/>
  <c r="AK114" i="3"/>
  <c r="AG114" i="3"/>
  <c r="AF114" i="3"/>
  <c r="AP113" i="3"/>
  <c r="AM113" i="3"/>
  <c r="AL113" i="3"/>
  <c r="AK113" i="3"/>
  <c r="AG113" i="3"/>
  <c r="AF113" i="3"/>
  <c r="AN113" i="3" s="1"/>
  <c r="AP112" i="3"/>
  <c r="AM112" i="3"/>
  <c r="AL112" i="3"/>
  <c r="AK112" i="3"/>
  <c r="AO112" i="3" s="1"/>
  <c r="AG112" i="3"/>
  <c r="AF112" i="3"/>
  <c r="AN112" i="3" s="1"/>
  <c r="AP111" i="3"/>
  <c r="AK111" i="3"/>
  <c r="AG111" i="3"/>
  <c r="AF111" i="3"/>
  <c r="AN111" i="3" s="1"/>
  <c r="AP110" i="3"/>
  <c r="AK110" i="3"/>
  <c r="AG110" i="3"/>
  <c r="AF110" i="3"/>
  <c r="AP109" i="3"/>
  <c r="AK109" i="3"/>
  <c r="AG109" i="3"/>
  <c r="AF109" i="3"/>
  <c r="AP108" i="3"/>
  <c r="AL108" i="3"/>
  <c r="AK108" i="3"/>
  <c r="AG108" i="3"/>
  <c r="AF108" i="3"/>
  <c r="AN108" i="3" s="1"/>
  <c r="AP107" i="3"/>
  <c r="AO107" i="3"/>
  <c r="AM107" i="3"/>
  <c r="AK107" i="3"/>
  <c r="AG107" i="3"/>
  <c r="AF107" i="3"/>
  <c r="AN107" i="3" s="1"/>
  <c r="AP106" i="3"/>
  <c r="AM106" i="3"/>
  <c r="AO106" i="3" s="1"/>
  <c r="AL106" i="3"/>
  <c r="AK106" i="3"/>
  <c r="AG106" i="3"/>
  <c r="AF106" i="3"/>
  <c r="AN106" i="3" s="1"/>
  <c r="AP105" i="3"/>
  <c r="AM105" i="3"/>
  <c r="AL105" i="3"/>
  <c r="AK105" i="3"/>
  <c r="AO105" i="3" s="1"/>
  <c r="AG105" i="3"/>
  <c r="AF105" i="3"/>
  <c r="AN105" i="3" s="1"/>
  <c r="AP104" i="3"/>
  <c r="AM104" i="3"/>
  <c r="AL104" i="3"/>
  <c r="AK104" i="3"/>
  <c r="AO104" i="3" s="1"/>
  <c r="AG104" i="3"/>
  <c r="AF104" i="3"/>
  <c r="AN104" i="3" s="1"/>
  <c r="AP103" i="3"/>
  <c r="AK103" i="3"/>
  <c r="AG103" i="3"/>
  <c r="AF103" i="3"/>
  <c r="AP102" i="3"/>
  <c r="AL102" i="3"/>
  <c r="AK102" i="3"/>
  <c r="AG102" i="3"/>
  <c r="AF102" i="3"/>
  <c r="AP101" i="3"/>
  <c r="AK101" i="3"/>
  <c r="AG101" i="3"/>
  <c r="AF101" i="3"/>
  <c r="AP100" i="3"/>
  <c r="AK100" i="3"/>
  <c r="AG100" i="3"/>
  <c r="AF100" i="3"/>
  <c r="AP99" i="3"/>
  <c r="AK99" i="3"/>
  <c r="AG99" i="3"/>
  <c r="AF99" i="3"/>
  <c r="AP98" i="3"/>
  <c r="AK98" i="3"/>
  <c r="AG98" i="3"/>
  <c r="AF98" i="3"/>
  <c r="AP97" i="3"/>
  <c r="AK97" i="3"/>
  <c r="AG97" i="3"/>
  <c r="AF97" i="3"/>
  <c r="AP96" i="3"/>
  <c r="AK96" i="3"/>
  <c r="AG96" i="3"/>
  <c r="AF96" i="3"/>
  <c r="AP95" i="3"/>
  <c r="AK95" i="3"/>
  <c r="AG95" i="3"/>
  <c r="AF95" i="3"/>
  <c r="AP94" i="3"/>
  <c r="AK94" i="3"/>
  <c r="AG94" i="3"/>
  <c r="AF94" i="3"/>
  <c r="AP93" i="3"/>
  <c r="AK93" i="3"/>
  <c r="AG93" i="3"/>
  <c r="AF93" i="3"/>
  <c r="AP92" i="3"/>
  <c r="AK92" i="3"/>
  <c r="AG92" i="3"/>
  <c r="AF92" i="3"/>
  <c r="AP91" i="3"/>
  <c r="AK91" i="3"/>
  <c r="AG91" i="3"/>
  <c r="AF91" i="3"/>
  <c r="AP90" i="3"/>
  <c r="AK90" i="3"/>
  <c r="AG90" i="3"/>
  <c r="AF90" i="3"/>
  <c r="AP89" i="3"/>
  <c r="AK89" i="3"/>
  <c r="AG89" i="3"/>
  <c r="AF89" i="3"/>
  <c r="AP88" i="3"/>
  <c r="AN88" i="3"/>
  <c r="AK88" i="3"/>
  <c r="AG88" i="3"/>
  <c r="AF88" i="3"/>
  <c r="AP87" i="3"/>
  <c r="AK87" i="3"/>
  <c r="AG87" i="3"/>
  <c r="AF87" i="3"/>
  <c r="AP86" i="3"/>
  <c r="AK86" i="3"/>
  <c r="AG86" i="3"/>
  <c r="AF86" i="3"/>
  <c r="AP85" i="3"/>
  <c r="AK85" i="3"/>
  <c r="AG85" i="3"/>
  <c r="AF85" i="3"/>
  <c r="AP84" i="3"/>
  <c r="AK84" i="3"/>
  <c r="AG84" i="3"/>
  <c r="AF84" i="3"/>
  <c r="AP83" i="3"/>
  <c r="AK83" i="3"/>
  <c r="AG83" i="3"/>
  <c r="AF83" i="3"/>
  <c r="AP82" i="3"/>
  <c r="AK82" i="3"/>
  <c r="AG82" i="3"/>
  <c r="AF82" i="3"/>
  <c r="AP81" i="3"/>
  <c r="AK81" i="3"/>
  <c r="AG81" i="3"/>
  <c r="AF81" i="3"/>
  <c r="AP80" i="3"/>
  <c r="AK80" i="3"/>
  <c r="AG80" i="3"/>
  <c r="AF80" i="3"/>
  <c r="AP79" i="3"/>
  <c r="AK79" i="3"/>
  <c r="AG79" i="3"/>
  <c r="AF79" i="3"/>
  <c r="AP78" i="3"/>
  <c r="AK78" i="3"/>
  <c r="AG78" i="3"/>
  <c r="AF78" i="3"/>
  <c r="AP77" i="3"/>
  <c r="AK77" i="3"/>
  <c r="AG77" i="3"/>
  <c r="AF77" i="3"/>
  <c r="AP76" i="3"/>
  <c r="AK76" i="3"/>
  <c r="AG76" i="3"/>
  <c r="AF76" i="3"/>
  <c r="AP75" i="3"/>
  <c r="AK75" i="3"/>
  <c r="AG75" i="3"/>
  <c r="AF75" i="3"/>
  <c r="AP74" i="3"/>
  <c r="AK74" i="3"/>
  <c r="AG74" i="3"/>
  <c r="AF74" i="3"/>
  <c r="AP73" i="3"/>
  <c r="AK73" i="3"/>
  <c r="AG73" i="3"/>
  <c r="AF73" i="3"/>
  <c r="AP72" i="3"/>
  <c r="AK72" i="3"/>
  <c r="AG72" i="3"/>
  <c r="AF72" i="3"/>
  <c r="AP71" i="3"/>
  <c r="AK71" i="3"/>
  <c r="AG71" i="3"/>
  <c r="AF71" i="3"/>
  <c r="AP70" i="3"/>
  <c r="AK70" i="3"/>
  <c r="AG70" i="3"/>
  <c r="AF70" i="3"/>
  <c r="AP69" i="3"/>
  <c r="AK69" i="3"/>
  <c r="AG69" i="3"/>
  <c r="AF69" i="3"/>
  <c r="AP68" i="3"/>
  <c r="AK68" i="3"/>
  <c r="AG68" i="3"/>
  <c r="AF68" i="3"/>
  <c r="AP67" i="3"/>
  <c r="AK67" i="3"/>
  <c r="AG67" i="3"/>
  <c r="AF67" i="3"/>
  <c r="AP66" i="3"/>
  <c r="AK66" i="3"/>
  <c r="AG66" i="3"/>
  <c r="AF66" i="3"/>
  <c r="AP65" i="3"/>
  <c r="AK65" i="3"/>
  <c r="AG65" i="3"/>
  <c r="AF65" i="3"/>
  <c r="AP64" i="3"/>
  <c r="AK64" i="3"/>
  <c r="AG64" i="3"/>
  <c r="AF64" i="3"/>
  <c r="AP63" i="3"/>
  <c r="AK63" i="3"/>
  <c r="AG63" i="3"/>
  <c r="AF63" i="3"/>
  <c r="AP62" i="3"/>
  <c r="AK62" i="3"/>
  <c r="AG62" i="3"/>
  <c r="AF62" i="3"/>
  <c r="AP61" i="3"/>
  <c r="AK61" i="3"/>
  <c r="AG61" i="3"/>
  <c r="AF61" i="3"/>
  <c r="AP60" i="3"/>
  <c r="AK60" i="3"/>
  <c r="AG60" i="3"/>
  <c r="AF60" i="3"/>
  <c r="AP59" i="3"/>
  <c r="AK59" i="3"/>
  <c r="AG59" i="3"/>
  <c r="AF59" i="3"/>
  <c r="AP58" i="3"/>
  <c r="AK58" i="3"/>
  <c r="AG58" i="3"/>
  <c r="AF58" i="3"/>
  <c r="AP57" i="3"/>
  <c r="AK57" i="3"/>
  <c r="AG57" i="3"/>
  <c r="AF57" i="3"/>
  <c r="AP56" i="3"/>
  <c r="AK56" i="3"/>
  <c r="AG56" i="3"/>
  <c r="AF56" i="3"/>
  <c r="AP55" i="3"/>
  <c r="AK55" i="3"/>
  <c r="AG55" i="3"/>
  <c r="AF55" i="3"/>
  <c r="AP54" i="3"/>
  <c r="AK54" i="3"/>
  <c r="AG54" i="3"/>
  <c r="AF54" i="3"/>
  <c r="AP53" i="3"/>
  <c r="AK53" i="3"/>
  <c r="AG53" i="3"/>
  <c r="AF53" i="3"/>
  <c r="AP52" i="3"/>
  <c r="AK52" i="3"/>
  <c r="AG52" i="3"/>
  <c r="AF52" i="3"/>
  <c r="AP51" i="3"/>
  <c r="AK51" i="3"/>
  <c r="AG51" i="3"/>
  <c r="AF51" i="3"/>
  <c r="AP50" i="3"/>
  <c r="AK50" i="3"/>
  <c r="AG50" i="3"/>
  <c r="AF50" i="3"/>
  <c r="AP49" i="3"/>
  <c r="AK49" i="3"/>
  <c r="AG49" i="3"/>
  <c r="AF49" i="3"/>
  <c r="AP48" i="3"/>
  <c r="AK48" i="3"/>
  <c r="AG48" i="3"/>
  <c r="AF48" i="3"/>
  <c r="AP47" i="3"/>
  <c r="AK47" i="3"/>
  <c r="AG47" i="3"/>
  <c r="AF47" i="3"/>
  <c r="AP46" i="3"/>
  <c r="AK46" i="3"/>
  <c r="AG46" i="3"/>
  <c r="AF46" i="3"/>
  <c r="AP45" i="3"/>
  <c r="AK45" i="3"/>
  <c r="AG45" i="3"/>
  <c r="AF45" i="3"/>
  <c r="AP44" i="3"/>
  <c r="AK44" i="3"/>
  <c r="AG44" i="3"/>
  <c r="AF44" i="3"/>
  <c r="AP43" i="3"/>
  <c r="AK43" i="3"/>
  <c r="AG43" i="3"/>
  <c r="AF43" i="3"/>
  <c r="AP42" i="3"/>
  <c r="AK42" i="3"/>
  <c r="AG42" i="3"/>
  <c r="AF42" i="3"/>
  <c r="AP41" i="3"/>
  <c r="AK41" i="3"/>
  <c r="AG41" i="3"/>
  <c r="AF41" i="3"/>
  <c r="AP40" i="3"/>
  <c r="AK40" i="3"/>
  <c r="AG40" i="3"/>
  <c r="AF40" i="3"/>
  <c r="AL40" i="3" s="1"/>
  <c r="AP39" i="3"/>
  <c r="AK39" i="3"/>
  <c r="AG39" i="3"/>
  <c r="AF39" i="3"/>
  <c r="AL39" i="3" s="1"/>
  <c r="AP38" i="3"/>
  <c r="AO38" i="3"/>
  <c r="AN38" i="3"/>
  <c r="AM38" i="3"/>
  <c r="AK38" i="3"/>
  <c r="AG38" i="3"/>
  <c r="AF38" i="3"/>
  <c r="AL38" i="3" s="1"/>
  <c r="AP37" i="3"/>
  <c r="AN37" i="3"/>
  <c r="AM37" i="3"/>
  <c r="AK37" i="3"/>
  <c r="AO37" i="3" s="1"/>
  <c r="AG37" i="3"/>
  <c r="AF37" i="3"/>
  <c r="AL37" i="3" s="1"/>
  <c r="AP36" i="3"/>
  <c r="AN36" i="3"/>
  <c r="AM36" i="3"/>
  <c r="AK36" i="3"/>
  <c r="AO36" i="3" s="1"/>
  <c r="AG36" i="3"/>
  <c r="AF36" i="3"/>
  <c r="AL36" i="3" s="1"/>
  <c r="AP35" i="3"/>
  <c r="AN35" i="3"/>
  <c r="AK35" i="3"/>
  <c r="AG35" i="3"/>
  <c r="AF35" i="3"/>
  <c r="AL35" i="3" s="1"/>
  <c r="AP34" i="3"/>
  <c r="AK34" i="3"/>
  <c r="AG34" i="3"/>
  <c r="AF34" i="3"/>
  <c r="AL34" i="3" s="1"/>
  <c r="AP33" i="3"/>
  <c r="AK33" i="3"/>
  <c r="AG33" i="3"/>
  <c r="AF33" i="3"/>
  <c r="AL33" i="3" s="1"/>
  <c r="AP32" i="3"/>
  <c r="AK32" i="3"/>
  <c r="AG32" i="3"/>
  <c r="AF32" i="3"/>
  <c r="AL32" i="3" s="1"/>
  <c r="AP31" i="3"/>
  <c r="AK31" i="3"/>
  <c r="AG31" i="3"/>
  <c r="AF31" i="3"/>
  <c r="AL31" i="3" s="1"/>
  <c r="AN30" i="3"/>
  <c r="AM30" i="3"/>
  <c r="AO30" i="3" s="1"/>
  <c r="AL30" i="3"/>
  <c r="AK30" i="3"/>
  <c r="AG30" i="3"/>
  <c r="AF30" i="3"/>
  <c r="AN29" i="3"/>
  <c r="AM29" i="3"/>
  <c r="AO29" i="3" s="1"/>
  <c r="AL29" i="3"/>
  <c r="AK29" i="3"/>
  <c r="AG29" i="3"/>
  <c r="AF29" i="3"/>
  <c r="AP28" i="3"/>
  <c r="AN28" i="3"/>
  <c r="AM28" i="3"/>
  <c r="AO28" i="3" s="1"/>
  <c r="AL28" i="3"/>
  <c r="AK28" i="3"/>
  <c r="AG28" i="3"/>
  <c r="AF28" i="3"/>
  <c r="AP27" i="3"/>
  <c r="AN27" i="3"/>
  <c r="AM27" i="3"/>
  <c r="AO27" i="3" s="1"/>
  <c r="AL27" i="3"/>
  <c r="AK27" i="3"/>
  <c r="AG27" i="3"/>
  <c r="AF27" i="3"/>
  <c r="AP26" i="3"/>
  <c r="AN26" i="3"/>
  <c r="AM26" i="3"/>
  <c r="AO26" i="3" s="1"/>
  <c r="AL26" i="3"/>
  <c r="AK26" i="3"/>
  <c r="AG26" i="3"/>
  <c r="AF26" i="3"/>
  <c r="AP25" i="3"/>
  <c r="AN25" i="3"/>
  <c r="AM25" i="3"/>
  <c r="AO25" i="3" s="1"/>
  <c r="AL25" i="3"/>
  <c r="AK25" i="3"/>
  <c r="AG25" i="3"/>
  <c r="AF25" i="3"/>
  <c r="AP24" i="3"/>
  <c r="AN24" i="3"/>
  <c r="AM24" i="3"/>
  <c r="AO24" i="3" s="1"/>
  <c r="AL24" i="3"/>
  <c r="AK24" i="3"/>
  <c r="AG24" i="3"/>
  <c r="AF24" i="3"/>
  <c r="AP23" i="3"/>
  <c r="AN23" i="3"/>
  <c r="AM23" i="3"/>
  <c r="AO23" i="3" s="1"/>
  <c r="AL23" i="3"/>
  <c r="AK23" i="3"/>
  <c r="AG23" i="3"/>
  <c r="AF23" i="3"/>
  <c r="AP22" i="3"/>
  <c r="AN22" i="3"/>
  <c r="AM22" i="3"/>
  <c r="AO22" i="3" s="1"/>
  <c r="AL22" i="3"/>
  <c r="AK22" i="3"/>
  <c r="AG22" i="3"/>
  <c r="AF22" i="3"/>
  <c r="AP21" i="3"/>
  <c r="AN21" i="3"/>
  <c r="AM21" i="3"/>
  <c r="AO21" i="3" s="1"/>
  <c r="AL21" i="3"/>
  <c r="AK21" i="3"/>
  <c r="AG21" i="3"/>
  <c r="AF21" i="3"/>
  <c r="AP20" i="3"/>
  <c r="AN20" i="3"/>
  <c r="AM20" i="3"/>
  <c r="AO20" i="3" s="1"/>
  <c r="AL20" i="3"/>
  <c r="AK20" i="3"/>
  <c r="AG20" i="3"/>
  <c r="AF20" i="3"/>
  <c r="AP19" i="3"/>
  <c r="AN19" i="3"/>
  <c r="AM19" i="3"/>
  <c r="AO19" i="3" s="1"/>
  <c r="AL19" i="3"/>
  <c r="AK19" i="3"/>
  <c r="AG19" i="3"/>
  <c r="AF19" i="3"/>
  <c r="AP18" i="3"/>
  <c r="AN18" i="3"/>
  <c r="AM18" i="3"/>
  <c r="AO18" i="3" s="1"/>
  <c r="AL18" i="3"/>
  <c r="AK18" i="3"/>
  <c r="AG18" i="3"/>
  <c r="AF18" i="3"/>
  <c r="AP17" i="3"/>
  <c r="AN17" i="3"/>
  <c r="AM17" i="3"/>
  <c r="AO17" i="3" s="1"/>
  <c r="AL17" i="3"/>
  <c r="AK17" i="3"/>
  <c r="AG17" i="3"/>
  <c r="AF17" i="3"/>
  <c r="AP16" i="3"/>
  <c r="AN16" i="3"/>
  <c r="AM16" i="3"/>
  <c r="AL16" i="3"/>
  <c r="AK16" i="3"/>
  <c r="AO16" i="3" s="1"/>
  <c r="AG16" i="3"/>
  <c r="AF16" i="3"/>
  <c r="AP15" i="3"/>
  <c r="AN15" i="3"/>
  <c r="AM15" i="3"/>
  <c r="AL15" i="3"/>
  <c r="AK15" i="3"/>
  <c r="AO15" i="3" s="1"/>
  <c r="AG15" i="3"/>
  <c r="AF15" i="3"/>
  <c r="AP14" i="3"/>
  <c r="AN14" i="3"/>
  <c r="AM14" i="3"/>
  <c r="AL14" i="3"/>
  <c r="AK14" i="3"/>
  <c r="AO14" i="3" s="1"/>
  <c r="AG14" i="3"/>
  <c r="AF14" i="3"/>
  <c r="AP13" i="3"/>
  <c r="AN13" i="3"/>
  <c r="AM13" i="3"/>
  <c r="AL13" i="3"/>
  <c r="AK13" i="3"/>
  <c r="AO13" i="3" s="1"/>
  <c r="AG13" i="3"/>
  <c r="AF13" i="3"/>
  <c r="AP12" i="3"/>
  <c r="AN12" i="3"/>
  <c r="AM12" i="3"/>
  <c r="AL12" i="3"/>
  <c r="AK12" i="3"/>
  <c r="AO12" i="3" s="1"/>
  <c r="AG12" i="3"/>
  <c r="AF12" i="3"/>
  <c r="AP11" i="3"/>
  <c r="AN11" i="3"/>
  <c r="AM11" i="3"/>
  <c r="AL11" i="3"/>
  <c r="AK11" i="3"/>
  <c r="AO11" i="3" s="1"/>
  <c r="AG11" i="3"/>
  <c r="AF11" i="3"/>
  <c r="AP10" i="3"/>
  <c r="AN10" i="3"/>
  <c r="AM10" i="3"/>
  <c r="AL10" i="3"/>
  <c r="AK10" i="3"/>
  <c r="AO10" i="3" s="1"/>
  <c r="AG10" i="3"/>
  <c r="AF10" i="3"/>
  <c r="AP9" i="3"/>
  <c r="AN9" i="3"/>
  <c r="AM9" i="3"/>
  <c r="AL9" i="3"/>
  <c r="AK9" i="3"/>
  <c r="AO9" i="3" s="1"/>
  <c r="AG9" i="3"/>
  <c r="AF9" i="3"/>
  <c r="AP8" i="3"/>
  <c r="AN8" i="3"/>
  <c r="AM8" i="3"/>
  <c r="AL8" i="3"/>
  <c r="AK8" i="3"/>
  <c r="AO8" i="3" s="1"/>
  <c r="AG8" i="3"/>
  <c r="AF8" i="3"/>
  <c r="AP7" i="3"/>
  <c r="AN7" i="3"/>
  <c r="AM7" i="3"/>
  <c r="AL7" i="3"/>
  <c r="AK7" i="3"/>
  <c r="AO7" i="3" s="1"/>
  <c r="AG7" i="3"/>
  <c r="AF7" i="3"/>
  <c r="AP6" i="3"/>
  <c r="AN6" i="3"/>
  <c r="AM6" i="3"/>
  <c r="AL6" i="3"/>
  <c r="AK6" i="3"/>
  <c r="AO6" i="3" s="1"/>
  <c r="AG6" i="3"/>
  <c r="AF6" i="3"/>
  <c r="AP5" i="3"/>
  <c r="AN5" i="3"/>
  <c r="AM5" i="3"/>
  <c r="AL5" i="3"/>
  <c r="AK5" i="3"/>
  <c r="AO5" i="3" s="1"/>
  <c r="AG5" i="3"/>
  <c r="AF5" i="3"/>
  <c r="AO98" i="3" l="1"/>
  <c r="AN31" i="3"/>
  <c r="AN39" i="3"/>
  <c r="AN47" i="3"/>
  <c r="AM47" i="3"/>
  <c r="AO47" i="3" s="1"/>
  <c r="AL47" i="3"/>
  <c r="AN55" i="3"/>
  <c r="AM55" i="3"/>
  <c r="AO55" i="3" s="1"/>
  <c r="AL55" i="3"/>
  <c r="AN63" i="3"/>
  <c r="AM63" i="3"/>
  <c r="AO63" i="3" s="1"/>
  <c r="AL63" i="3"/>
  <c r="AN71" i="3"/>
  <c r="AM71" i="3"/>
  <c r="AO71" i="3" s="1"/>
  <c r="AL71" i="3"/>
  <c r="AN79" i="3"/>
  <c r="AM79" i="3"/>
  <c r="AO79" i="3" s="1"/>
  <c r="AL79" i="3"/>
  <c r="AN87" i="3"/>
  <c r="AM87" i="3"/>
  <c r="AO87" i="3" s="1"/>
  <c r="AL87" i="3"/>
  <c r="AN90" i="3"/>
  <c r="AM90" i="3"/>
  <c r="AO90" i="3" s="1"/>
  <c r="AL90" i="3"/>
  <c r="AN98" i="3"/>
  <c r="AM98" i="3"/>
  <c r="AL98" i="3"/>
  <c r="AN103" i="3"/>
  <c r="AM103" i="3"/>
  <c r="AL103" i="3"/>
  <c r="AN120" i="3"/>
  <c r="AL120" i="3"/>
  <c r="AM120" i="3"/>
  <c r="AN136" i="3"/>
  <c r="AL136" i="3"/>
  <c r="AM136" i="3"/>
  <c r="AL175" i="3"/>
  <c r="AM175" i="3"/>
  <c r="AN175" i="3"/>
  <c r="AN60" i="3"/>
  <c r="AM60" i="3"/>
  <c r="AO60" i="3" s="1"/>
  <c r="AL60" i="3"/>
  <c r="AM229" i="3"/>
  <c r="AL229" i="3"/>
  <c r="AN92" i="3"/>
  <c r="AM92" i="3"/>
  <c r="AO92" i="3" s="1"/>
  <c r="AL92" i="3"/>
  <c r="AN100" i="3"/>
  <c r="AM100" i="3"/>
  <c r="AO100" i="3" s="1"/>
  <c r="AL100" i="3"/>
  <c r="AO103" i="3"/>
  <c r="AN109" i="3"/>
  <c r="AM109" i="3"/>
  <c r="AL109" i="3"/>
  <c r="AN124" i="3"/>
  <c r="AL124" i="3"/>
  <c r="AM124" i="3"/>
  <c r="AO136" i="3"/>
  <c r="AN140" i="3"/>
  <c r="AL140" i="3"/>
  <c r="AM140" i="3"/>
  <c r="AL183" i="3"/>
  <c r="AM183" i="3"/>
  <c r="AN183" i="3"/>
  <c r="AN76" i="3"/>
  <c r="AM76" i="3"/>
  <c r="AO76" i="3" s="1"/>
  <c r="AL76" i="3"/>
  <c r="AN49" i="3"/>
  <c r="AM49" i="3"/>
  <c r="AO49" i="3" s="1"/>
  <c r="AL49" i="3"/>
  <c r="AM35" i="3"/>
  <c r="AO35" i="3" s="1"/>
  <c r="AN46" i="3"/>
  <c r="AM46" i="3"/>
  <c r="AO46" i="3" s="1"/>
  <c r="AL46" i="3"/>
  <c r="AN54" i="3"/>
  <c r="AM54" i="3"/>
  <c r="AO54" i="3" s="1"/>
  <c r="AL54" i="3"/>
  <c r="AN62" i="3"/>
  <c r="AM62" i="3"/>
  <c r="AO62" i="3" s="1"/>
  <c r="AL62" i="3"/>
  <c r="AN70" i="3"/>
  <c r="AM70" i="3"/>
  <c r="AO70" i="3" s="1"/>
  <c r="AL70" i="3"/>
  <c r="AN78" i="3"/>
  <c r="AM78" i="3"/>
  <c r="AO78" i="3" s="1"/>
  <c r="AL78" i="3"/>
  <c r="AN86" i="3"/>
  <c r="AM86" i="3"/>
  <c r="AO86" i="3" s="1"/>
  <c r="AL86" i="3"/>
  <c r="AN89" i="3"/>
  <c r="AM89" i="3"/>
  <c r="AO89" i="3" s="1"/>
  <c r="AL89" i="3"/>
  <c r="AN97" i="3"/>
  <c r="AM97" i="3"/>
  <c r="AO97" i="3" s="1"/>
  <c r="AL97" i="3"/>
  <c r="AN102" i="3"/>
  <c r="AM102" i="3"/>
  <c r="AO102" i="3" s="1"/>
  <c r="AM197" i="3"/>
  <c r="AN197" i="3"/>
  <c r="AL197" i="3"/>
  <c r="AM34" i="3"/>
  <c r="AO34" i="3" s="1"/>
  <c r="AN43" i="3"/>
  <c r="AM43" i="3"/>
  <c r="AO43" i="3" s="1"/>
  <c r="AL43" i="3"/>
  <c r="AN51" i="3"/>
  <c r="AM51" i="3"/>
  <c r="AO51" i="3" s="1"/>
  <c r="AL51" i="3"/>
  <c r="AN59" i="3"/>
  <c r="AM59" i="3"/>
  <c r="AO59" i="3" s="1"/>
  <c r="AL59" i="3"/>
  <c r="AN67" i="3"/>
  <c r="AM67" i="3"/>
  <c r="AO67" i="3" s="1"/>
  <c r="AL67" i="3"/>
  <c r="AN75" i="3"/>
  <c r="AM75" i="3"/>
  <c r="AO75" i="3" s="1"/>
  <c r="AL75" i="3"/>
  <c r="AN83" i="3"/>
  <c r="AM83" i="3"/>
  <c r="AO83" i="3" s="1"/>
  <c r="AL83" i="3"/>
  <c r="AN94" i="3"/>
  <c r="AM94" i="3"/>
  <c r="AO94" i="3" s="1"/>
  <c r="AL94" i="3"/>
  <c r="AO109" i="3"/>
  <c r="AO124" i="3"/>
  <c r="AN128" i="3"/>
  <c r="AL128" i="3"/>
  <c r="AM128" i="3"/>
  <c r="AO140" i="3"/>
  <c r="AN144" i="3"/>
  <c r="AL144" i="3"/>
  <c r="AM144" i="3"/>
  <c r="AN211" i="3"/>
  <c r="AM211" i="3"/>
  <c r="AO211" i="3" s="1"/>
  <c r="AL211" i="3"/>
  <c r="AN52" i="3"/>
  <c r="AM52" i="3"/>
  <c r="AO52" i="3" s="1"/>
  <c r="AL52" i="3"/>
  <c r="AN84" i="3"/>
  <c r="AM84" i="3"/>
  <c r="AO84" i="3" s="1"/>
  <c r="AL84" i="3"/>
  <c r="AN250" i="3"/>
  <c r="AM250" i="3"/>
  <c r="AL250" i="3"/>
  <c r="AN73" i="3"/>
  <c r="AM73" i="3"/>
  <c r="AO73" i="3" s="1"/>
  <c r="AL73" i="3"/>
  <c r="AM33" i="3"/>
  <c r="AO33" i="3" s="1"/>
  <c r="AN34" i="3"/>
  <c r="AN48" i="3"/>
  <c r="AM48" i="3"/>
  <c r="AO48" i="3" s="1"/>
  <c r="AL48" i="3"/>
  <c r="AN56" i="3"/>
  <c r="AM56" i="3"/>
  <c r="AO56" i="3" s="1"/>
  <c r="AL56" i="3"/>
  <c r="AN64" i="3"/>
  <c r="AM64" i="3"/>
  <c r="AO64" i="3" s="1"/>
  <c r="AL64" i="3"/>
  <c r="AN72" i="3"/>
  <c r="AM72" i="3"/>
  <c r="AO72" i="3" s="1"/>
  <c r="AL72" i="3"/>
  <c r="AN80" i="3"/>
  <c r="AM80" i="3"/>
  <c r="AO80" i="3" s="1"/>
  <c r="AL80" i="3"/>
  <c r="AM88" i="3"/>
  <c r="AO88" i="3" s="1"/>
  <c r="AL88" i="3"/>
  <c r="AN91" i="3"/>
  <c r="AM91" i="3"/>
  <c r="AO91" i="3" s="1"/>
  <c r="AL91" i="3"/>
  <c r="AN99" i="3"/>
  <c r="AM99" i="3"/>
  <c r="AO99" i="3" s="1"/>
  <c r="AL99" i="3"/>
  <c r="AL116" i="3"/>
  <c r="AM116" i="3"/>
  <c r="AO116" i="3" s="1"/>
  <c r="AN44" i="3"/>
  <c r="AM44" i="3"/>
  <c r="AO44" i="3" s="1"/>
  <c r="AL44" i="3"/>
  <c r="AN68" i="3"/>
  <c r="AM68" i="3"/>
  <c r="AO68" i="3" s="1"/>
  <c r="AL68" i="3"/>
  <c r="AM216" i="3"/>
  <c r="AL216" i="3"/>
  <c r="AN41" i="3"/>
  <c r="AM41" i="3"/>
  <c r="AO41" i="3" s="1"/>
  <c r="AL41" i="3"/>
  <c r="AN57" i="3"/>
  <c r="AM57" i="3"/>
  <c r="AO57" i="3" s="1"/>
  <c r="AL57" i="3"/>
  <c r="AM32" i="3"/>
  <c r="AO32" i="3" s="1"/>
  <c r="AN33" i="3"/>
  <c r="AM40" i="3"/>
  <c r="AO40" i="3" s="1"/>
  <c r="AN45" i="3"/>
  <c r="AM45" i="3"/>
  <c r="AO45" i="3" s="1"/>
  <c r="AL45" i="3"/>
  <c r="AN53" i="3"/>
  <c r="AM53" i="3"/>
  <c r="AO53" i="3" s="1"/>
  <c r="AL53" i="3"/>
  <c r="AN61" i="3"/>
  <c r="AM61" i="3"/>
  <c r="AO61" i="3" s="1"/>
  <c r="AL61" i="3"/>
  <c r="AN69" i="3"/>
  <c r="AM69" i="3"/>
  <c r="AO69" i="3" s="1"/>
  <c r="AL69" i="3"/>
  <c r="AN77" i="3"/>
  <c r="AM77" i="3"/>
  <c r="AO77" i="3" s="1"/>
  <c r="AL77" i="3"/>
  <c r="AN85" i="3"/>
  <c r="AM85" i="3"/>
  <c r="AO85" i="3" s="1"/>
  <c r="AL85" i="3"/>
  <c r="AN96" i="3"/>
  <c r="AM96" i="3"/>
  <c r="AO96" i="3" s="1"/>
  <c r="AL96" i="3"/>
  <c r="AN110" i="3"/>
  <c r="AM110" i="3"/>
  <c r="AO110" i="3" s="1"/>
  <c r="AL110" i="3"/>
  <c r="AO113" i="3"/>
  <c r="AO128" i="3"/>
  <c r="AN132" i="3"/>
  <c r="AL132" i="3"/>
  <c r="AM132" i="3"/>
  <c r="AO132" i="3" s="1"/>
  <c r="AO144" i="3"/>
  <c r="AN148" i="3"/>
  <c r="AL148" i="3"/>
  <c r="AM148" i="3"/>
  <c r="AO148" i="3" s="1"/>
  <c r="AL167" i="3"/>
  <c r="AM167" i="3"/>
  <c r="AN167" i="3"/>
  <c r="AL191" i="3"/>
  <c r="AM191" i="3"/>
  <c r="AN95" i="3"/>
  <c r="AM95" i="3"/>
  <c r="AO95" i="3" s="1"/>
  <c r="AL95" i="3"/>
  <c r="AN65" i="3"/>
  <c r="AM65" i="3"/>
  <c r="AO65" i="3" s="1"/>
  <c r="AL65" i="3"/>
  <c r="AN81" i="3"/>
  <c r="AM81" i="3"/>
  <c r="AO81" i="3" s="1"/>
  <c r="AL81" i="3"/>
  <c r="AO120" i="3"/>
  <c r="AM31" i="3"/>
  <c r="AO31" i="3" s="1"/>
  <c r="AN32" i="3"/>
  <c r="AM39" i="3"/>
  <c r="AO39" i="3" s="1"/>
  <c r="AN40" i="3"/>
  <c r="AN42" i="3"/>
  <c r="AM42" i="3"/>
  <c r="AO42" i="3" s="1"/>
  <c r="AL42" i="3"/>
  <c r="AN50" i="3"/>
  <c r="AM50" i="3"/>
  <c r="AO50" i="3" s="1"/>
  <c r="AL50" i="3"/>
  <c r="AN58" i="3"/>
  <c r="AM58" i="3"/>
  <c r="AO58" i="3" s="1"/>
  <c r="AL58" i="3"/>
  <c r="AN66" i="3"/>
  <c r="AM66" i="3"/>
  <c r="AO66" i="3" s="1"/>
  <c r="AL66" i="3"/>
  <c r="AN74" i="3"/>
  <c r="AM74" i="3"/>
  <c r="AO74" i="3" s="1"/>
  <c r="AL74" i="3"/>
  <c r="AN82" i="3"/>
  <c r="AM82" i="3"/>
  <c r="AO82" i="3" s="1"/>
  <c r="AL82" i="3"/>
  <c r="AN93" i="3"/>
  <c r="AM93" i="3"/>
  <c r="AO93" i="3" s="1"/>
  <c r="AL93" i="3"/>
  <c r="AN101" i="3"/>
  <c r="AM101" i="3"/>
  <c r="AO101" i="3" s="1"/>
  <c r="AL101" i="3"/>
  <c r="AL153" i="3"/>
  <c r="AM153" i="3"/>
  <c r="AN117" i="3"/>
  <c r="AL117" i="3"/>
  <c r="AN121" i="3"/>
  <c r="AL121" i="3"/>
  <c r="AN125" i="3"/>
  <c r="AL125" i="3"/>
  <c r="AN129" i="3"/>
  <c r="AL129" i="3"/>
  <c r="AN133" i="3"/>
  <c r="AL133" i="3"/>
  <c r="AN137" i="3"/>
  <c r="AL137" i="3"/>
  <c r="AN141" i="3"/>
  <c r="AL141" i="3"/>
  <c r="AN145" i="3"/>
  <c r="AL145" i="3"/>
  <c r="AN149" i="3"/>
  <c r="AL149" i="3"/>
  <c r="AO155" i="3"/>
  <c r="AL159" i="3"/>
  <c r="AM159" i="3"/>
  <c r="AO159" i="3" s="1"/>
  <c r="AM202" i="3"/>
  <c r="AL202" i="3"/>
  <c r="AN202" i="3"/>
  <c r="AO230" i="3"/>
  <c r="AN238" i="3"/>
  <c r="AM238" i="3"/>
  <c r="AL238" i="3"/>
  <c r="AL111" i="3"/>
  <c r="AN115" i="3"/>
  <c r="AL115" i="3"/>
  <c r="AM117" i="3"/>
  <c r="AO117" i="3" s="1"/>
  <c r="AM121" i="3"/>
  <c r="AO121" i="3" s="1"/>
  <c r="AM125" i="3"/>
  <c r="AO125" i="3" s="1"/>
  <c r="AM129" i="3"/>
  <c r="AO129" i="3" s="1"/>
  <c r="AM133" i="3"/>
  <c r="AO133" i="3" s="1"/>
  <c r="AM137" i="3"/>
  <c r="AO137" i="3" s="1"/>
  <c r="AM141" i="3"/>
  <c r="AO141" i="3" s="1"/>
  <c r="AM145" i="3"/>
  <c r="AO145" i="3" s="1"/>
  <c r="AM149" i="3"/>
  <c r="AO149" i="3" s="1"/>
  <c r="AL157" i="3"/>
  <c r="AM157" i="3"/>
  <c r="AO157" i="3" s="1"/>
  <c r="AM163" i="3"/>
  <c r="AO163" i="3" s="1"/>
  <c r="AO167" i="3"/>
  <c r="AM171" i="3"/>
  <c r="AO171" i="3" s="1"/>
  <c r="AO175" i="3"/>
  <c r="AM179" i="3"/>
  <c r="AO179" i="3" s="1"/>
  <c r="AO183" i="3"/>
  <c r="AM187" i="3"/>
  <c r="AO187" i="3" s="1"/>
  <c r="AO197" i="3"/>
  <c r="AO216" i="3"/>
  <c r="AN242" i="3"/>
  <c r="AM242" i="3"/>
  <c r="AL242" i="3"/>
  <c r="AM111" i="3"/>
  <c r="AO111" i="3" s="1"/>
  <c r="AN119" i="3"/>
  <c r="AL119" i="3"/>
  <c r="AN123" i="3"/>
  <c r="AL123" i="3"/>
  <c r="AN127" i="3"/>
  <c r="AL127" i="3"/>
  <c r="AN131" i="3"/>
  <c r="AL131" i="3"/>
  <c r="AN135" i="3"/>
  <c r="AL135" i="3"/>
  <c r="AN139" i="3"/>
  <c r="AL139" i="3"/>
  <c r="AN143" i="3"/>
  <c r="AL143" i="3"/>
  <c r="AN147" i="3"/>
  <c r="AL147" i="3"/>
  <c r="AO153" i="3"/>
  <c r="AL161" i="3"/>
  <c r="AM161" i="3"/>
  <c r="AO161" i="3" s="1"/>
  <c r="AL169" i="3"/>
  <c r="AM169" i="3"/>
  <c r="AL177" i="3"/>
  <c r="AM177" i="3"/>
  <c r="AO177" i="3" s="1"/>
  <c r="AL185" i="3"/>
  <c r="AM185" i="3"/>
  <c r="AO191" i="3"/>
  <c r="AM228" i="3"/>
  <c r="AL228" i="3"/>
  <c r="AN254" i="3"/>
  <c r="AM254" i="3"/>
  <c r="AL254" i="3"/>
  <c r="AN114" i="3"/>
  <c r="AL114" i="3"/>
  <c r="AL165" i="3"/>
  <c r="AM165" i="3"/>
  <c r="AO165" i="3" s="1"/>
  <c r="AL173" i="3"/>
  <c r="AM173" i="3"/>
  <c r="AO173" i="3" s="1"/>
  <c r="AL181" i="3"/>
  <c r="AM181" i="3"/>
  <c r="AO181" i="3" s="1"/>
  <c r="AM196" i="3"/>
  <c r="AN196" i="3"/>
  <c r="AL196" i="3"/>
  <c r="AM205" i="3"/>
  <c r="AL205" i="3"/>
  <c r="AN215" i="3"/>
  <c r="AM215" i="3"/>
  <c r="AO215" i="3" s="1"/>
  <c r="AL215" i="3"/>
  <c r="AN234" i="3"/>
  <c r="AM234" i="3"/>
  <c r="AL234" i="3"/>
  <c r="AN118" i="3"/>
  <c r="AL118" i="3"/>
  <c r="AN122" i="3"/>
  <c r="AL122" i="3"/>
  <c r="AN126" i="3"/>
  <c r="AL126" i="3"/>
  <c r="AN130" i="3"/>
  <c r="AL130" i="3"/>
  <c r="AN134" i="3"/>
  <c r="AL134" i="3"/>
  <c r="AN138" i="3"/>
  <c r="AL138" i="3"/>
  <c r="AN142" i="3"/>
  <c r="AL142" i="3"/>
  <c r="AN146" i="3"/>
  <c r="AL146" i="3"/>
  <c r="AN150" i="3"/>
  <c r="AL150" i="3"/>
  <c r="AM152" i="3"/>
  <c r="AO152" i="3" s="1"/>
  <c r="AL168" i="3"/>
  <c r="AN168" i="3"/>
  <c r="AO169" i="3"/>
  <c r="AL176" i="3"/>
  <c r="AN176" i="3"/>
  <c r="AL184" i="3"/>
  <c r="AN184" i="3"/>
  <c r="AO185" i="3"/>
  <c r="AM192" i="3"/>
  <c r="AO192" i="3" s="1"/>
  <c r="AL192" i="3"/>
  <c r="AN212" i="3"/>
  <c r="AM212" i="3"/>
  <c r="AO212" i="3" s="1"/>
  <c r="AL212" i="3"/>
  <c r="AM230" i="3"/>
  <c r="AL230" i="3"/>
  <c r="AN246" i="3"/>
  <c r="AM246" i="3"/>
  <c r="AL246" i="3"/>
  <c r="AL107" i="3"/>
  <c r="AM108" i="3"/>
  <c r="AO108" i="3" s="1"/>
  <c r="AM119" i="3"/>
  <c r="AO119" i="3" s="1"/>
  <c r="AM123" i="3"/>
  <c r="AO123" i="3" s="1"/>
  <c r="AM127" i="3"/>
  <c r="AO127" i="3" s="1"/>
  <c r="AM131" i="3"/>
  <c r="AO131" i="3" s="1"/>
  <c r="AM135" i="3"/>
  <c r="AO135" i="3" s="1"/>
  <c r="AM139" i="3"/>
  <c r="AO139" i="3" s="1"/>
  <c r="AM143" i="3"/>
  <c r="AO143" i="3" s="1"/>
  <c r="AM147" i="3"/>
  <c r="AO147" i="3" s="1"/>
  <c r="AM151" i="3"/>
  <c r="AO151" i="3" s="1"/>
  <c r="AN161" i="3"/>
  <c r="AN169" i="3"/>
  <c r="AN177" i="3"/>
  <c r="AN185" i="3"/>
  <c r="AM200" i="3"/>
  <c r="AO200" i="3" s="1"/>
  <c r="AL200" i="3"/>
  <c r="AN200" i="3"/>
  <c r="AO205" i="3"/>
  <c r="AN258" i="3"/>
  <c r="AM258" i="3"/>
  <c r="AO258" i="3" s="1"/>
  <c r="AL258" i="3"/>
  <c r="AO236" i="3"/>
  <c r="AO240" i="3"/>
  <c r="AO244" i="3"/>
  <c r="AO248" i="3"/>
  <c r="AO252" i="3"/>
  <c r="AO256" i="3"/>
  <c r="AO260" i="3"/>
  <c r="AO264" i="3"/>
  <c r="AO268" i="3"/>
  <c r="AO272" i="3"/>
  <c r="AO276" i="3"/>
  <c r="AO280" i="3"/>
  <c r="AO284" i="3"/>
  <c r="AO288" i="3"/>
  <c r="AO292" i="3"/>
  <c r="AO296" i="3"/>
  <c r="AO300" i="3"/>
  <c r="AO304" i="3"/>
  <c r="AO308" i="3"/>
  <c r="AO312" i="3"/>
  <c r="AO316" i="3"/>
  <c r="AO320" i="3"/>
  <c r="AO324" i="3"/>
  <c r="AO328" i="3"/>
  <c r="AO271" i="3"/>
  <c r="AM340" i="3"/>
  <c r="AL340" i="3"/>
  <c r="AN340" i="3"/>
  <c r="AN356" i="3"/>
  <c r="AM356" i="3"/>
  <c r="AL356" i="3"/>
  <c r="AN358" i="3"/>
  <c r="AM358" i="3"/>
  <c r="AL358" i="3"/>
  <c r="AN360" i="3"/>
  <c r="AM360" i="3"/>
  <c r="AL360" i="3"/>
  <c r="AN362" i="3"/>
  <c r="AM362" i="3"/>
  <c r="AL362" i="3"/>
  <c r="AN364" i="3"/>
  <c r="AM364" i="3"/>
  <c r="AL364" i="3"/>
  <c r="AN366" i="3"/>
  <c r="AM366" i="3"/>
  <c r="AL366" i="3"/>
  <c r="AN368" i="3"/>
  <c r="AM368" i="3"/>
  <c r="AL368" i="3"/>
  <c r="AN370" i="3"/>
  <c r="AM370" i="3"/>
  <c r="AL370" i="3"/>
  <c r="AN372" i="3"/>
  <c r="AM372" i="3"/>
  <c r="AL372" i="3"/>
  <c r="AN374" i="3"/>
  <c r="AM374" i="3"/>
  <c r="AL374" i="3"/>
  <c r="AN376" i="3"/>
  <c r="AM376" i="3"/>
  <c r="AL376" i="3"/>
  <c r="AN378" i="3"/>
  <c r="AM378" i="3"/>
  <c r="AL378" i="3"/>
  <c r="AN380" i="3"/>
  <c r="AM380" i="3"/>
  <c r="AL380" i="3"/>
  <c r="AN382" i="3"/>
  <c r="AM382" i="3"/>
  <c r="AL382" i="3"/>
  <c r="AN384" i="3"/>
  <c r="AM384" i="3"/>
  <c r="AL384" i="3"/>
  <c r="AN386" i="3"/>
  <c r="AM386" i="3"/>
  <c r="AL386" i="3"/>
  <c r="AN388" i="3"/>
  <c r="AM388" i="3"/>
  <c r="AL388" i="3"/>
  <c r="AN390" i="3"/>
  <c r="AM390" i="3"/>
  <c r="AL390" i="3"/>
  <c r="AN392" i="3"/>
  <c r="AM392" i="3"/>
  <c r="AL392" i="3"/>
  <c r="AN394" i="3"/>
  <c r="AM394" i="3"/>
  <c r="AL394" i="3"/>
  <c r="AN396" i="3"/>
  <c r="AM396" i="3"/>
  <c r="AL396" i="3"/>
  <c r="AN398" i="3"/>
  <c r="AM398" i="3"/>
  <c r="AL398" i="3"/>
  <c r="AM199" i="3"/>
  <c r="AO199" i="3" s="1"/>
  <c r="AL199" i="3"/>
  <c r="AO229" i="3"/>
  <c r="AL235" i="3"/>
  <c r="AL239" i="3"/>
  <c r="AL243" i="3"/>
  <c r="AL247" i="3"/>
  <c r="AL251" i="3"/>
  <c r="AL255" i="3"/>
  <c r="AL259" i="3"/>
  <c r="AL263" i="3"/>
  <c r="AL267" i="3"/>
  <c r="AL271" i="3"/>
  <c r="AL275" i="3"/>
  <c r="AL279" i="3"/>
  <c r="AM351" i="3"/>
  <c r="AL351" i="3"/>
  <c r="AN351" i="3"/>
  <c r="AO354" i="3"/>
  <c r="AO196" i="3"/>
  <c r="AO202" i="3"/>
  <c r="AM204" i="3"/>
  <c r="AL204" i="3"/>
  <c r="AN214" i="3"/>
  <c r="AM214" i="3"/>
  <c r="AO214" i="3" s="1"/>
  <c r="AO228" i="3"/>
  <c r="AO234" i="3"/>
  <c r="AM235" i="3"/>
  <c r="AO235" i="3" s="1"/>
  <c r="AO238" i="3"/>
  <c r="AM239" i="3"/>
  <c r="AO239" i="3" s="1"/>
  <c r="AO242" i="3"/>
  <c r="AM243" i="3"/>
  <c r="AO243" i="3" s="1"/>
  <c r="AO246" i="3"/>
  <c r="AM247" i="3"/>
  <c r="AO247" i="3" s="1"/>
  <c r="AO250" i="3"/>
  <c r="AM251" i="3"/>
  <c r="AO251" i="3" s="1"/>
  <c r="AO254" i="3"/>
  <c r="AM255" i="3"/>
  <c r="AO255" i="3" s="1"/>
  <c r="AM259" i="3"/>
  <c r="AO259" i="3" s="1"/>
  <c r="AM263" i="3"/>
  <c r="AO263" i="3" s="1"/>
  <c r="AO266" i="3"/>
  <c r="AM267" i="3"/>
  <c r="AO267" i="3" s="1"/>
  <c r="AM271" i="3"/>
  <c r="AM275" i="3"/>
  <c r="AO275" i="3" s="1"/>
  <c r="AM279" i="3"/>
  <c r="AO279" i="3" s="1"/>
  <c r="AO282" i="3"/>
  <c r="AO286" i="3"/>
  <c r="AO290" i="3"/>
  <c r="AO294" i="3"/>
  <c r="AO298" i="3"/>
  <c r="AO302" i="3"/>
  <c r="AO306" i="3"/>
  <c r="AO310" i="3"/>
  <c r="AO314" i="3"/>
  <c r="AO318" i="3"/>
  <c r="AO322" i="3"/>
  <c r="AO326" i="3"/>
  <c r="AO330" i="3"/>
  <c r="AM201" i="3"/>
  <c r="AL201" i="3"/>
  <c r="AO227" i="3"/>
  <c r="AL262" i="3"/>
  <c r="AL266" i="3"/>
  <c r="AL270" i="3"/>
  <c r="AL274" i="3"/>
  <c r="AL278" i="3"/>
  <c r="AM198" i="3"/>
  <c r="AO198" i="3" s="1"/>
  <c r="AL198" i="3"/>
  <c r="AO204" i="3"/>
  <c r="AN213" i="3"/>
  <c r="AM213" i="3"/>
  <c r="AO213" i="3" s="1"/>
  <c r="AO226" i="3"/>
  <c r="AO233" i="3"/>
  <c r="AO237" i="3"/>
  <c r="AO241" i="3"/>
  <c r="AO245" i="3"/>
  <c r="AO249" i="3"/>
  <c r="AO253" i="3"/>
  <c r="AO257" i="3"/>
  <c r="AO261" i="3"/>
  <c r="AM262" i="3"/>
  <c r="AO262" i="3" s="1"/>
  <c r="AO265" i="3"/>
  <c r="AM266" i="3"/>
  <c r="AO269" i="3"/>
  <c r="AM270" i="3"/>
  <c r="AO270" i="3" s="1"/>
  <c r="AO273" i="3"/>
  <c r="AM274" i="3"/>
  <c r="AO274" i="3" s="1"/>
  <c r="AO277" i="3"/>
  <c r="AM278" i="3"/>
  <c r="AO278" i="3" s="1"/>
  <c r="AO281" i="3"/>
  <c r="AO285" i="3"/>
  <c r="AO289" i="3"/>
  <c r="AO293" i="3"/>
  <c r="AO297" i="3"/>
  <c r="AO301" i="3"/>
  <c r="AO305" i="3"/>
  <c r="AO309" i="3"/>
  <c r="AO313" i="3"/>
  <c r="AO317" i="3"/>
  <c r="AO321" i="3"/>
  <c r="AO325" i="3"/>
  <c r="AO329" i="3"/>
  <c r="AM348" i="3"/>
  <c r="AL348" i="3"/>
  <c r="AN348" i="3"/>
  <c r="AN166" i="3"/>
  <c r="AN174" i="3"/>
  <c r="AN182" i="3"/>
  <c r="AM189" i="3"/>
  <c r="AO189" i="3" s="1"/>
  <c r="AM195" i="3"/>
  <c r="AO195" i="3" s="1"/>
  <c r="AO201" i="3"/>
  <c r="AM203" i="3"/>
  <c r="AO203" i="3" s="1"/>
  <c r="AL203" i="3"/>
  <c r="AL209" i="3"/>
  <c r="AL214" i="3"/>
  <c r="AL220" i="3"/>
  <c r="AO225" i="3"/>
  <c r="AL233" i="3"/>
  <c r="AL237" i="3"/>
  <c r="AL241" i="3"/>
  <c r="AL245" i="3"/>
  <c r="AL249" i="3"/>
  <c r="AL253" i="3"/>
  <c r="AL257" i="3"/>
  <c r="AL261" i="3"/>
  <c r="AL265" i="3"/>
  <c r="AL269" i="3"/>
  <c r="AL273" i="3"/>
  <c r="AL277" i="3"/>
  <c r="AO333" i="3"/>
  <c r="AM343" i="3"/>
  <c r="AO343" i="3" s="1"/>
  <c r="AL343" i="3"/>
  <c r="AN343" i="3"/>
  <c r="AM338" i="3"/>
  <c r="AO338" i="3" s="1"/>
  <c r="AL338" i="3"/>
  <c r="AO344" i="3"/>
  <c r="AM346" i="3"/>
  <c r="AO346" i="3" s="1"/>
  <c r="AL346" i="3"/>
  <c r="AM354" i="3"/>
  <c r="AL354" i="3"/>
  <c r="AO365" i="3"/>
  <c r="AO381" i="3"/>
  <c r="AO397" i="3"/>
  <c r="AO407" i="3"/>
  <c r="AM337" i="3"/>
  <c r="AL337" i="3"/>
  <c r="AN338" i="3"/>
  <c r="AM345" i="3"/>
  <c r="AL345" i="3"/>
  <c r="AN346" i="3"/>
  <c r="AO351" i="3"/>
  <c r="AM353" i="3"/>
  <c r="AO353" i="3" s="1"/>
  <c r="AL353" i="3"/>
  <c r="AN354" i="3"/>
  <c r="AO418" i="3"/>
  <c r="AO340" i="3"/>
  <c r="AM342" i="3"/>
  <c r="AL342" i="3"/>
  <c r="AO348" i="3"/>
  <c r="AM350" i="3"/>
  <c r="AL350" i="3"/>
  <c r="AO356" i="3"/>
  <c r="AO358" i="3"/>
  <c r="AO360" i="3"/>
  <c r="AO362" i="3"/>
  <c r="AO364" i="3"/>
  <c r="AO366" i="3"/>
  <c r="AO368" i="3"/>
  <c r="AO370" i="3"/>
  <c r="AO372" i="3"/>
  <c r="AO374" i="3"/>
  <c r="AO376" i="3"/>
  <c r="AO378" i="3"/>
  <c r="AO380" i="3"/>
  <c r="AO382" i="3"/>
  <c r="AO384" i="3"/>
  <c r="AO386" i="3"/>
  <c r="AO388" i="3"/>
  <c r="AO390" i="3"/>
  <c r="AO392" i="3"/>
  <c r="AO394" i="3"/>
  <c r="AO396" i="3"/>
  <c r="AO398" i="3"/>
  <c r="AO415" i="3"/>
  <c r="AO337" i="3"/>
  <c r="AM339" i="3"/>
  <c r="AL339" i="3"/>
  <c r="AO345" i="3"/>
  <c r="AM347" i="3"/>
  <c r="AL347" i="3"/>
  <c r="AM355" i="3"/>
  <c r="AO355" i="3" s="1"/>
  <c r="AL355" i="3"/>
  <c r="AO412" i="3"/>
  <c r="AO420" i="3"/>
  <c r="AM336" i="3"/>
  <c r="AO336" i="3" s="1"/>
  <c r="AL336" i="3"/>
  <c r="AO342" i="3"/>
  <c r="AM344" i="3"/>
  <c r="AL344" i="3"/>
  <c r="AO350" i="3"/>
  <c r="AM352" i="3"/>
  <c r="AO352" i="3" s="1"/>
  <c r="AL352" i="3"/>
  <c r="AN357" i="3"/>
  <c r="AM357" i="3"/>
  <c r="AO357" i="3" s="1"/>
  <c r="AL357" i="3"/>
  <c r="AN359" i="3"/>
  <c r="AM359" i="3"/>
  <c r="AO359" i="3" s="1"/>
  <c r="AL359" i="3"/>
  <c r="AN361" i="3"/>
  <c r="AM361" i="3"/>
  <c r="AO361" i="3" s="1"/>
  <c r="AL361" i="3"/>
  <c r="AN363" i="3"/>
  <c r="AM363" i="3"/>
  <c r="AO363" i="3" s="1"/>
  <c r="AL363" i="3"/>
  <c r="AN365" i="3"/>
  <c r="AM365" i="3"/>
  <c r="AL365" i="3"/>
  <c r="AN367" i="3"/>
  <c r="AM367" i="3"/>
  <c r="AO367" i="3" s="1"/>
  <c r="AL367" i="3"/>
  <c r="AN369" i="3"/>
  <c r="AM369" i="3"/>
  <c r="AO369" i="3" s="1"/>
  <c r="AL369" i="3"/>
  <c r="AN371" i="3"/>
  <c r="AM371" i="3"/>
  <c r="AO371" i="3" s="1"/>
  <c r="AL371" i="3"/>
  <c r="AN373" i="3"/>
  <c r="AM373" i="3"/>
  <c r="AO373" i="3" s="1"/>
  <c r="AL373" i="3"/>
  <c r="AN375" i="3"/>
  <c r="AM375" i="3"/>
  <c r="AO375" i="3" s="1"/>
  <c r="AL375" i="3"/>
  <c r="AN377" i="3"/>
  <c r="AM377" i="3"/>
  <c r="AO377" i="3" s="1"/>
  <c r="AL377" i="3"/>
  <c r="AN379" i="3"/>
  <c r="AM379" i="3"/>
  <c r="AO379" i="3" s="1"/>
  <c r="AL379" i="3"/>
  <c r="AN381" i="3"/>
  <c r="AM381" i="3"/>
  <c r="AL381" i="3"/>
  <c r="AN383" i="3"/>
  <c r="AM383" i="3"/>
  <c r="AO383" i="3" s="1"/>
  <c r="AL383" i="3"/>
  <c r="AN385" i="3"/>
  <c r="AM385" i="3"/>
  <c r="AO385" i="3" s="1"/>
  <c r="AL385" i="3"/>
  <c r="AN387" i="3"/>
  <c r="AM387" i="3"/>
  <c r="AO387" i="3" s="1"/>
  <c r="AL387" i="3"/>
  <c r="AN389" i="3"/>
  <c r="AM389" i="3"/>
  <c r="AO389" i="3" s="1"/>
  <c r="AL389" i="3"/>
  <c r="AN391" i="3"/>
  <c r="AM391" i="3"/>
  <c r="AO391" i="3" s="1"/>
  <c r="AL391" i="3"/>
  <c r="AN393" i="3"/>
  <c r="AM393" i="3"/>
  <c r="AO393" i="3" s="1"/>
  <c r="AL393" i="3"/>
  <c r="AN395" i="3"/>
  <c r="AM395" i="3"/>
  <c r="AO395" i="3" s="1"/>
  <c r="AL395" i="3"/>
  <c r="AN397" i="3"/>
  <c r="AM397" i="3"/>
  <c r="AL397" i="3"/>
  <c r="AN399" i="3"/>
  <c r="AM399" i="3"/>
  <c r="AO399" i="3" s="1"/>
  <c r="AL399" i="3"/>
  <c r="AO417" i="3"/>
  <c r="AO339" i="3"/>
  <c r="AM341" i="3"/>
  <c r="AO341" i="3" s="1"/>
  <c r="AL341" i="3"/>
  <c r="AN342" i="3"/>
  <c r="AO347" i="3"/>
  <c r="AM349" i="3"/>
  <c r="AO349" i="3" s="1"/>
  <c r="AL349" i="3"/>
  <c r="AN350" i="3"/>
  <c r="AO414" i="3"/>
  <c r="AL400" i="3"/>
  <c r="AL401" i="3"/>
  <c r="AL402" i="3"/>
  <c r="AL403" i="3"/>
  <c r="AL404" i="3"/>
  <c r="AL405" i="3"/>
  <c r="AL406" i="3"/>
  <c r="AL407" i="3"/>
  <c r="AL408" i="3"/>
  <c r="AL409" i="3"/>
  <c r="AL410" i="3"/>
  <c r="AL411" i="3"/>
  <c r="AL412" i="3"/>
  <c r="AL413" i="3"/>
  <c r="AL414" i="3"/>
  <c r="AL415" i="3"/>
  <c r="AL416" i="3"/>
  <c r="AL417" i="3"/>
  <c r="AL418" i="3"/>
  <c r="AL419" i="3"/>
  <c r="AL420" i="3"/>
  <c r="AM400" i="3"/>
  <c r="AO400" i="3" s="1"/>
  <c r="AM401" i="3"/>
  <c r="AO401" i="3" s="1"/>
  <c r="AM402" i="3"/>
  <c r="AO402" i="3" s="1"/>
  <c r="AM403" i="3"/>
  <c r="AO403" i="3" s="1"/>
  <c r="AM404" i="3"/>
  <c r="AO404" i="3" s="1"/>
  <c r="AM405" i="3"/>
  <c r="AO405" i="3" s="1"/>
  <c r="AM406" i="3"/>
  <c r="AO406" i="3" s="1"/>
  <c r="AM407" i="3"/>
  <c r="AM408" i="3"/>
  <c r="AO408" i="3" s="1"/>
  <c r="AM409" i="3"/>
  <c r="AO409" i="3" s="1"/>
  <c r="AM410" i="3"/>
  <c r="AO410" i="3" s="1"/>
  <c r="AS155" i="2" l="1"/>
  <c r="AN155" i="2"/>
  <c r="AG155" i="2"/>
  <c r="AF155" i="2"/>
  <c r="AS154" i="2"/>
  <c r="AN154" i="2"/>
  <c r="AG154" i="2"/>
  <c r="AF154" i="2"/>
  <c r="AS153" i="2"/>
  <c r="AN153" i="2"/>
  <c r="AG153" i="2"/>
  <c r="AF153" i="2"/>
  <c r="AS152" i="2"/>
  <c r="AN152" i="2"/>
  <c r="AG152" i="2"/>
  <c r="AF152" i="2"/>
  <c r="AS151" i="2"/>
  <c r="AN151" i="2"/>
  <c r="AG151" i="2"/>
  <c r="AF151" i="2"/>
  <c r="AS150" i="2"/>
  <c r="AN150" i="2"/>
  <c r="AG150" i="2"/>
  <c r="AF150" i="2"/>
  <c r="AS149" i="2"/>
  <c r="AN149" i="2"/>
  <c r="AG149" i="2"/>
  <c r="AF149" i="2"/>
  <c r="AS148" i="2"/>
  <c r="AN148" i="2"/>
  <c r="AG148" i="2"/>
  <c r="AF148" i="2"/>
  <c r="AS147" i="2"/>
  <c r="AN147" i="2"/>
  <c r="AG147" i="2"/>
  <c r="AF147" i="2"/>
  <c r="AS146" i="2"/>
  <c r="AN146" i="2"/>
  <c r="AG146" i="2"/>
  <c r="AF146" i="2"/>
  <c r="AS145" i="2"/>
  <c r="AN145" i="2"/>
  <c r="AG145" i="2"/>
  <c r="AF145" i="2"/>
  <c r="AS144" i="2"/>
  <c r="AN144" i="2"/>
  <c r="AG144" i="2"/>
  <c r="AF144" i="2"/>
  <c r="AS143" i="2"/>
  <c r="AN143" i="2"/>
  <c r="AG143" i="2"/>
  <c r="AF143" i="2"/>
  <c r="AS142" i="2"/>
  <c r="AN142" i="2"/>
  <c r="AG142" i="2"/>
  <c r="AF142" i="2"/>
  <c r="AS141" i="2"/>
  <c r="AN141" i="2"/>
  <c r="AG141" i="2"/>
  <c r="AF141" i="2"/>
  <c r="AS140" i="2"/>
  <c r="AN140" i="2"/>
  <c r="AG140" i="2"/>
  <c r="AF140" i="2"/>
  <c r="AS139" i="2"/>
  <c r="AN139" i="2"/>
  <c r="AG139" i="2"/>
  <c r="AF139" i="2"/>
  <c r="AS138" i="2"/>
  <c r="AN138" i="2"/>
  <c r="AG138" i="2"/>
  <c r="AF138" i="2"/>
  <c r="AS137" i="2"/>
  <c r="AN137" i="2"/>
  <c r="AG137" i="2"/>
  <c r="AF137" i="2"/>
  <c r="AS136" i="2"/>
  <c r="AN136" i="2"/>
  <c r="AG136" i="2"/>
  <c r="AF136" i="2"/>
  <c r="AS135" i="2"/>
  <c r="AN135" i="2"/>
  <c r="AG135" i="2"/>
  <c r="AF135" i="2"/>
  <c r="AS134" i="2"/>
  <c r="AN134" i="2"/>
  <c r="AG134" i="2"/>
  <c r="AF134" i="2"/>
  <c r="AS133" i="2"/>
  <c r="AN133" i="2"/>
  <c r="AG133" i="2"/>
  <c r="AF133" i="2"/>
  <c r="AS132" i="2"/>
  <c r="AN132" i="2"/>
  <c r="AG132" i="2"/>
  <c r="AF132" i="2"/>
  <c r="AS131" i="2"/>
  <c r="AN131" i="2"/>
  <c r="AG131" i="2"/>
  <c r="AF131" i="2"/>
  <c r="AS130" i="2"/>
  <c r="AN130" i="2"/>
  <c r="AG130" i="2"/>
  <c r="AF130" i="2"/>
  <c r="AS129" i="2"/>
  <c r="AN129" i="2"/>
  <c r="AG129" i="2"/>
  <c r="AF129" i="2"/>
  <c r="AS128" i="2"/>
  <c r="AN128" i="2"/>
  <c r="AG128" i="2"/>
  <c r="AF128" i="2"/>
  <c r="AS127" i="2"/>
  <c r="AN127" i="2"/>
  <c r="AG127" i="2"/>
  <c r="AF127" i="2"/>
  <c r="AS126" i="2"/>
  <c r="AN126" i="2"/>
  <c r="AG126" i="2"/>
  <c r="AF126" i="2"/>
  <c r="AS125" i="2"/>
  <c r="AN125" i="2"/>
  <c r="AG125" i="2"/>
  <c r="AF125" i="2"/>
  <c r="AS124" i="2"/>
  <c r="AN124" i="2"/>
  <c r="AG124" i="2"/>
  <c r="AF124" i="2"/>
  <c r="AS123" i="2"/>
  <c r="AQ123" i="2"/>
  <c r="AN123" i="2"/>
  <c r="AG123" i="2"/>
  <c r="AF123" i="2"/>
  <c r="AS122" i="2"/>
  <c r="AN122" i="2"/>
  <c r="AG122" i="2"/>
  <c r="AF122" i="2"/>
  <c r="AS121" i="2"/>
  <c r="AQ121" i="2"/>
  <c r="AN121" i="2"/>
  <c r="AG121" i="2"/>
  <c r="AF121" i="2"/>
  <c r="AS120" i="2"/>
  <c r="AN120" i="2"/>
  <c r="AG120" i="2"/>
  <c r="AF120" i="2"/>
  <c r="AS119" i="2"/>
  <c r="AN119" i="2"/>
  <c r="AG119" i="2"/>
  <c r="AF119" i="2"/>
  <c r="AS118" i="2"/>
  <c r="AN118" i="2"/>
  <c r="AG118" i="2"/>
  <c r="AF118" i="2"/>
  <c r="AS117" i="2"/>
  <c r="AN117" i="2"/>
  <c r="AG117" i="2"/>
  <c r="AF117" i="2"/>
  <c r="AS116" i="2"/>
  <c r="AN116" i="2"/>
  <c r="AG116" i="2"/>
  <c r="AF116" i="2"/>
  <c r="AS115" i="2"/>
  <c r="AN115" i="2"/>
  <c r="AG115" i="2"/>
  <c r="AF115" i="2"/>
  <c r="AS114" i="2"/>
  <c r="AN114" i="2"/>
  <c r="AG114" i="2"/>
  <c r="AF114" i="2"/>
  <c r="AS113" i="2"/>
  <c r="AN113" i="2"/>
  <c r="AG113" i="2"/>
  <c r="AF113" i="2"/>
  <c r="AS112" i="2"/>
  <c r="AN112" i="2"/>
  <c r="AG112" i="2"/>
  <c r="AF112" i="2"/>
  <c r="AS111" i="2"/>
  <c r="AN111" i="2"/>
  <c r="AG111" i="2"/>
  <c r="AF111" i="2"/>
  <c r="AS110" i="2"/>
  <c r="AN110" i="2"/>
  <c r="AG110" i="2"/>
  <c r="AF110" i="2"/>
  <c r="AS109" i="2"/>
  <c r="AN109" i="2"/>
  <c r="AG109" i="2"/>
  <c r="AF109" i="2"/>
  <c r="AS108" i="2"/>
  <c r="AN108" i="2"/>
  <c r="AG108" i="2"/>
  <c r="AF108" i="2"/>
  <c r="AS107" i="2"/>
  <c r="AN107" i="2"/>
  <c r="AG107" i="2"/>
  <c r="AF107" i="2"/>
  <c r="AS106" i="2"/>
  <c r="AN106" i="2"/>
  <c r="AG106" i="2"/>
  <c r="AF106" i="2"/>
  <c r="AS105" i="2"/>
  <c r="AN105" i="2"/>
  <c r="AG105" i="2"/>
  <c r="AF105" i="2"/>
  <c r="AS104" i="2"/>
  <c r="AN104" i="2"/>
  <c r="AG104" i="2"/>
  <c r="AF104" i="2"/>
  <c r="AS103" i="2"/>
  <c r="AN103" i="2"/>
  <c r="AG103" i="2"/>
  <c r="AF103" i="2"/>
  <c r="AS102" i="2"/>
  <c r="AN102" i="2"/>
  <c r="AG102" i="2"/>
  <c r="AF102" i="2"/>
  <c r="AS101" i="2"/>
  <c r="AN101" i="2"/>
  <c r="AG101" i="2"/>
  <c r="AF101" i="2"/>
  <c r="AS100" i="2"/>
  <c r="AN100" i="2"/>
  <c r="AG100" i="2"/>
  <c r="AF100" i="2"/>
  <c r="AS99" i="2"/>
  <c r="AN99" i="2"/>
  <c r="AG99" i="2"/>
  <c r="AF99" i="2"/>
  <c r="AS98" i="2"/>
  <c r="AN98" i="2"/>
  <c r="AG98" i="2"/>
  <c r="AF98" i="2"/>
  <c r="AS97" i="2"/>
  <c r="AN97" i="2"/>
  <c r="AG97" i="2"/>
  <c r="AF97" i="2"/>
  <c r="AS96" i="2"/>
  <c r="AN96" i="2"/>
  <c r="AG96" i="2"/>
  <c r="AF96" i="2"/>
  <c r="AS95" i="2"/>
  <c r="AN95" i="2"/>
  <c r="AG95" i="2"/>
  <c r="AF95" i="2"/>
  <c r="AS94" i="2"/>
  <c r="AN94" i="2"/>
  <c r="AG94" i="2"/>
  <c r="AF94" i="2"/>
  <c r="AS93" i="2"/>
  <c r="AN93" i="2"/>
  <c r="AG93" i="2"/>
  <c r="AF93" i="2"/>
  <c r="AS92" i="2"/>
  <c r="AN92" i="2"/>
  <c r="AG92" i="2"/>
  <c r="AF92" i="2"/>
  <c r="AS91" i="2"/>
  <c r="AN91" i="2"/>
  <c r="AG91" i="2"/>
  <c r="AF91" i="2"/>
  <c r="AS90" i="2"/>
  <c r="AN90" i="2"/>
  <c r="AG90" i="2"/>
  <c r="AF90" i="2"/>
  <c r="AS89" i="2"/>
  <c r="AQ89" i="2"/>
  <c r="AN89" i="2"/>
  <c r="AG89" i="2"/>
  <c r="AF89" i="2"/>
  <c r="AS88" i="2"/>
  <c r="AN88" i="2"/>
  <c r="AG88" i="2"/>
  <c r="AF88" i="2"/>
  <c r="AS87" i="2"/>
  <c r="AN87" i="2"/>
  <c r="AG87" i="2"/>
  <c r="AF87" i="2"/>
  <c r="AS86" i="2"/>
  <c r="AN86" i="2"/>
  <c r="AG86" i="2"/>
  <c r="AF86" i="2"/>
  <c r="AS85" i="2"/>
  <c r="AP85" i="2"/>
  <c r="AN85" i="2"/>
  <c r="AG85" i="2"/>
  <c r="AF85" i="2"/>
  <c r="AS84" i="2"/>
  <c r="AN84" i="2"/>
  <c r="AG84" i="2"/>
  <c r="AF84" i="2"/>
  <c r="AS83" i="2"/>
  <c r="AP83" i="2"/>
  <c r="AN83" i="2"/>
  <c r="AG83" i="2"/>
  <c r="AF83" i="2"/>
  <c r="AS82" i="2"/>
  <c r="AN82" i="2"/>
  <c r="AG82" i="2"/>
  <c r="AF82" i="2"/>
  <c r="AS81" i="2"/>
  <c r="AP81" i="2"/>
  <c r="AN81" i="2"/>
  <c r="AG81" i="2"/>
  <c r="AF81" i="2"/>
  <c r="AS80" i="2"/>
  <c r="AN80" i="2"/>
  <c r="AG80" i="2"/>
  <c r="AF80" i="2"/>
  <c r="AP80" i="2" s="1"/>
  <c r="AS79" i="2"/>
  <c r="AN79" i="2"/>
  <c r="AG79" i="2"/>
  <c r="AF79" i="2"/>
  <c r="AS78" i="2"/>
  <c r="AN78" i="2"/>
  <c r="AG78" i="2"/>
  <c r="AF78" i="2"/>
  <c r="AO78" i="2" s="1"/>
  <c r="AS77" i="2"/>
  <c r="AQ77" i="2"/>
  <c r="AN77" i="2"/>
  <c r="AG77" i="2"/>
  <c r="AF77" i="2"/>
  <c r="AO77" i="2" s="1"/>
  <c r="AS76" i="2"/>
  <c r="AQ76" i="2"/>
  <c r="AN76" i="2"/>
  <c r="AG76" i="2"/>
  <c r="AF76" i="2"/>
  <c r="AO76" i="2" s="1"/>
  <c r="AS75" i="2"/>
  <c r="AN75" i="2"/>
  <c r="AG75" i="2"/>
  <c r="AF75" i="2"/>
  <c r="AS74" i="2"/>
  <c r="AN74" i="2"/>
  <c r="AG74" i="2"/>
  <c r="AF74" i="2"/>
  <c r="AO74" i="2" s="1"/>
  <c r="AS73" i="2"/>
  <c r="AQ73" i="2"/>
  <c r="AN73" i="2"/>
  <c r="AG73" i="2"/>
  <c r="AF73" i="2"/>
  <c r="AO73" i="2" s="1"/>
  <c r="AS72" i="2"/>
  <c r="AQ72" i="2"/>
  <c r="AN72" i="2"/>
  <c r="AG72" i="2"/>
  <c r="AF72" i="2"/>
  <c r="AO72" i="2" s="1"/>
  <c r="AS71" i="2"/>
  <c r="AN71" i="2"/>
  <c r="AG71" i="2"/>
  <c r="AF71" i="2"/>
  <c r="AS70" i="2"/>
  <c r="AN70" i="2"/>
  <c r="AG70" i="2"/>
  <c r="AF70" i="2"/>
  <c r="AS69" i="2"/>
  <c r="AN69" i="2"/>
  <c r="AG69" i="2"/>
  <c r="AF69" i="2"/>
  <c r="AS68" i="2"/>
  <c r="AN68" i="2"/>
  <c r="AG68" i="2"/>
  <c r="AF68" i="2"/>
  <c r="AS67" i="2"/>
  <c r="AN67" i="2"/>
  <c r="AG67" i="2"/>
  <c r="AF67" i="2"/>
  <c r="AS66" i="2"/>
  <c r="AN66" i="2"/>
  <c r="AG66" i="2"/>
  <c r="AF66" i="2"/>
  <c r="AS65" i="2"/>
  <c r="AN65" i="2"/>
  <c r="AG65" i="2"/>
  <c r="AF65" i="2"/>
  <c r="AS64" i="2"/>
  <c r="AN64" i="2"/>
  <c r="AG64" i="2"/>
  <c r="AF64" i="2"/>
  <c r="AS63" i="2"/>
  <c r="AN63" i="2"/>
  <c r="AG63" i="2"/>
  <c r="AF63" i="2"/>
  <c r="AS62" i="2"/>
  <c r="AN62" i="2"/>
  <c r="AG62" i="2"/>
  <c r="AF62" i="2"/>
  <c r="AS61" i="2"/>
  <c r="AN61" i="2"/>
  <c r="AG61" i="2"/>
  <c r="AF61" i="2"/>
  <c r="AS60" i="2"/>
  <c r="AN60" i="2"/>
  <c r="AG60" i="2"/>
  <c r="AF60" i="2"/>
  <c r="AS59" i="2"/>
  <c r="AN59" i="2"/>
  <c r="AG59" i="2"/>
  <c r="AF59" i="2"/>
  <c r="AS58" i="2"/>
  <c r="AN58" i="2"/>
  <c r="AG58" i="2"/>
  <c r="AF58" i="2"/>
  <c r="AS57" i="2"/>
  <c r="AN57" i="2"/>
  <c r="AG57" i="2"/>
  <c r="AF57" i="2"/>
  <c r="AS56" i="2"/>
  <c r="AN56" i="2"/>
  <c r="AG56" i="2"/>
  <c r="AF56" i="2"/>
  <c r="AS55" i="2"/>
  <c r="AN55" i="2"/>
  <c r="AG55" i="2"/>
  <c r="AF55" i="2"/>
  <c r="AS54" i="2"/>
  <c r="AN54" i="2"/>
  <c r="AG54" i="2"/>
  <c r="AF54" i="2"/>
  <c r="AS53" i="2"/>
  <c r="AN53" i="2"/>
  <c r="AG53" i="2"/>
  <c r="AF53" i="2"/>
  <c r="AS52" i="2"/>
  <c r="AN52" i="2"/>
  <c r="AG52" i="2"/>
  <c r="AF52" i="2"/>
  <c r="AS51" i="2"/>
  <c r="AN51" i="2"/>
  <c r="AG51" i="2"/>
  <c r="AF51" i="2"/>
  <c r="AS50" i="2"/>
  <c r="AN50" i="2"/>
  <c r="AG50" i="2"/>
  <c r="AF50" i="2"/>
  <c r="AS49" i="2"/>
  <c r="AN49" i="2"/>
  <c r="AG49" i="2"/>
  <c r="AF49" i="2"/>
  <c r="AS48" i="2"/>
  <c r="AN48" i="2"/>
  <c r="AG48" i="2"/>
  <c r="AF48" i="2"/>
  <c r="AS47" i="2"/>
  <c r="AN47" i="2"/>
  <c r="AG47" i="2"/>
  <c r="AF47" i="2"/>
  <c r="AS46" i="2"/>
  <c r="AN46" i="2"/>
  <c r="AG46" i="2"/>
  <c r="AF46" i="2"/>
  <c r="AS45" i="2"/>
  <c r="AN45" i="2"/>
  <c r="AG45" i="2"/>
  <c r="AF45" i="2"/>
  <c r="AS44" i="2"/>
  <c r="AN44" i="2"/>
  <c r="AG44" i="2"/>
  <c r="AF44" i="2"/>
  <c r="AS43" i="2"/>
  <c r="AN43" i="2"/>
  <c r="AG43" i="2"/>
  <c r="AF43" i="2"/>
  <c r="AS42" i="2"/>
  <c r="AN42" i="2"/>
  <c r="AG42" i="2"/>
  <c r="AF42" i="2"/>
  <c r="AS41" i="2"/>
  <c r="AN41" i="2"/>
  <c r="AG41" i="2"/>
  <c r="AF41" i="2"/>
  <c r="AS40" i="2"/>
  <c r="AN40" i="2"/>
  <c r="AG40" i="2"/>
  <c r="AF40" i="2"/>
  <c r="AS39" i="2"/>
  <c r="AN39" i="2"/>
  <c r="AG39" i="2"/>
  <c r="AF39" i="2"/>
  <c r="AS38" i="2"/>
  <c r="AN38" i="2"/>
  <c r="AG38" i="2"/>
  <c r="AF38" i="2"/>
  <c r="AS37" i="2"/>
  <c r="AN37" i="2"/>
  <c r="AG37" i="2"/>
  <c r="AF37" i="2"/>
  <c r="AS36" i="2"/>
  <c r="AN36" i="2"/>
  <c r="AG36" i="2"/>
  <c r="AF36" i="2"/>
  <c r="AS35" i="2"/>
  <c r="AN35" i="2"/>
  <c r="AG35" i="2"/>
  <c r="AF35" i="2"/>
  <c r="AS34" i="2"/>
  <c r="AN34" i="2"/>
  <c r="AG34" i="2"/>
  <c r="AF34" i="2"/>
  <c r="AS33" i="2"/>
  <c r="AN33" i="2"/>
  <c r="AG33" i="2"/>
  <c r="AF33" i="2"/>
  <c r="AS32" i="2"/>
  <c r="AN32" i="2"/>
  <c r="AG32" i="2"/>
  <c r="AF32" i="2"/>
  <c r="AS31" i="2"/>
  <c r="AN31" i="2"/>
  <c r="AG31" i="2"/>
  <c r="AF31" i="2"/>
  <c r="AS30" i="2"/>
  <c r="AN30" i="2"/>
  <c r="AG30" i="2"/>
  <c r="AF30" i="2"/>
  <c r="AS29" i="2"/>
  <c r="AN29" i="2"/>
  <c r="AG29" i="2"/>
  <c r="AF29" i="2"/>
  <c r="AS28" i="2"/>
  <c r="AN28" i="2"/>
  <c r="AG28" i="2"/>
  <c r="AF28" i="2"/>
  <c r="AS27" i="2"/>
  <c r="AN27" i="2"/>
  <c r="AG27" i="2"/>
  <c r="AF27" i="2"/>
  <c r="AS26" i="2"/>
  <c r="AN26" i="2"/>
  <c r="AG26" i="2"/>
  <c r="AF26" i="2"/>
  <c r="AS25" i="2"/>
  <c r="AN25" i="2"/>
  <c r="AG25" i="2"/>
  <c r="AF25" i="2"/>
  <c r="AS24" i="2"/>
  <c r="AQ24" i="2"/>
  <c r="AN24" i="2"/>
  <c r="AG24" i="2"/>
  <c r="AF24" i="2"/>
  <c r="AS23" i="2"/>
  <c r="AN23" i="2"/>
  <c r="AG23" i="2"/>
  <c r="AF23" i="2"/>
  <c r="AS22" i="2"/>
  <c r="AN22" i="2"/>
  <c r="AG22" i="2"/>
  <c r="AF22" i="2"/>
  <c r="AS21" i="2"/>
  <c r="AN21" i="2"/>
  <c r="AG21" i="2"/>
  <c r="AF21" i="2"/>
  <c r="AS20" i="2"/>
  <c r="AN20" i="2"/>
  <c r="AG20" i="2"/>
  <c r="AF20" i="2"/>
  <c r="AS19" i="2"/>
  <c r="AN19" i="2"/>
  <c r="AG19" i="2"/>
  <c r="AF19" i="2"/>
  <c r="AS18" i="2"/>
  <c r="AN18" i="2"/>
  <c r="AG18" i="2"/>
  <c r="AF18" i="2"/>
  <c r="AS17" i="2"/>
  <c r="AN17" i="2"/>
  <c r="AG17" i="2"/>
  <c r="AF17" i="2"/>
  <c r="AS16" i="2"/>
  <c r="AN16" i="2"/>
  <c r="AG16" i="2"/>
  <c r="AF16" i="2"/>
  <c r="AS15" i="2"/>
  <c r="AN15" i="2"/>
  <c r="AG15" i="2"/>
  <c r="AF15" i="2"/>
  <c r="AS14" i="2"/>
  <c r="AN14" i="2"/>
  <c r="AG14" i="2"/>
  <c r="AF14" i="2"/>
  <c r="AS13" i="2"/>
  <c r="AP13" i="2"/>
  <c r="AN13" i="2"/>
  <c r="AR13" i="2" s="1"/>
  <c r="AG13" i="2"/>
  <c r="AF13" i="2"/>
  <c r="AS12" i="2"/>
  <c r="AN12" i="2"/>
  <c r="AG12" i="2"/>
  <c r="AF12" i="2"/>
  <c r="AS11" i="2"/>
  <c r="AN11" i="2"/>
  <c r="AG11" i="2"/>
  <c r="AF11" i="2"/>
  <c r="AS10" i="2"/>
  <c r="AR10" i="2"/>
  <c r="AP10" i="2"/>
  <c r="AN10" i="2"/>
  <c r="AG10" i="2"/>
  <c r="AF10" i="2"/>
  <c r="AS9" i="2"/>
  <c r="AP9" i="2"/>
  <c r="AN9" i="2"/>
  <c r="AR9" i="2" s="1"/>
  <c r="AG9" i="2"/>
  <c r="AF9" i="2"/>
  <c r="AS8" i="2"/>
  <c r="AN8" i="2"/>
  <c r="AG8" i="2"/>
  <c r="AF8" i="2"/>
  <c r="AS7" i="2"/>
  <c r="AN7" i="2"/>
  <c r="AG7" i="2"/>
  <c r="AF7" i="2"/>
  <c r="AS6" i="2"/>
  <c r="AR6" i="2"/>
  <c r="AP6" i="2"/>
  <c r="AN6" i="2"/>
  <c r="AG6" i="2"/>
  <c r="AF6" i="2"/>
  <c r="AS5" i="2"/>
  <c r="AP5" i="2"/>
  <c r="AN5" i="2"/>
  <c r="AR5" i="2" s="1"/>
  <c r="AG5" i="2"/>
  <c r="AF5" i="2"/>
  <c r="BE145" i="1"/>
  <c r="BD145" i="1"/>
  <c r="AY145" i="1"/>
  <c r="AQ145" i="1"/>
  <c r="AP145" i="1"/>
  <c r="BB145" i="1" s="1"/>
  <c r="BE144" i="1"/>
  <c r="BD144" i="1"/>
  <c r="AY144" i="1"/>
  <c r="AQ144" i="1"/>
  <c r="AP144" i="1"/>
  <c r="BB144" i="1" s="1"/>
  <c r="BE143" i="1"/>
  <c r="BD143" i="1"/>
  <c r="AY143" i="1"/>
  <c r="AQ143" i="1"/>
  <c r="AP143" i="1"/>
  <c r="BB143" i="1" s="1"/>
  <c r="BE142" i="1"/>
  <c r="BD142" i="1"/>
  <c r="AY142" i="1"/>
  <c r="AQ142" i="1"/>
  <c r="AP142" i="1"/>
  <c r="AZ142" i="1" s="1"/>
  <c r="BE141" i="1"/>
  <c r="BD141" i="1"/>
  <c r="AZ141" i="1"/>
  <c r="AY141" i="1"/>
  <c r="BC141" i="1" s="1"/>
  <c r="AQ141" i="1"/>
  <c r="AP141" i="1"/>
  <c r="BA141" i="1" s="1"/>
  <c r="BE140" i="1"/>
  <c r="BD140" i="1"/>
  <c r="BA140" i="1"/>
  <c r="AZ140" i="1"/>
  <c r="AY140" i="1"/>
  <c r="BC140" i="1" s="1"/>
  <c r="AQ140" i="1"/>
  <c r="AP140" i="1"/>
  <c r="BB140" i="1" s="1"/>
  <c r="BE139" i="1"/>
  <c r="BD139" i="1"/>
  <c r="BB139" i="1"/>
  <c r="BA139" i="1"/>
  <c r="AZ139" i="1"/>
  <c r="AY139" i="1"/>
  <c r="BC139" i="1" s="1"/>
  <c r="AQ139" i="1"/>
  <c r="AP139" i="1"/>
  <c r="BE138" i="1"/>
  <c r="BD138" i="1"/>
  <c r="BB138" i="1"/>
  <c r="BA138" i="1"/>
  <c r="BC138" i="1" s="1"/>
  <c r="AZ138" i="1"/>
  <c r="AY138" i="1"/>
  <c r="AQ138" i="1"/>
  <c r="AP138" i="1"/>
  <c r="BE137" i="1"/>
  <c r="BD137" i="1"/>
  <c r="BC137" i="1"/>
  <c r="BB137" i="1"/>
  <c r="BA137" i="1"/>
  <c r="AZ137" i="1"/>
  <c r="AY137" i="1"/>
  <c r="AQ137" i="1"/>
  <c r="AP137" i="1"/>
  <c r="BE136" i="1"/>
  <c r="BD136" i="1"/>
  <c r="AY136" i="1"/>
  <c r="AQ136" i="1"/>
  <c r="AP136" i="1"/>
  <c r="BB136" i="1" s="1"/>
  <c r="BE135" i="1"/>
  <c r="BD135" i="1"/>
  <c r="AY135" i="1"/>
  <c r="AQ135" i="1"/>
  <c r="AP135" i="1"/>
  <c r="BB135" i="1" s="1"/>
  <c r="BE134" i="1"/>
  <c r="BD134" i="1"/>
  <c r="AY134" i="1"/>
  <c r="AQ134" i="1"/>
  <c r="AP134" i="1"/>
  <c r="AZ134" i="1" s="1"/>
  <c r="BE133" i="1"/>
  <c r="BD133" i="1"/>
  <c r="AZ133" i="1"/>
  <c r="AY133" i="1"/>
  <c r="AQ133" i="1"/>
  <c r="AP133" i="1"/>
  <c r="BA133" i="1" s="1"/>
  <c r="BE132" i="1"/>
  <c r="BD132" i="1"/>
  <c r="BA132" i="1"/>
  <c r="AZ132" i="1"/>
  <c r="AY132" i="1"/>
  <c r="BC132" i="1" s="1"/>
  <c r="AQ132" i="1"/>
  <c r="AP132" i="1"/>
  <c r="BB132" i="1" s="1"/>
  <c r="BE131" i="1"/>
  <c r="BD131" i="1"/>
  <c r="BB131" i="1"/>
  <c r="BA131" i="1"/>
  <c r="AZ131" i="1"/>
  <c r="AY131" i="1"/>
  <c r="BC131" i="1" s="1"/>
  <c r="AQ131" i="1"/>
  <c r="AP131" i="1"/>
  <c r="BE130" i="1"/>
  <c r="BD130" i="1"/>
  <c r="BB130" i="1"/>
  <c r="BA130" i="1"/>
  <c r="BC130" i="1" s="1"/>
  <c r="AZ130" i="1"/>
  <c r="AY130" i="1"/>
  <c r="AQ130" i="1"/>
  <c r="AP130" i="1"/>
  <c r="BE129" i="1"/>
  <c r="BD129" i="1"/>
  <c r="BC129" i="1"/>
  <c r="BB129" i="1"/>
  <c r="BA129" i="1"/>
  <c r="AZ129" i="1"/>
  <c r="AY129" i="1"/>
  <c r="AQ129" i="1"/>
  <c r="AP129" i="1"/>
  <c r="BE128" i="1"/>
  <c r="BD128" i="1"/>
  <c r="AY128" i="1"/>
  <c r="AQ128" i="1"/>
  <c r="AP128" i="1"/>
  <c r="BB128" i="1" s="1"/>
  <c r="BE127" i="1"/>
  <c r="BD127" i="1"/>
  <c r="AY127" i="1"/>
  <c r="AQ127" i="1"/>
  <c r="AP127" i="1"/>
  <c r="BB127" i="1" s="1"/>
  <c r="BE126" i="1"/>
  <c r="BD126" i="1"/>
  <c r="AY126" i="1"/>
  <c r="AQ126" i="1"/>
  <c r="AP126" i="1"/>
  <c r="AZ126" i="1" s="1"/>
  <c r="BE125" i="1"/>
  <c r="BD125" i="1"/>
  <c r="AZ125" i="1"/>
  <c r="AY125" i="1"/>
  <c r="AQ125" i="1"/>
  <c r="AP125" i="1"/>
  <c r="BA125" i="1" s="1"/>
  <c r="BE124" i="1"/>
  <c r="BD124" i="1"/>
  <c r="BA124" i="1"/>
  <c r="AZ124" i="1"/>
  <c r="AY124" i="1"/>
  <c r="BC124" i="1" s="1"/>
  <c r="AQ124" i="1"/>
  <c r="AP124" i="1"/>
  <c r="BB124" i="1" s="1"/>
  <c r="BE123" i="1"/>
  <c r="BD123" i="1"/>
  <c r="BB123" i="1"/>
  <c r="BA123" i="1"/>
  <c r="AZ123" i="1"/>
  <c r="AY123" i="1"/>
  <c r="BC123" i="1" s="1"/>
  <c r="AQ123" i="1"/>
  <c r="AP123" i="1"/>
  <c r="BE122" i="1"/>
  <c r="BD122" i="1"/>
  <c r="BB122" i="1"/>
  <c r="BA122" i="1"/>
  <c r="BC122" i="1" s="1"/>
  <c r="AZ122" i="1"/>
  <c r="AY122" i="1"/>
  <c r="AQ122" i="1"/>
  <c r="AP122" i="1"/>
  <c r="BE121" i="1"/>
  <c r="BD121" i="1"/>
  <c r="BC121" i="1"/>
  <c r="BB121" i="1"/>
  <c r="BA121" i="1"/>
  <c r="AZ121" i="1"/>
  <c r="AY121" i="1"/>
  <c r="AQ121" i="1"/>
  <c r="AP121" i="1"/>
  <c r="BE120" i="1"/>
  <c r="BD120" i="1"/>
  <c r="AY120" i="1"/>
  <c r="AQ120" i="1"/>
  <c r="AP120" i="1"/>
  <c r="BB120" i="1" s="1"/>
  <c r="BE119" i="1"/>
  <c r="BD119" i="1"/>
  <c r="AY119" i="1"/>
  <c r="AQ119" i="1"/>
  <c r="AP119" i="1"/>
  <c r="BB119" i="1" s="1"/>
  <c r="AG119" i="1"/>
  <c r="AF119" i="1"/>
  <c r="BE118" i="1"/>
  <c r="BD118" i="1"/>
  <c r="BA118" i="1"/>
  <c r="AZ118" i="1"/>
  <c r="AY118" i="1"/>
  <c r="BC118" i="1" s="1"/>
  <c r="AQ118" i="1"/>
  <c r="AP118" i="1"/>
  <c r="BB118" i="1" s="1"/>
  <c r="AG118" i="1"/>
  <c r="AF118" i="1"/>
  <c r="BE117" i="1"/>
  <c r="BD117" i="1"/>
  <c r="BC117" i="1"/>
  <c r="BB117" i="1"/>
  <c r="BA117" i="1"/>
  <c r="AZ117" i="1"/>
  <c r="AY117" i="1"/>
  <c r="AQ117" i="1"/>
  <c r="AP117" i="1"/>
  <c r="AG117" i="1"/>
  <c r="AF117" i="1"/>
  <c r="BE116" i="1"/>
  <c r="BD116" i="1"/>
  <c r="AY116" i="1"/>
  <c r="AQ116" i="1"/>
  <c r="AP116" i="1"/>
  <c r="AZ116" i="1" s="1"/>
  <c r="AG116" i="1"/>
  <c r="AF116" i="1"/>
  <c r="BE115" i="1"/>
  <c r="BD115" i="1"/>
  <c r="BB115" i="1"/>
  <c r="BA115" i="1"/>
  <c r="AZ115" i="1"/>
  <c r="AY115" i="1"/>
  <c r="BC115" i="1" s="1"/>
  <c r="AQ115" i="1"/>
  <c r="AP115" i="1"/>
  <c r="AG115" i="1"/>
  <c r="AF115" i="1"/>
  <c r="BE114" i="1"/>
  <c r="BD114" i="1"/>
  <c r="BB114" i="1"/>
  <c r="AY114" i="1"/>
  <c r="AQ114" i="1"/>
  <c r="AP114" i="1"/>
  <c r="BA114" i="1" s="1"/>
  <c r="BC114" i="1" s="1"/>
  <c r="BE113" i="1"/>
  <c r="BD113" i="1"/>
  <c r="BB113" i="1"/>
  <c r="AY113" i="1"/>
  <c r="AQ113" i="1"/>
  <c r="AP113" i="1"/>
  <c r="BA113" i="1" s="1"/>
  <c r="BC113" i="1" s="1"/>
  <c r="BE112" i="1"/>
  <c r="BD112" i="1"/>
  <c r="BB112" i="1"/>
  <c r="AY112" i="1"/>
  <c r="AQ112" i="1"/>
  <c r="AP112" i="1"/>
  <c r="AZ112" i="1" s="1"/>
  <c r="BE111" i="1"/>
  <c r="BD111" i="1"/>
  <c r="BB111" i="1"/>
  <c r="AZ111" i="1"/>
  <c r="AY111" i="1"/>
  <c r="BC111" i="1" s="1"/>
  <c r="AQ111" i="1"/>
  <c r="AP111" i="1"/>
  <c r="BA111" i="1" s="1"/>
  <c r="BE110" i="1"/>
  <c r="BD110" i="1"/>
  <c r="BB110" i="1"/>
  <c r="BA110" i="1"/>
  <c r="AZ110" i="1"/>
  <c r="AY110" i="1"/>
  <c r="BC110" i="1" s="1"/>
  <c r="AQ110" i="1"/>
  <c r="AP110" i="1"/>
  <c r="BE109" i="1"/>
  <c r="BD109" i="1"/>
  <c r="BB109" i="1"/>
  <c r="BA109" i="1"/>
  <c r="AZ109" i="1"/>
  <c r="AY109" i="1"/>
  <c r="BC109" i="1" s="1"/>
  <c r="AQ109" i="1"/>
  <c r="AP109" i="1"/>
  <c r="BE108" i="1"/>
  <c r="BD108" i="1"/>
  <c r="BB108" i="1"/>
  <c r="BA108" i="1"/>
  <c r="BC108" i="1" s="1"/>
  <c r="AZ108" i="1"/>
  <c r="AY108" i="1"/>
  <c r="AQ108" i="1"/>
  <c r="AP108" i="1"/>
  <c r="BE107" i="1"/>
  <c r="BD107" i="1"/>
  <c r="BC107" i="1"/>
  <c r="BB107" i="1"/>
  <c r="BA107" i="1"/>
  <c r="AZ107" i="1"/>
  <c r="AY107" i="1"/>
  <c r="AQ107" i="1"/>
  <c r="AP107" i="1"/>
  <c r="BE106" i="1"/>
  <c r="BD106" i="1"/>
  <c r="BB106" i="1"/>
  <c r="AY106" i="1"/>
  <c r="AQ106" i="1"/>
  <c r="AP106" i="1"/>
  <c r="BA106" i="1" s="1"/>
  <c r="BC106" i="1" s="1"/>
  <c r="BE105" i="1"/>
  <c r="BD105" i="1"/>
  <c r="AY105" i="1"/>
  <c r="AQ105" i="1"/>
  <c r="AP105" i="1"/>
  <c r="BB105" i="1" s="1"/>
  <c r="AG105" i="1"/>
  <c r="AF105" i="1"/>
  <c r="BE104" i="1"/>
  <c r="BD104" i="1"/>
  <c r="BA104" i="1"/>
  <c r="AZ104" i="1"/>
  <c r="AY104" i="1"/>
  <c r="BC104" i="1" s="1"/>
  <c r="AQ104" i="1"/>
  <c r="AP104" i="1"/>
  <c r="BB104" i="1" s="1"/>
  <c r="AG104" i="1"/>
  <c r="AF104" i="1"/>
  <c r="BE103" i="1"/>
  <c r="BD103" i="1"/>
  <c r="BC103" i="1"/>
  <c r="BB103" i="1"/>
  <c r="BA103" i="1"/>
  <c r="AZ103" i="1"/>
  <c r="AY103" i="1"/>
  <c r="AQ103" i="1"/>
  <c r="AP103" i="1"/>
  <c r="AG103" i="1"/>
  <c r="AF103" i="1"/>
  <c r="BE102" i="1"/>
  <c r="BD102" i="1"/>
  <c r="AY102" i="1"/>
  <c r="AQ102" i="1"/>
  <c r="AP102" i="1"/>
  <c r="AZ102" i="1" s="1"/>
  <c r="AG102" i="1"/>
  <c r="AF102" i="1"/>
  <c r="BE101" i="1"/>
  <c r="BD101" i="1"/>
  <c r="BB101" i="1"/>
  <c r="BA101" i="1"/>
  <c r="AZ101" i="1"/>
  <c r="AY101" i="1"/>
  <c r="BC101" i="1" s="1"/>
  <c r="AQ101" i="1"/>
  <c r="AP101" i="1"/>
  <c r="AG101" i="1"/>
  <c r="AF101" i="1"/>
  <c r="BE100" i="1"/>
  <c r="BD100" i="1"/>
  <c r="AY100" i="1"/>
  <c r="AQ100" i="1"/>
  <c r="AP100" i="1"/>
  <c r="BB100" i="1" s="1"/>
  <c r="AG100" i="1"/>
  <c r="AF100" i="1"/>
  <c r="BE99" i="1"/>
  <c r="BD99" i="1"/>
  <c r="AY99" i="1"/>
  <c r="AQ99" i="1"/>
  <c r="AP99" i="1"/>
  <c r="BA99" i="1" s="1"/>
  <c r="AG99" i="1"/>
  <c r="AF99" i="1"/>
  <c r="BE98" i="1"/>
  <c r="BD98" i="1"/>
  <c r="BB98" i="1"/>
  <c r="BA98" i="1"/>
  <c r="BC98" i="1" s="1"/>
  <c r="AZ98" i="1"/>
  <c r="AY98" i="1"/>
  <c r="AQ98" i="1"/>
  <c r="AP98" i="1"/>
  <c r="AG98" i="1"/>
  <c r="AF98" i="1"/>
  <c r="BE97" i="1"/>
  <c r="BD97" i="1"/>
  <c r="AY97" i="1"/>
  <c r="AQ97" i="1"/>
  <c r="AP97" i="1"/>
  <c r="BB97" i="1" s="1"/>
  <c r="AG97" i="1"/>
  <c r="AF97" i="1"/>
  <c r="BE96" i="1"/>
  <c r="BD96" i="1"/>
  <c r="BA96" i="1"/>
  <c r="AZ96" i="1"/>
  <c r="AY96" i="1"/>
  <c r="BC96" i="1" s="1"/>
  <c r="AQ96" i="1"/>
  <c r="AP96" i="1"/>
  <c r="BB96" i="1" s="1"/>
  <c r="AG96" i="1"/>
  <c r="AF96" i="1"/>
  <c r="BE95" i="1"/>
  <c r="BD95" i="1"/>
  <c r="BC95" i="1"/>
  <c r="BB95" i="1"/>
  <c r="BA95" i="1"/>
  <c r="AZ95" i="1"/>
  <c r="AY95" i="1"/>
  <c r="AQ95" i="1"/>
  <c r="AP95" i="1"/>
  <c r="AG95" i="1"/>
  <c r="AF95" i="1"/>
  <c r="BE94" i="1"/>
  <c r="BD94" i="1"/>
  <c r="AY94" i="1"/>
  <c r="AQ94" i="1"/>
  <c r="AP94" i="1"/>
  <c r="AZ94" i="1" s="1"/>
  <c r="AG94" i="1"/>
  <c r="AF94" i="1"/>
  <c r="BE93" i="1"/>
  <c r="BD93" i="1"/>
  <c r="BB93" i="1"/>
  <c r="BA93" i="1"/>
  <c r="AZ93" i="1"/>
  <c r="AY93" i="1"/>
  <c r="BC93" i="1" s="1"/>
  <c r="AQ93" i="1"/>
  <c r="AP93" i="1"/>
  <c r="AG93" i="1"/>
  <c r="AF93" i="1"/>
  <c r="BE92" i="1"/>
  <c r="BD92" i="1"/>
  <c r="BB92" i="1"/>
  <c r="AY92" i="1"/>
  <c r="AQ92" i="1"/>
  <c r="AP92" i="1"/>
  <c r="BA92" i="1" s="1"/>
  <c r="BC92" i="1" s="1"/>
  <c r="AG92" i="1"/>
  <c r="AF92" i="1"/>
  <c r="BE91" i="1"/>
  <c r="BD91" i="1"/>
  <c r="AY91" i="1"/>
  <c r="BC91" i="1" s="1"/>
  <c r="AQ91" i="1"/>
  <c r="AP91" i="1"/>
  <c r="BA91" i="1" s="1"/>
  <c r="AG91" i="1"/>
  <c r="AF91" i="1"/>
  <c r="BE90" i="1"/>
  <c r="BD90" i="1"/>
  <c r="BB90" i="1"/>
  <c r="BA90" i="1"/>
  <c r="BC90" i="1" s="1"/>
  <c r="AZ90" i="1"/>
  <c r="AY90" i="1"/>
  <c r="AQ90" i="1"/>
  <c r="AP90" i="1"/>
  <c r="AG90" i="1"/>
  <c r="AF90" i="1"/>
  <c r="BE89" i="1"/>
  <c r="BD89" i="1"/>
  <c r="AY89" i="1"/>
  <c r="AQ89" i="1"/>
  <c r="AP89" i="1"/>
  <c r="BB89" i="1" s="1"/>
  <c r="AG89" i="1"/>
  <c r="AF89" i="1"/>
  <c r="BE88" i="1"/>
  <c r="BD88" i="1"/>
  <c r="BA88" i="1"/>
  <c r="AZ88" i="1"/>
  <c r="AY88" i="1"/>
  <c r="BC88" i="1" s="1"/>
  <c r="AQ88" i="1"/>
  <c r="AP88" i="1"/>
  <c r="BB88" i="1" s="1"/>
  <c r="AG88" i="1"/>
  <c r="AF88" i="1"/>
  <c r="BE87" i="1"/>
  <c r="BD87" i="1"/>
  <c r="BC87" i="1"/>
  <c r="BB87" i="1"/>
  <c r="BA87" i="1"/>
  <c r="AZ87" i="1"/>
  <c r="AY87" i="1"/>
  <c r="AQ87" i="1"/>
  <c r="AP87" i="1"/>
  <c r="AG87" i="1"/>
  <c r="AF87" i="1"/>
  <c r="BE86" i="1"/>
  <c r="BD86" i="1"/>
  <c r="AY86" i="1"/>
  <c r="AQ86" i="1"/>
  <c r="AP86" i="1"/>
  <c r="AZ86" i="1" s="1"/>
  <c r="AG86" i="1"/>
  <c r="AF86" i="1"/>
  <c r="BE85" i="1"/>
  <c r="BD85" i="1"/>
  <c r="BB85" i="1"/>
  <c r="BA85" i="1"/>
  <c r="AZ85" i="1"/>
  <c r="AY85" i="1"/>
  <c r="BC85" i="1" s="1"/>
  <c r="AQ85" i="1"/>
  <c r="AP85" i="1"/>
  <c r="AG85" i="1"/>
  <c r="AF85" i="1"/>
  <c r="BE84" i="1"/>
  <c r="BD84" i="1"/>
  <c r="BB84" i="1"/>
  <c r="AY84" i="1"/>
  <c r="AQ84" i="1"/>
  <c r="AP84" i="1"/>
  <c r="BA84" i="1" s="1"/>
  <c r="BC84" i="1" s="1"/>
  <c r="AG84" i="1"/>
  <c r="AF84" i="1"/>
  <c r="BE83" i="1"/>
  <c r="BD83" i="1"/>
  <c r="AY83" i="1"/>
  <c r="BC83" i="1" s="1"/>
  <c r="AQ83" i="1"/>
  <c r="AP83" i="1"/>
  <c r="BA83" i="1" s="1"/>
  <c r="AG83" i="1"/>
  <c r="AF83" i="1"/>
  <c r="BE82" i="1"/>
  <c r="BD82" i="1"/>
  <c r="BB82" i="1"/>
  <c r="BA82" i="1"/>
  <c r="BC82" i="1" s="1"/>
  <c r="AZ82" i="1"/>
  <c r="AY82" i="1"/>
  <c r="AQ82" i="1"/>
  <c r="AP82" i="1"/>
  <c r="BE81" i="1"/>
  <c r="BD81" i="1"/>
  <c r="BC81" i="1"/>
  <c r="BB81" i="1"/>
  <c r="BA81" i="1"/>
  <c r="AZ81" i="1"/>
  <c r="AY81" i="1"/>
  <c r="AQ81" i="1"/>
  <c r="AP81" i="1"/>
  <c r="AG81" i="1"/>
  <c r="AF81" i="1"/>
  <c r="BE80" i="1"/>
  <c r="BD80" i="1"/>
  <c r="AY80" i="1"/>
  <c r="AQ80" i="1"/>
  <c r="AP80" i="1"/>
  <c r="AZ80" i="1" s="1"/>
  <c r="BE79" i="1"/>
  <c r="BD79" i="1"/>
  <c r="AY79" i="1"/>
  <c r="BC79" i="1" s="1"/>
  <c r="AQ79" i="1"/>
  <c r="AP79" i="1"/>
  <c r="BA79" i="1" s="1"/>
  <c r="BE78" i="1"/>
  <c r="BD78" i="1"/>
  <c r="BA78" i="1"/>
  <c r="AZ78" i="1"/>
  <c r="AY78" i="1"/>
  <c r="BC78" i="1" s="1"/>
  <c r="AQ78" i="1"/>
  <c r="AP78" i="1"/>
  <c r="BB78" i="1" s="1"/>
  <c r="AG78" i="1"/>
  <c r="AF78" i="1"/>
  <c r="BE77" i="1"/>
  <c r="BD77" i="1"/>
  <c r="BC77" i="1"/>
  <c r="BB77" i="1"/>
  <c r="BA77" i="1"/>
  <c r="AZ77" i="1"/>
  <c r="AY77" i="1"/>
  <c r="AQ77" i="1"/>
  <c r="AP77" i="1"/>
  <c r="AG77" i="1"/>
  <c r="AF77" i="1"/>
  <c r="BE76" i="1"/>
  <c r="BD76" i="1"/>
  <c r="AY76" i="1"/>
  <c r="AQ76" i="1"/>
  <c r="AP76" i="1"/>
  <c r="AZ76" i="1" s="1"/>
  <c r="BE75" i="1"/>
  <c r="BD75" i="1"/>
  <c r="AY75" i="1"/>
  <c r="AQ75" i="1"/>
  <c r="AP75" i="1"/>
  <c r="BA75" i="1" s="1"/>
  <c r="BE74" i="1"/>
  <c r="BD74" i="1"/>
  <c r="BA74" i="1"/>
  <c r="AZ74" i="1"/>
  <c r="AY74" i="1"/>
  <c r="BC74" i="1" s="1"/>
  <c r="AQ74" i="1"/>
  <c r="AP74" i="1"/>
  <c r="BB74" i="1" s="1"/>
  <c r="AG74" i="1"/>
  <c r="AF74" i="1"/>
  <c r="BE73" i="1"/>
  <c r="BD73" i="1"/>
  <c r="BC73" i="1"/>
  <c r="BB73" i="1"/>
  <c r="BA73" i="1"/>
  <c r="AZ73" i="1"/>
  <c r="AY73" i="1"/>
  <c r="AQ73" i="1"/>
  <c r="AP73" i="1"/>
  <c r="AG73" i="1"/>
  <c r="AF73" i="1"/>
  <c r="BE72" i="1"/>
  <c r="BD72" i="1"/>
  <c r="AY72" i="1"/>
  <c r="AQ72" i="1"/>
  <c r="AP72" i="1"/>
  <c r="AZ72" i="1" s="1"/>
  <c r="AG72" i="1"/>
  <c r="AF72" i="1"/>
  <c r="BE71" i="1"/>
  <c r="BD71" i="1"/>
  <c r="BB71" i="1"/>
  <c r="BA71" i="1"/>
  <c r="AZ71" i="1"/>
  <c r="AY71" i="1"/>
  <c r="BC71" i="1" s="1"/>
  <c r="AQ71" i="1"/>
  <c r="AP71" i="1"/>
  <c r="AG71" i="1"/>
  <c r="AF71" i="1"/>
  <c r="BE70" i="1"/>
  <c r="BD70" i="1"/>
  <c r="BB70" i="1"/>
  <c r="AY70" i="1"/>
  <c r="AQ70" i="1"/>
  <c r="AP70" i="1"/>
  <c r="BA70" i="1" s="1"/>
  <c r="BC70" i="1" s="1"/>
  <c r="AG70" i="1"/>
  <c r="AF70" i="1"/>
  <c r="BE69" i="1"/>
  <c r="BD69" i="1"/>
  <c r="AY69" i="1"/>
  <c r="BC69" i="1" s="1"/>
  <c r="AQ69" i="1"/>
  <c r="AP69" i="1"/>
  <c r="BA69" i="1" s="1"/>
  <c r="AG69" i="1"/>
  <c r="AF69" i="1"/>
  <c r="BE68" i="1"/>
  <c r="BD68" i="1"/>
  <c r="BB68" i="1"/>
  <c r="BA68" i="1"/>
  <c r="BC68" i="1" s="1"/>
  <c r="AZ68" i="1"/>
  <c r="AY68" i="1"/>
  <c r="AQ68" i="1"/>
  <c r="AP68" i="1"/>
  <c r="AG68" i="1"/>
  <c r="AF68" i="1"/>
  <c r="BE67" i="1"/>
  <c r="BD67" i="1"/>
  <c r="AY67" i="1"/>
  <c r="AQ67" i="1"/>
  <c r="AP67" i="1"/>
  <c r="BB67" i="1" s="1"/>
  <c r="AG67" i="1"/>
  <c r="AF67" i="1"/>
  <c r="BE66" i="1"/>
  <c r="BD66" i="1"/>
  <c r="BA66" i="1"/>
  <c r="AZ66" i="1"/>
  <c r="AY66" i="1"/>
  <c r="BC66" i="1" s="1"/>
  <c r="AQ66" i="1"/>
  <c r="AP66" i="1"/>
  <c r="BB66" i="1" s="1"/>
  <c r="AG66" i="1"/>
  <c r="AF66" i="1"/>
  <c r="BE65" i="1"/>
  <c r="BD65" i="1"/>
  <c r="BC65" i="1"/>
  <c r="BB65" i="1"/>
  <c r="BA65" i="1"/>
  <c r="AZ65" i="1"/>
  <c r="AY65" i="1"/>
  <c r="AQ65" i="1"/>
  <c r="AP65" i="1"/>
  <c r="AG65" i="1"/>
  <c r="AF65" i="1"/>
  <c r="BE64" i="1"/>
  <c r="BD64" i="1"/>
  <c r="AY64" i="1"/>
  <c r="AQ64" i="1"/>
  <c r="AP64" i="1"/>
  <c r="AZ64" i="1" s="1"/>
  <c r="AG64" i="1"/>
  <c r="AF64" i="1"/>
  <c r="BE63" i="1"/>
  <c r="BD63" i="1"/>
  <c r="BB63" i="1"/>
  <c r="BA63" i="1"/>
  <c r="AZ63" i="1"/>
  <c r="AY63" i="1"/>
  <c r="BC63" i="1" s="1"/>
  <c r="AQ63" i="1"/>
  <c r="AP63" i="1"/>
  <c r="AG63" i="1"/>
  <c r="AF63" i="1"/>
  <c r="BE62" i="1"/>
  <c r="BD62" i="1"/>
  <c r="BB62" i="1"/>
  <c r="AY62" i="1"/>
  <c r="AQ62" i="1"/>
  <c r="AP62" i="1"/>
  <c r="BA62" i="1" s="1"/>
  <c r="BC62" i="1" s="1"/>
  <c r="AG62" i="1"/>
  <c r="AF62" i="1"/>
  <c r="BD61" i="1"/>
  <c r="AY61" i="1"/>
  <c r="AQ61" i="1"/>
  <c r="AP61" i="1"/>
  <c r="AZ61" i="1" s="1"/>
  <c r="AG61" i="1"/>
  <c r="AF61" i="1"/>
  <c r="BD60" i="1"/>
  <c r="BA60" i="1"/>
  <c r="AZ60" i="1"/>
  <c r="AY60" i="1"/>
  <c r="BC60" i="1" s="1"/>
  <c r="AQ60" i="1"/>
  <c r="AP60" i="1"/>
  <c r="BB60" i="1" s="1"/>
  <c r="AG60" i="1"/>
  <c r="AF60" i="1"/>
  <c r="BD59" i="1"/>
  <c r="BB59" i="1"/>
  <c r="BA59" i="1"/>
  <c r="BC59" i="1" s="1"/>
  <c r="AZ59" i="1"/>
  <c r="AY59" i="1"/>
  <c r="AQ59" i="1"/>
  <c r="AP59" i="1"/>
  <c r="AG59" i="1"/>
  <c r="AF59" i="1"/>
  <c r="BD58" i="1"/>
  <c r="BB58" i="1"/>
  <c r="AY58" i="1"/>
  <c r="AQ58" i="1"/>
  <c r="AP58" i="1"/>
  <c r="BA58" i="1" s="1"/>
  <c r="BC58" i="1" s="1"/>
  <c r="AG58" i="1"/>
  <c r="AF58" i="1"/>
  <c r="BD57" i="1"/>
  <c r="AY57" i="1"/>
  <c r="AQ57" i="1"/>
  <c r="AP57" i="1"/>
  <c r="AZ57" i="1" s="1"/>
  <c r="AG57" i="1"/>
  <c r="AF57" i="1"/>
  <c r="BD56" i="1"/>
  <c r="BA56" i="1"/>
  <c r="AZ56" i="1"/>
  <c r="AY56" i="1"/>
  <c r="BC56" i="1" s="1"/>
  <c r="AQ56" i="1"/>
  <c r="AP56" i="1"/>
  <c r="BB56" i="1" s="1"/>
  <c r="AG56" i="1"/>
  <c r="AF56" i="1"/>
  <c r="BD55" i="1"/>
  <c r="BB55" i="1"/>
  <c r="BA55" i="1"/>
  <c r="BC55" i="1" s="1"/>
  <c r="AZ55" i="1"/>
  <c r="AY55" i="1"/>
  <c r="AQ55" i="1"/>
  <c r="AP55" i="1"/>
  <c r="AG55" i="1"/>
  <c r="AF55" i="1"/>
  <c r="BD54" i="1"/>
  <c r="BB54" i="1"/>
  <c r="AY54" i="1"/>
  <c r="AQ54" i="1"/>
  <c r="AP54" i="1"/>
  <c r="BA54" i="1" s="1"/>
  <c r="BC54" i="1" s="1"/>
  <c r="AG54" i="1"/>
  <c r="AF54" i="1"/>
  <c r="BD53" i="1"/>
  <c r="AY53" i="1"/>
  <c r="AQ53" i="1"/>
  <c r="AP53" i="1"/>
  <c r="AZ53" i="1" s="1"/>
  <c r="AG53" i="1"/>
  <c r="AF53" i="1"/>
  <c r="BD52" i="1"/>
  <c r="BA52" i="1"/>
  <c r="AZ52" i="1"/>
  <c r="AY52" i="1"/>
  <c r="BC52" i="1" s="1"/>
  <c r="AQ52" i="1"/>
  <c r="AP52" i="1"/>
  <c r="BB52" i="1" s="1"/>
  <c r="AG52" i="1"/>
  <c r="AF52" i="1"/>
  <c r="BE51" i="1"/>
  <c r="BD51" i="1"/>
  <c r="BC51" i="1"/>
  <c r="BB51" i="1"/>
  <c r="BA51" i="1"/>
  <c r="AZ51" i="1"/>
  <c r="AY51" i="1"/>
  <c r="AQ51" i="1"/>
  <c r="AP51" i="1"/>
  <c r="AG51" i="1"/>
  <c r="AF51" i="1"/>
  <c r="BE50" i="1"/>
  <c r="BD50" i="1"/>
  <c r="AY50" i="1"/>
  <c r="AQ50" i="1"/>
  <c r="AP50" i="1"/>
  <c r="AZ50" i="1" s="1"/>
  <c r="AG50" i="1"/>
  <c r="AF50" i="1"/>
  <c r="BE49" i="1"/>
  <c r="BD49" i="1"/>
  <c r="BB49" i="1"/>
  <c r="BA49" i="1"/>
  <c r="AZ49" i="1"/>
  <c r="AY49" i="1"/>
  <c r="BC49" i="1" s="1"/>
  <c r="AQ49" i="1"/>
  <c r="AP49" i="1"/>
  <c r="AG49" i="1"/>
  <c r="AF49" i="1"/>
  <c r="BE48" i="1"/>
  <c r="BD48" i="1"/>
  <c r="BB48" i="1"/>
  <c r="AY48" i="1"/>
  <c r="AQ48" i="1"/>
  <c r="AP48" i="1"/>
  <c r="BA48" i="1" s="1"/>
  <c r="BC48" i="1" s="1"/>
  <c r="AG48" i="1"/>
  <c r="AF48" i="1"/>
  <c r="BE47" i="1"/>
  <c r="BD47" i="1"/>
  <c r="AY47" i="1"/>
  <c r="BC47" i="1" s="1"/>
  <c r="AQ47" i="1"/>
  <c r="AP47" i="1"/>
  <c r="BA47" i="1" s="1"/>
  <c r="AG47" i="1"/>
  <c r="AF47" i="1"/>
  <c r="BE46" i="1"/>
  <c r="BD46" i="1"/>
  <c r="BB46" i="1"/>
  <c r="BA46" i="1"/>
  <c r="BC46" i="1" s="1"/>
  <c r="AZ46" i="1"/>
  <c r="AY46" i="1"/>
  <c r="AQ46" i="1"/>
  <c r="AP46" i="1"/>
  <c r="AG46" i="1"/>
  <c r="AF46" i="1"/>
  <c r="BE45" i="1"/>
  <c r="BD45" i="1"/>
  <c r="AY45" i="1"/>
  <c r="AQ45" i="1"/>
  <c r="AP45" i="1"/>
  <c r="BB45" i="1" s="1"/>
  <c r="AG45" i="1"/>
  <c r="AF45" i="1"/>
  <c r="BE44" i="1"/>
  <c r="BD44" i="1"/>
  <c r="BA44" i="1"/>
  <c r="AZ44" i="1"/>
  <c r="AY44" i="1"/>
  <c r="BC44" i="1" s="1"/>
  <c r="AQ44" i="1"/>
  <c r="AP44" i="1"/>
  <c r="BB44" i="1" s="1"/>
  <c r="AG44" i="1"/>
  <c r="AF44" i="1"/>
  <c r="BE43" i="1"/>
  <c r="BD43" i="1"/>
  <c r="BC43" i="1"/>
  <c r="BB43" i="1"/>
  <c r="BA43" i="1"/>
  <c r="AZ43" i="1"/>
  <c r="AY43" i="1"/>
  <c r="AQ43" i="1"/>
  <c r="AP43" i="1"/>
  <c r="AG43" i="1"/>
  <c r="AF43" i="1"/>
  <c r="BE42" i="1"/>
  <c r="BD42" i="1"/>
  <c r="AY42" i="1"/>
  <c r="AQ42" i="1"/>
  <c r="AP42" i="1"/>
  <c r="AZ42" i="1" s="1"/>
  <c r="AG42" i="1"/>
  <c r="AF42" i="1"/>
  <c r="BE41" i="1"/>
  <c r="BD41" i="1"/>
  <c r="BB41" i="1"/>
  <c r="BA41" i="1"/>
  <c r="AZ41" i="1"/>
  <c r="AY41" i="1"/>
  <c r="BC41" i="1" s="1"/>
  <c r="AQ41" i="1"/>
  <c r="AP41" i="1"/>
  <c r="AG41" i="1"/>
  <c r="AF41" i="1"/>
  <c r="BE40" i="1"/>
  <c r="BD40" i="1"/>
  <c r="BB40" i="1"/>
  <c r="AY40" i="1"/>
  <c r="AQ40" i="1"/>
  <c r="AP40" i="1"/>
  <c r="BA40" i="1" s="1"/>
  <c r="BC40" i="1" s="1"/>
  <c r="AG40" i="1"/>
  <c r="AF40" i="1"/>
  <c r="BE39" i="1"/>
  <c r="BD39" i="1"/>
  <c r="AY39" i="1"/>
  <c r="BC39" i="1" s="1"/>
  <c r="AQ39" i="1"/>
  <c r="AP39" i="1"/>
  <c r="BA39" i="1" s="1"/>
  <c r="AG39" i="1"/>
  <c r="AF39" i="1"/>
  <c r="BE38" i="1"/>
  <c r="BD38" i="1"/>
  <c r="BB38" i="1"/>
  <c r="BA38" i="1"/>
  <c r="BC38" i="1" s="1"/>
  <c r="AZ38" i="1"/>
  <c r="AY38" i="1"/>
  <c r="AQ38" i="1"/>
  <c r="AP38" i="1"/>
  <c r="AG38" i="1"/>
  <c r="AF38" i="1"/>
  <c r="BE37" i="1"/>
  <c r="BD37" i="1"/>
  <c r="AY37" i="1"/>
  <c r="AQ37" i="1"/>
  <c r="AP37" i="1"/>
  <c r="BB37" i="1" s="1"/>
  <c r="AG37" i="1"/>
  <c r="AF37" i="1"/>
  <c r="BE36" i="1"/>
  <c r="BD36" i="1"/>
  <c r="BA36" i="1"/>
  <c r="AZ36" i="1"/>
  <c r="AY36" i="1"/>
  <c r="BC36" i="1" s="1"/>
  <c r="AQ36" i="1"/>
  <c r="AP36" i="1"/>
  <c r="BB36" i="1" s="1"/>
  <c r="AG36" i="1"/>
  <c r="AF36" i="1"/>
  <c r="BE35" i="1"/>
  <c r="BD35" i="1"/>
  <c r="BC35" i="1"/>
  <c r="BB35" i="1"/>
  <c r="BA35" i="1"/>
  <c r="AZ35" i="1"/>
  <c r="AY35" i="1"/>
  <c r="AQ35" i="1"/>
  <c r="AP35" i="1"/>
  <c r="AG35" i="1"/>
  <c r="AF35" i="1"/>
  <c r="BE34" i="1"/>
  <c r="BD34" i="1"/>
  <c r="AY34" i="1"/>
  <c r="AQ34" i="1"/>
  <c r="AP34" i="1"/>
  <c r="AZ34" i="1" s="1"/>
  <c r="AG34" i="1"/>
  <c r="AF34" i="1"/>
  <c r="BE33" i="1"/>
  <c r="BD33" i="1"/>
  <c r="BB33" i="1"/>
  <c r="BA33" i="1"/>
  <c r="AZ33" i="1"/>
  <c r="AY33" i="1"/>
  <c r="BC33" i="1" s="1"/>
  <c r="AQ33" i="1"/>
  <c r="AP33" i="1"/>
  <c r="AG33" i="1"/>
  <c r="AF33" i="1"/>
  <c r="BD32" i="1"/>
  <c r="BC32" i="1"/>
  <c r="BB32" i="1"/>
  <c r="BA32" i="1"/>
  <c r="AZ32" i="1"/>
  <c r="AY32" i="1"/>
  <c r="AQ32" i="1"/>
  <c r="AP32" i="1"/>
  <c r="AG32" i="1"/>
  <c r="AF32" i="1"/>
  <c r="BE31" i="1"/>
  <c r="BD31" i="1"/>
  <c r="AY31" i="1"/>
  <c r="AQ31" i="1"/>
  <c r="AP31" i="1"/>
  <c r="AZ31" i="1" s="1"/>
  <c r="AG31" i="1"/>
  <c r="AF31" i="1"/>
  <c r="BE30" i="1"/>
  <c r="BD30" i="1"/>
  <c r="BB30" i="1"/>
  <c r="BA30" i="1"/>
  <c r="AZ30" i="1"/>
  <c r="AY30" i="1"/>
  <c r="BC30" i="1" s="1"/>
  <c r="AQ30" i="1"/>
  <c r="AP30" i="1"/>
  <c r="AG30" i="1"/>
  <c r="AF30" i="1"/>
  <c r="BE29" i="1"/>
  <c r="BD29" i="1"/>
  <c r="BB29" i="1"/>
  <c r="AY29" i="1"/>
  <c r="AQ29" i="1"/>
  <c r="AP29" i="1"/>
  <c r="BA29" i="1" s="1"/>
  <c r="BC29" i="1" s="1"/>
  <c r="AG29" i="1"/>
  <c r="AF29" i="1"/>
  <c r="BE28" i="1"/>
  <c r="BD28" i="1"/>
  <c r="AY28" i="1"/>
  <c r="BC28" i="1" s="1"/>
  <c r="AQ28" i="1"/>
  <c r="AP28" i="1"/>
  <c r="BA28" i="1" s="1"/>
  <c r="AG28" i="1"/>
  <c r="AF28" i="1"/>
  <c r="BE27" i="1"/>
  <c r="BD27" i="1"/>
  <c r="BB27" i="1"/>
  <c r="BA27" i="1"/>
  <c r="BC27" i="1" s="1"/>
  <c r="AZ27" i="1"/>
  <c r="AY27" i="1"/>
  <c r="AQ27" i="1"/>
  <c r="AP27" i="1"/>
  <c r="AG27" i="1"/>
  <c r="AF27" i="1"/>
  <c r="BE26" i="1"/>
  <c r="BD26" i="1"/>
  <c r="AY26" i="1"/>
  <c r="AQ26" i="1"/>
  <c r="AP26" i="1"/>
  <c r="BB26" i="1" s="1"/>
  <c r="AG26" i="1"/>
  <c r="AF26" i="1"/>
  <c r="BE25" i="1"/>
  <c r="BD25" i="1"/>
  <c r="BA25" i="1"/>
  <c r="AZ25" i="1"/>
  <c r="AY25" i="1"/>
  <c r="BC25" i="1" s="1"/>
  <c r="AQ25" i="1"/>
  <c r="AP25" i="1"/>
  <c r="BB25" i="1" s="1"/>
  <c r="AG25" i="1"/>
  <c r="AF25" i="1"/>
  <c r="BE24" i="1"/>
  <c r="BD24" i="1"/>
  <c r="BC24" i="1"/>
  <c r="BB24" i="1"/>
  <c r="BA24" i="1"/>
  <c r="AZ24" i="1"/>
  <c r="AY24" i="1"/>
  <c r="AQ24" i="1"/>
  <c r="AP24" i="1"/>
  <c r="AG24" i="1"/>
  <c r="AF24" i="1"/>
  <c r="BE23" i="1"/>
  <c r="BD23" i="1"/>
  <c r="AY23" i="1"/>
  <c r="AQ23" i="1"/>
  <c r="AP23" i="1"/>
  <c r="AZ23" i="1" s="1"/>
  <c r="AG23" i="1"/>
  <c r="AF23" i="1"/>
  <c r="BE22" i="1"/>
  <c r="BD22" i="1"/>
  <c r="BB22" i="1"/>
  <c r="BA22" i="1"/>
  <c r="AZ22" i="1"/>
  <c r="AY22" i="1"/>
  <c r="BC22" i="1" s="1"/>
  <c r="AQ22" i="1"/>
  <c r="AP22" i="1"/>
  <c r="AG22" i="1"/>
  <c r="AF22" i="1"/>
  <c r="BD21" i="1"/>
  <c r="BC21" i="1"/>
  <c r="BB21" i="1"/>
  <c r="BA21" i="1"/>
  <c r="AZ21" i="1"/>
  <c r="AY21" i="1"/>
  <c r="AQ21" i="1"/>
  <c r="AP21" i="1"/>
  <c r="AG21" i="1"/>
  <c r="AF21" i="1"/>
  <c r="BD20" i="1"/>
  <c r="AY20" i="1"/>
  <c r="AQ20" i="1"/>
  <c r="AP20" i="1"/>
  <c r="BB20" i="1" s="1"/>
  <c r="AG20" i="1"/>
  <c r="AF20" i="1"/>
  <c r="BD19" i="1"/>
  <c r="AY19" i="1"/>
  <c r="BC19" i="1" s="1"/>
  <c r="AQ19" i="1"/>
  <c r="AP19" i="1"/>
  <c r="BA19" i="1" s="1"/>
  <c r="AG19" i="1"/>
  <c r="AF19" i="1"/>
  <c r="BD18" i="1"/>
  <c r="BB18" i="1"/>
  <c r="BA18" i="1"/>
  <c r="AZ18" i="1"/>
  <c r="AY18" i="1"/>
  <c r="BC18" i="1" s="1"/>
  <c r="AQ18" i="1"/>
  <c r="AP18" i="1"/>
  <c r="AG18" i="1"/>
  <c r="AF18" i="1"/>
  <c r="BE17" i="1"/>
  <c r="BD17" i="1"/>
  <c r="BB17" i="1"/>
  <c r="AY17" i="1"/>
  <c r="AQ17" i="1"/>
  <c r="AP17" i="1"/>
  <c r="BA17" i="1" s="1"/>
  <c r="BC17" i="1" s="1"/>
  <c r="AG17" i="1"/>
  <c r="AF17" i="1"/>
  <c r="BE16" i="1"/>
  <c r="BD16" i="1"/>
  <c r="AY16" i="1"/>
  <c r="BC16" i="1" s="1"/>
  <c r="AQ16" i="1"/>
  <c r="AP16" i="1"/>
  <c r="BA16" i="1" s="1"/>
  <c r="AG16" i="1"/>
  <c r="AF16" i="1"/>
  <c r="BE15" i="1"/>
  <c r="BD15" i="1"/>
  <c r="BB15" i="1"/>
  <c r="BA15" i="1"/>
  <c r="BC15" i="1" s="1"/>
  <c r="AZ15" i="1"/>
  <c r="AY15" i="1"/>
  <c r="AQ15" i="1"/>
  <c r="AP15" i="1"/>
  <c r="AG15" i="1"/>
  <c r="AF15" i="1"/>
  <c r="BE14" i="1"/>
  <c r="BD14" i="1"/>
  <c r="AY14" i="1"/>
  <c r="AQ14" i="1"/>
  <c r="AP14" i="1"/>
  <c r="BB14" i="1" s="1"/>
  <c r="AG14" i="1"/>
  <c r="AF14" i="1"/>
  <c r="BD13" i="1"/>
  <c r="BB13" i="1"/>
  <c r="AY13" i="1"/>
  <c r="BC13" i="1" s="1"/>
  <c r="AQ13" i="1"/>
  <c r="AP13" i="1"/>
  <c r="BA13" i="1" s="1"/>
  <c r="AG13" i="1"/>
  <c r="AF13" i="1"/>
  <c r="BE12" i="1"/>
  <c r="BD12" i="1"/>
  <c r="BB12" i="1"/>
  <c r="BA12" i="1"/>
  <c r="BC12" i="1" s="1"/>
  <c r="AZ12" i="1"/>
  <c r="AY12" i="1"/>
  <c r="AQ12" i="1"/>
  <c r="AP12" i="1"/>
  <c r="AG12" i="1"/>
  <c r="AF12" i="1"/>
  <c r="BE11" i="1"/>
  <c r="BD11" i="1"/>
  <c r="AY11" i="1"/>
  <c r="AQ11" i="1"/>
  <c r="AP11" i="1"/>
  <c r="BB11" i="1" s="1"/>
  <c r="AG11" i="1"/>
  <c r="AF11" i="1"/>
  <c r="BE10" i="1"/>
  <c r="BD10" i="1"/>
  <c r="BA10" i="1"/>
  <c r="AZ10" i="1"/>
  <c r="AY10" i="1"/>
  <c r="BC10" i="1" s="1"/>
  <c r="AQ10" i="1"/>
  <c r="AP10" i="1"/>
  <c r="BB10" i="1" s="1"/>
  <c r="AG10" i="1"/>
  <c r="AF10" i="1"/>
  <c r="BE9" i="1"/>
  <c r="BD9" i="1"/>
  <c r="BC9" i="1"/>
  <c r="BB9" i="1"/>
  <c r="BA9" i="1"/>
  <c r="AZ9" i="1"/>
  <c r="AY9" i="1"/>
  <c r="AQ9" i="1"/>
  <c r="AP9" i="1"/>
  <c r="AG9" i="1"/>
  <c r="AF9" i="1"/>
  <c r="BE8" i="1"/>
  <c r="BD8" i="1"/>
  <c r="AY8" i="1"/>
  <c r="AQ8" i="1"/>
  <c r="AP8" i="1"/>
  <c r="AZ8" i="1" s="1"/>
  <c r="AG8" i="1"/>
  <c r="AF8" i="1"/>
  <c r="BE7" i="1"/>
  <c r="BD7" i="1"/>
  <c r="BB7" i="1"/>
  <c r="BA7" i="1"/>
  <c r="AZ7" i="1"/>
  <c r="AY7" i="1"/>
  <c r="BC7" i="1" s="1"/>
  <c r="AQ7" i="1"/>
  <c r="AP7" i="1"/>
  <c r="AG7" i="1"/>
  <c r="AF7" i="1"/>
  <c r="BD6" i="1"/>
  <c r="BC6" i="1"/>
  <c r="BB6" i="1"/>
  <c r="BA6" i="1"/>
  <c r="AZ6" i="1"/>
  <c r="AY6" i="1"/>
  <c r="AQ6" i="1"/>
  <c r="AP6" i="1"/>
  <c r="AG6" i="1"/>
  <c r="AF6" i="1"/>
  <c r="BE5" i="1"/>
  <c r="BD5" i="1"/>
  <c r="AY5" i="1"/>
  <c r="AQ5" i="1"/>
  <c r="AP5" i="1"/>
  <c r="AZ5" i="1" s="1"/>
  <c r="AG5" i="1"/>
  <c r="AF5" i="1"/>
  <c r="AR21" i="2" l="1"/>
  <c r="AR37" i="2"/>
  <c r="AR53" i="2"/>
  <c r="AR61" i="2"/>
  <c r="AR69" i="2"/>
  <c r="AR22" i="2"/>
  <c r="AQ8" i="2"/>
  <c r="AO8" i="2"/>
  <c r="AQ12" i="2"/>
  <c r="AO12" i="2"/>
  <c r="AQ18" i="2"/>
  <c r="AP18" i="2"/>
  <c r="AR18" i="2" s="1"/>
  <c r="AO18" i="2"/>
  <c r="AQ29" i="2"/>
  <c r="AP29" i="2"/>
  <c r="AR29" i="2" s="1"/>
  <c r="AO29" i="2"/>
  <c r="AQ37" i="2"/>
  <c r="AP37" i="2"/>
  <c r="AO37" i="2"/>
  <c r="AQ45" i="2"/>
  <c r="AP45" i="2"/>
  <c r="AR45" i="2" s="1"/>
  <c r="AO45" i="2"/>
  <c r="AQ53" i="2"/>
  <c r="AP53" i="2"/>
  <c r="AO53" i="2"/>
  <c r="AQ61" i="2"/>
  <c r="AP61" i="2"/>
  <c r="AO61" i="2"/>
  <c r="AQ69" i="2"/>
  <c r="AP69" i="2"/>
  <c r="AO69" i="2"/>
  <c r="AQ124" i="2"/>
  <c r="AP124" i="2"/>
  <c r="AO124" i="2"/>
  <c r="AQ126" i="2"/>
  <c r="AP126" i="2"/>
  <c r="AO126" i="2"/>
  <c r="AQ128" i="2"/>
  <c r="AP128" i="2"/>
  <c r="AO128" i="2"/>
  <c r="AQ130" i="2"/>
  <c r="AP130" i="2"/>
  <c r="AO130" i="2"/>
  <c r="AQ132" i="2"/>
  <c r="AP132" i="2"/>
  <c r="AO132" i="2"/>
  <c r="AQ134" i="2"/>
  <c r="AP134" i="2"/>
  <c r="AO134" i="2"/>
  <c r="AQ136" i="2"/>
  <c r="AP136" i="2"/>
  <c r="AO136" i="2"/>
  <c r="AQ138" i="2"/>
  <c r="AP138" i="2"/>
  <c r="AO138" i="2"/>
  <c r="AQ140" i="2"/>
  <c r="AP140" i="2"/>
  <c r="AO140" i="2"/>
  <c r="AQ142" i="2"/>
  <c r="AP142" i="2"/>
  <c r="AO142" i="2"/>
  <c r="AQ144" i="2"/>
  <c r="AP144" i="2"/>
  <c r="AO144" i="2"/>
  <c r="AQ146" i="2"/>
  <c r="AP146" i="2"/>
  <c r="AO146" i="2"/>
  <c r="AQ148" i="2"/>
  <c r="AP148" i="2"/>
  <c r="AO148" i="2"/>
  <c r="AQ150" i="2"/>
  <c r="AP150" i="2"/>
  <c r="AO150" i="2"/>
  <c r="AQ152" i="2"/>
  <c r="AP152" i="2"/>
  <c r="AO152" i="2"/>
  <c r="AQ154" i="2"/>
  <c r="AP154" i="2"/>
  <c r="AO154" i="2"/>
  <c r="AQ15" i="2"/>
  <c r="AP15" i="2"/>
  <c r="AR15" i="2" s="1"/>
  <c r="AO15" i="2"/>
  <c r="AQ66" i="2"/>
  <c r="AP66" i="2"/>
  <c r="AR66" i="2" s="1"/>
  <c r="AO66" i="2"/>
  <c r="AQ7" i="2"/>
  <c r="AO7" i="2"/>
  <c r="AQ11" i="2"/>
  <c r="AO11" i="2"/>
  <c r="AQ20" i="2"/>
  <c r="AP20" i="2"/>
  <c r="AR20" i="2" s="1"/>
  <c r="AO20" i="2"/>
  <c r="AQ31" i="2"/>
  <c r="AP31" i="2"/>
  <c r="AR31" i="2" s="1"/>
  <c r="AO31" i="2"/>
  <c r="AQ39" i="2"/>
  <c r="AP39" i="2"/>
  <c r="AR39" i="2" s="1"/>
  <c r="AO39" i="2"/>
  <c r="AQ47" i="2"/>
  <c r="AP47" i="2"/>
  <c r="AR47" i="2" s="1"/>
  <c r="AO47" i="2"/>
  <c r="AQ55" i="2"/>
  <c r="AP55" i="2"/>
  <c r="AR55" i="2" s="1"/>
  <c r="AO55" i="2"/>
  <c r="AQ63" i="2"/>
  <c r="AP63" i="2"/>
  <c r="AR63" i="2" s="1"/>
  <c r="AO63" i="2"/>
  <c r="AO71" i="2"/>
  <c r="AQ71" i="2"/>
  <c r="AP71" i="2"/>
  <c r="AR71" i="2" s="1"/>
  <c r="AP8" i="2"/>
  <c r="AR8" i="2" s="1"/>
  <c r="AP12" i="2"/>
  <c r="AR12" i="2" s="1"/>
  <c r="AQ17" i="2"/>
  <c r="AP17" i="2"/>
  <c r="AR17" i="2" s="1"/>
  <c r="AO17" i="2"/>
  <c r="AQ28" i="2"/>
  <c r="AP28" i="2"/>
  <c r="AR28" i="2" s="1"/>
  <c r="AO28" i="2"/>
  <c r="AQ36" i="2"/>
  <c r="AP36" i="2"/>
  <c r="AR36" i="2" s="1"/>
  <c r="AO36" i="2"/>
  <c r="AQ44" i="2"/>
  <c r="AP44" i="2"/>
  <c r="AR44" i="2" s="1"/>
  <c r="AO44" i="2"/>
  <c r="AQ52" i="2"/>
  <c r="AP52" i="2"/>
  <c r="AR52" i="2" s="1"/>
  <c r="AO52" i="2"/>
  <c r="AQ60" i="2"/>
  <c r="AP60" i="2"/>
  <c r="AR60" i="2" s="1"/>
  <c r="AO60" i="2"/>
  <c r="AQ68" i="2"/>
  <c r="AP68" i="2"/>
  <c r="AR68" i="2" s="1"/>
  <c r="AO68" i="2"/>
  <c r="AQ82" i="2"/>
  <c r="AO82" i="2"/>
  <c r="AP82" i="2"/>
  <c r="AQ50" i="2"/>
  <c r="AP50" i="2"/>
  <c r="AR50" i="2" s="1"/>
  <c r="AO50" i="2"/>
  <c r="AQ6" i="2"/>
  <c r="AO6" i="2"/>
  <c r="AQ10" i="2"/>
  <c r="AO10" i="2"/>
  <c r="AQ14" i="2"/>
  <c r="AP14" i="2"/>
  <c r="AR14" i="2" s="1"/>
  <c r="AO14" i="2"/>
  <c r="AQ22" i="2"/>
  <c r="AP22" i="2"/>
  <c r="AO22" i="2"/>
  <c r="AQ25" i="2"/>
  <c r="AP25" i="2"/>
  <c r="AR25" i="2" s="1"/>
  <c r="AO25" i="2"/>
  <c r="AQ33" i="2"/>
  <c r="AP33" i="2"/>
  <c r="AR33" i="2" s="1"/>
  <c r="AO33" i="2"/>
  <c r="AQ41" i="2"/>
  <c r="AP41" i="2"/>
  <c r="AR41" i="2" s="1"/>
  <c r="AO41" i="2"/>
  <c r="AQ49" i="2"/>
  <c r="AP49" i="2"/>
  <c r="AR49" i="2" s="1"/>
  <c r="AO49" i="2"/>
  <c r="AQ57" i="2"/>
  <c r="AP57" i="2"/>
  <c r="AR57" i="2" s="1"/>
  <c r="AO57" i="2"/>
  <c r="AQ65" i="2"/>
  <c r="AP65" i="2"/>
  <c r="AR65" i="2" s="1"/>
  <c r="AO65" i="2"/>
  <c r="AO75" i="2"/>
  <c r="AQ75" i="2"/>
  <c r="AP75" i="2"/>
  <c r="AR75" i="2" s="1"/>
  <c r="AR80" i="2"/>
  <c r="AQ26" i="2"/>
  <c r="AP26" i="2"/>
  <c r="AR26" i="2" s="1"/>
  <c r="AO26" i="2"/>
  <c r="AQ42" i="2"/>
  <c r="AP42" i="2"/>
  <c r="AR42" i="2" s="1"/>
  <c r="AO42" i="2"/>
  <c r="AP7" i="2"/>
  <c r="AR7" i="2" s="1"/>
  <c r="AP11" i="2"/>
  <c r="AR11" i="2" s="1"/>
  <c r="AQ19" i="2"/>
  <c r="AP19" i="2"/>
  <c r="AR19" i="2" s="1"/>
  <c r="AO19" i="2"/>
  <c r="AQ30" i="2"/>
  <c r="AP30" i="2"/>
  <c r="AR30" i="2" s="1"/>
  <c r="AO30" i="2"/>
  <c r="AQ38" i="2"/>
  <c r="AP38" i="2"/>
  <c r="AR38" i="2" s="1"/>
  <c r="AO38" i="2"/>
  <c r="AQ46" i="2"/>
  <c r="AP46" i="2"/>
  <c r="AR46" i="2" s="1"/>
  <c r="AO46" i="2"/>
  <c r="AQ54" i="2"/>
  <c r="AP54" i="2"/>
  <c r="AR54" i="2" s="1"/>
  <c r="AO54" i="2"/>
  <c r="AQ62" i="2"/>
  <c r="AP62" i="2"/>
  <c r="AR62" i="2" s="1"/>
  <c r="AO62" i="2"/>
  <c r="AQ70" i="2"/>
  <c r="AP70" i="2"/>
  <c r="AR70" i="2" s="1"/>
  <c r="AO70" i="2"/>
  <c r="AQ23" i="2"/>
  <c r="AP23" i="2"/>
  <c r="AR23" i="2" s="1"/>
  <c r="AO23" i="2"/>
  <c r="AQ58" i="2"/>
  <c r="AP58" i="2"/>
  <c r="AR58" i="2" s="1"/>
  <c r="AO58" i="2"/>
  <c r="AQ5" i="2"/>
  <c r="AO5" i="2"/>
  <c r="AQ9" i="2"/>
  <c r="AO9" i="2"/>
  <c r="AQ13" i="2"/>
  <c r="AO13" i="2"/>
  <c r="AQ16" i="2"/>
  <c r="AP16" i="2"/>
  <c r="AR16" i="2" s="1"/>
  <c r="AO16" i="2"/>
  <c r="AP24" i="2"/>
  <c r="AR24" i="2" s="1"/>
  <c r="AO24" i="2"/>
  <c r="AQ27" i="2"/>
  <c r="AP27" i="2"/>
  <c r="AR27" i="2" s="1"/>
  <c r="AO27" i="2"/>
  <c r="AQ35" i="2"/>
  <c r="AP35" i="2"/>
  <c r="AR35" i="2" s="1"/>
  <c r="AO35" i="2"/>
  <c r="AQ43" i="2"/>
  <c r="AP43" i="2"/>
  <c r="AR43" i="2" s="1"/>
  <c r="AO43" i="2"/>
  <c r="AQ51" i="2"/>
  <c r="AP51" i="2"/>
  <c r="AR51" i="2" s="1"/>
  <c r="AO51" i="2"/>
  <c r="AQ59" i="2"/>
  <c r="AP59" i="2"/>
  <c r="AR59" i="2" s="1"/>
  <c r="AO59" i="2"/>
  <c r="AQ67" i="2"/>
  <c r="AP67" i="2"/>
  <c r="AR67" i="2" s="1"/>
  <c r="AO67" i="2"/>
  <c r="AO79" i="2"/>
  <c r="AQ79" i="2"/>
  <c r="AP79" i="2"/>
  <c r="AQ34" i="2"/>
  <c r="AP34" i="2"/>
  <c r="AR34" i="2" s="1"/>
  <c r="AO34" i="2"/>
  <c r="AQ21" i="2"/>
  <c r="AP21" i="2"/>
  <c r="AO21" i="2"/>
  <c r="AQ32" i="2"/>
  <c r="AP32" i="2"/>
  <c r="AR32" i="2" s="1"/>
  <c r="AO32" i="2"/>
  <c r="AQ40" i="2"/>
  <c r="AP40" i="2"/>
  <c r="AR40" i="2" s="1"/>
  <c r="AO40" i="2"/>
  <c r="AQ48" i="2"/>
  <c r="AP48" i="2"/>
  <c r="AR48" i="2" s="1"/>
  <c r="AO48" i="2"/>
  <c r="AQ56" i="2"/>
  <c r="AP56" i="2"/>
  <c r="AR56" i="2" s="1"/>
  <c r="AO56" i="2"/>
  <c r="AQ64" i="2"/>
  <c r="AP64" i="2"/>
  <c r="AR64" i="2" s="1"/>
  <c r="AO64" i="2"/>
  <c r="AP72" i="2"/>
  <c r="AR72" i="2" s="1"/>
  <c r="AP76" i="2"/>
  <c r="AR76" i="2" s="1"/>
  <c r="AR85" i="2"/>
  <c r="AQ87" i="2"/>
  <c r="AP87" i="2"/>
  <c r="AO87" i="2"/>
  <c r="AP89" i="2"/>
  <c r="AR89" i="2" s="1"/>
  <c r="AO89" i="2"/>
  <c r="AR79" i="2"/>
  <c r="AR82" i="2"/>
  <c r="AQ84" i="2"/>
  <c r="AO84" i="2"/>
  <c r="AQ91" i="2"/>
  <c r="AP91" i="2"/>
  <c r="AO91" i="2"/>
  <c r="AQ93" i="2"/>
  <c r="AP93" i="2"/>
  <c r="AO93" i="2"/>
  <c r="AQ95" i="2"/>
  <c r="AP95" i="2"/>
  <c r="AO95" i="2"/>
  <c r="AQ97" i="2"/>
  <c r="AP97" i="2"/>
  <c r="AR97" i="2" s="1"/>
  <c r="AO97" i="2"/>
  <c r="AQ99" i="2"/>
  <c r="AP99" i="2"/>
  <c r="AO99" i="2"/>
  <c r="AQ101" i="2"/>
  <c r="AP101" i="2"/>
  <c r="AR101" i="2" s="1"/>
  <c r="AO101" i="2"/>
  <c r="AQ103" i="2"/>
  <c r="AP103" i="2"/>
  <c r="AO103" i="2"/>
  <c r="AQ105" i="2"/>
  <c r="AP105" i="2"/>
  <c r="AO105" i="2"/>
  <c r="AQ107" i="2"/>
  <c r="AP107" i="2"/>
  <c r="AO107" i="2"/>
  <c r="AQ109" i="2"/>
  <c r="AP109" i="2"/>
  <c r="AO109" i="2"/>
  <c r="AQ111" i="2"/>
  <c r="AP111" i="2"/>
  <c r="AO111" i="2"/>
  <c r="AQ113" i="2"/>
  <c r="AP113" i="2"/>
  <c r="AR113" i="2" s="1"/>
  <c r="AO113" i="2"/>
  <c r="AQ115" i="2"/>
  <c r="AP115" i="2"/>
  <c r="AO115" i="2"/>
  <c r="AQ117" i="2"/>
  <c r="AP117" i="2"/>
  <c r="AR117" i="2" s="1"/>
  <c r="AO117" i="2"/>
  <c r="AQ119" i="2"/>
  <c r="AP119" i="2"/>
  <c r="AO119" i="2"/>
  <c r="AP121" i="2"/>
  <c r="AO121" i="2"/>
  <c r="AR124" i="2"/>
  <c r="AR126" i="2"/>
  <c r="AR128" i="2"/>
  <c r="AR130" i="2"/>
  <c r="AR132" i="2"/>
  <c r="AR134" i="2"/>
  <c r="AR136" i="2"/>
  <c r="AR138" i="2"/>
  <c r="AR140" i="2"/>
  <c r="AR142" i="2"/>
  <c r="AR144" i="2"/>
  <c r="AR146" i="2"/>
  <c r="AR148" i="2"/>
  <c r="AR150" i="2"/>
  <c r="AR152" i="2"/>
  <c r="AR154" i="2"/>
  <c r="AQ81" i="2"/>
  <c r="AO81" i="2"/>
  <c r="AR87" i="2"/>
  <c r="AP123" i="2"/>
  <c r="AO123" i="2"/>
  <c r="AQ86" i="2"/>
  <c r="AO86" i="2"/>
  <c r="AR91" i="2"/>
  <c r="AR93" i="2"/>
  <c r="AR95" i="2"/>
  <c r="AR99" i="2"/>
  <c r="AR103" i="2"/>
  <c r="AR105" i="2"/>
  <c r="AR107" i="2"/>
  <c r="AR109" i="2"/>
  <c r="AR111" i="2"/>
  <c r="AR115" i="2"/>
  <c r="AR119" i="2"/>
  <c r="AR121" i="2"/>
  <c r="AQ125" i="2"/>
  <c r="AP125" i="2"/>
  <c r="AO125" i="2"/>
  <c r="AQ127" i="2"/>
  <c r="AP127" i="2"/>
  <c r="AO127" i="2"/>
  <c r="AQ129" i="2"/>
  <c r="AP129" i="2"/>
  <c r="AO129" i="2"/>
  <c r="AQ131" i="2"/>
  <c r="AP131" i="2"/>
  <c r="AR131" i="2" s="1"/>
  <c r="AO131" i="2"/>
  <c r="AQ133" i="2"/>
  <c r="AP133" i="2"/>
  <c r="AO133" i="2"/>
  <c r="AQ135" i="2"/>
  <c r="AP135" i="2"/>
  <c r="AO135" i="2"/>
  <c r="AQ137" i="2"/>
  <c r="AP137" i="2"/>
  <c r="AO137" i="2"/>
  <c r="AQ139" i="2"/>
  <c r="AP139" i="2"/>
  <c r="AR139" i="2" s="1"/>
  <c r="AO139" i="2"/>
  <c r="AQ141" i="2"/>
  <c r="AP141" i="2"/>
  <c r="AO141" i="2"/>
  <c r="AQ143" i="2"/>
  <c r="AP143" i="2"/>
  <c r="AO143" i="2"/>
  <c r="AQ145" i="2"/>
  <c r="AP145" i="2"/>
  <c r="AO145" i="2"/>
  <c r="AQ147" i="2"/>
  <c r="AP147" i="2"/>
  <c r="AR147" i="2" s="1"/>
  <c r="AO147" i="2"/>
  <c r="AQ149" i="2"/>
  <c r="AP149" i="2"/>
  <c r="AO149" i="2"/>
  <c r="AQ151" i="2"/>
  <c r="AP151" i="2"/>
  <c r="AO151" i="2"/>
  <c r="AQ153" i="2"/>
  <c r="AP153" i="2"/>
  <c r="AO153" i="2"/>
  <c r="AQ155" i="2"/>
  <c r="AP155" i="2"/>
  <c r="AR155" i="2" s="1"/>
  <c r="AO155" i="2"/>
  <c r="AP74" i="2"/>
  <c r="AR74" i="2" s="1"/>
  <c r="AP78" i="2"/>
  <c r="AR78" i="2" s="1"/>
  <c r="AR81" i="2"/>
  <c r="AQ83" i="2"/>
  <c r="AO83" i="2"/>
  <c r="AP84" i="2"/>
  <c r="AR84" i="2" s="1"/>
  <c r="AQ88" i="2"/>
  <c r="AP88" i="2"/>
  <c r="AO88" i="2"/>
  <c r="AR123" i="2"/>
  <c r="AR73" i="2"/>
  <c r="AQ74" i="2"/>
  <c r="AQ78" i="2"/>
  <c r="AQ80" i="2"/>
  <c r="AO80" i="2"/>
  <c r="AQ90" i="2"/>
  <c r="AP90" i="2"/>
  <c r="AR90" i="2" s="1"/>
  <c r="AO90" i="2"/>
  <c r="AQ92" i="2"/>
  <c r="AP92" i="2"/>
  <c r="AR92" i="2" s="1"/>
  <c r="AO92" i="2"/>
  <c r="AQ94" i="2"/>
  <c r="AP94" i="2"/>
  <c r="AR94" i="2" s="1"/>
  <c r="AO94" i="2"/>
  <c r="AQ96" i="2"/>
  <c r="AP96" i="2"/>
  <c r="AR96" i="2" s="1"/>
  <c r="AO96" i="2"/>
  <c r="AQ98" i="2"/>
  <c r="AP98" i="2"/>
  <c r="AR98" i="2" s="1"/>
  <c r="AO98" i="2"/>
  <c r="AQ100" i="2"/>
  <c r="AP100" i="2"/>
  <c r="AR100" i="2" s="1"/>
  <c r="AO100" i="2"/>
  <c r="AQ102" i="2"/>
  <c r="AP102" i="2"/>
  <c r="AR102" i="2" s="1"/>
  <c r="AO102" i="2"/>
  <c r="AQ104" i="2"/>
  <c r="AP104" i="2"/>
  <c r="AR104" i="2" s="1"/>
  <c r="AO104" i="2"/>
  <c r="AQ106" i="2"/>
  <c r="AP106" i="2"/>
  <c r="AR106" i="2" s="1"/>
  <c r="AO106" i="2"/>
  <c r="AQ108" i="2"/>
  <c r="AP108" i="2"/>
  <c r="AR108" i="2" s="1"/>
  <c r="AO108" i="2"/>
  <c r="AQ110" i="2"/>
  <c r="AP110" i="2"/>
  <c r="AR110" i="2" s="1"/>
  <c r="AO110" i="2"/>
  <c r="AQ112" i="2"/>
  <c r="AP112" i="2"/>
  <c r="AR112" i="2" s="1"/>
  <c r="AO112" i="2"/>
  <c r="AQ114" i="2"/>
  <c r="AP114" i="2"/>
  <c r="AR114" i="2" s="1"/>
  <c r="AO114" i="2"/>
  <c r="AQ116" i="2"/>
  <c r="AP116" i="2"/>
  <c r="AR116" i="2" s="1"/>
  <c r="AO116" i="2"/>
  <c r="AQ118" i="2"/>
  <c r="AP118" i="2"/>
  <c r="AR118" i="2" s="1"/>
  <c r="AO118" i="2"/>
  <c r="AQ120" i="2"/>
  <c r="AP120" i="2"/>
  <c r="AR120" i="2" s="1"/>
  <c r="AO120" i="2"/>
  <c r="AR125" i="2"/>
  <c r="AR127" i="2"/>
  <c r="AR129" i="2"/>
  <c r="AR133" i="2"/>
  <c r="AR135" i="2"/>
  <c r="AR137" i="2"/>
  <c r="AR141" i="2"/>
  <c r="AR143" i="2"/>
  <c r="AR145" i="2"/>
  <c r="AR149" i="2"/>
  <c r="AR151" i="2"/>
  <c r="AR153" i="2"/>
  <c r="AP73" i="2"/>
  <c r="AP77" i="2"/>
  <c r="AR77" i="2" s="1"/>
  <c r="AR83" i="2"/>
  <c r="AQ85" i="2"/>
  <c r="AO85" i="2"/>
  <c r="AP86" i="2"/>
  <c r="AR86" i="2" s="1"/>
  <c r="AR88" i="2"/>
  <c r="AQ122" i="2"/>
  <c r="AP122" i="2"/>
  <c r="AR122" i="2" s="1"/>
  <c r="AO122" i="2"/>
  <c r="BC34" i="1"/>
  <c r="BC61" i="1"/>
  <c r="BC80" i="1"/>
  <c r="BC57" i="1"/>
  <c r="BC133" i="1"/>
  <c r="BC126" i="1"/>
  <c r="BC99" i="1"/>
  <c r="BC75" i="1"/>
  <c r="BC125" i="1"/>
  <c r="BA5" i="1"/>
  <c r="BC5" i="1" s="1"/>
  <c r="BA8" i="1"/>
  <c r="BC8" i="1" s="1"/>
  <c r="AZ11" i="1"/>
  <c r="AZ14" i="1"/>
  <c r="BB16" i="1"/>
  <c r="BB19" i="1"/>
  <c r="AZ20" i="1"/>
  <c r="BA23" i="1"/>
  <c r="BC23" i="1" s="1"/>
  <c r="AZ26" i="1"/>
  <c r="BB28" i="1"/>
  <c r="BA31" i="1"/>
  <c r="BC31" i="1" s="1"/>
  <c r="BA34" i="1"/>
  <c r="AZ37" i="1"/>
  <c r="BB39" i="1"/>
  <c r="BA42" i="1"/>
  <c r="BC42" i="1" s="1"/>
  <c r="AZ45" i="1"/>
  <c r="BB47" i="1"/>
  <c r="BA50" i="1"/>
  <c r="BC50" i="1" s="1"/>
  <c r="BA53" i="1"/>
  <c r="BC53" i="1" s="1"/>
  <c r="BA57" i="1"/>
  <c r="BA61" i="1"/>
  <c r="BA64" i="1"/>
  <c r="BC64" i="1" s="1"/>
  <c r="AZ67" i="1"/>
  <c r="BB69" i="1"/>
  <c r="BA72" i="1"/>
  <c r="BC72" i="1" s="1"/>
  <c r="BB75" i="1"/>
  <c r="BA76" i="1"/>
  <c r="BC76" i="1" s="1"/>
  <c r="BB79" i="1"/>
  <c r="BA80" i="1"/>
  <c r="BB83" i="1"/>
  <c r="BA86" i="1"/>
  <c r="BC86" i="1" s="1"/>
  <c r="AZ89" i="1"/>
  <c r="BB91" i="1"/>
  <c r="BA94" i="1"/>
  <c r="BC94" i="1" s="1"/>
  <c r="AZ97" i="1"/>
  <c r="BB99" i="1"/>
  <c r="BA102" i="1"/>
  <c r="BC102" i="1" s="1"/>
  <c r="AZ105" i="1"/>
  <c r="BA112" i="1"/>
  <c r="BC112" i="1" s="1"/>
  <c r="AZ113" i="1"/>
  <c r="BA116" i="1"/>
  <c r="BC116" i="1" s="1"/>
  <c r="AZ119" i="1"/>
  <c r="BB125" i="1"/>
  <c r="BA126" i="1"/>
  <c r="AZ127" i="1"/>
  <c r="BB133" i="1"/>
  <c r="BA134" i="1"/>
  <c r="BC134" i="1" s="1"/>
  <c r="AZ135" i="1"/>
  <c r="BB141" i="1"/>
  <c r="BA142" i="1"/>
  <c r="BC142" i="1" s="1"/>
  <c r="AZ143" i="1"/>
  <c r="BB5" i="1"/>
  <c r="BB8" i="1"/>
  <c r="BA11" i="1"/>
  <c r="BC11" i="1" s="1"/>
  <c r="BA14" i="1"/>
  <c r="BC14" i="1" s="1"/>
  <c r="AZ17" i="1"/>
  <c r="BA20" i="1"/>
  <c r="BC20" i="1" s="1"/>
  <c r="BB23" i="1"/>
  <c r="BA26" i="1"/>
  <c r="BC26" i="1" s="1"/>
  <c r="AZ29" i="1"/>
  <c r="BB31" i="1"/>
  <c r="BB34" i="1"/>
  <c r="BA37" i="1"/>
  <c r="BC37" i="1" s="1"/>
  <c r="AZ40" i="1"/>
  <c r="BB42" i="1"/>
  <c r="BA45" i="1"/>
  <c r="BC45" i="1" s="1"/>
  <c r="AZ48" i="1"/>
  <c r="BB50" i="1"/>
  <c r="BB53" i="1"/>
  <c r="AZ54" i="1"/>
  <c r="BB57" i="1"/>
  <c r="AZ58" i="1"/>
  <c r="BB61" i="1"/>
  <c r="AZ62" i="1"/>
  <c r="BB64" i="1"/>
  <c r="BA67" i="1"/>
  <c r="BC67" i="1" s="1"/>
  <c r="AZ70" i="1"/>
  <c r="BB72" i="1"/>
  <c r="BB76" i="1"/>
  <c r="BB80" i="1"/>
  <c r="AZ84" i="1"/>
  <c r="BB86" i="1"/>
  <c r="BA89" i="1"/>
  <c r="BC89" i="1" s="1"/>
  <c r="AZ92" i="1"/>
  <c r="BB94" i="1"/>
  <c r="BA97" i="1"/>
  <c r="BC97" i="1" s="1"/>
  <c r="AZ100" i="1"/>
  <c r="BB102" i="1"/>
  <c r="BA105" i="1"/>
  <c r="BC105" i="1" s="1"/>
  <c r="AZ106" i="1"/>
  <c r="AZ114" i="1"/>
  <c r="BB116" i="1"/>
  <c r="BA119" i="1"/>
  <c r="BC119" i="1" s="1"/>
  <c r="AZ120" i="1"/>
  <c r="BB126" i="1"/>
  <c r="BA127" i="1"/>
  <c r="BC127" i="1" s="1"/>
  <c r="AZ128" i="1"/>
  <c r="BB134" i="1"/>
  <c r="BA135" i="1"/>
  <c r="BC135" i="1" s="1"/>
  <c r="AZ136" i="1"/>
  <c r="BB142" i="1"/>
  <c r="BA143" i="1"/>
  <c r="BC143" i="1" s="1"/>
  <c r="AZ144" i="1"/>
  <c r="BA100" i="1"/>
  <c r="BC100" i="1" s="1"/>
  <c r="BA120" i="1"/>
  <c r="BC120" i="1" s="1"/>
  <c r="BA128" i="1"/>
  <c r="BC128" i="1" s="1"/>
  <c r="BA136" i="1"/>
  <c r="BC136" i="1" s="1"/>
  <c r="BA144" i="1"/>
  <c r="BC144" i="1" s="1"/>
  <c r="AZ145" i="1"/>
  <c r="BA145" i="1"/>
  <c r="BC145" i="1" s="1"/>
  <c r="AZ13" i="1"/>
  <c r="AZ16" i="1"/>
  <c r="AZ19" i="1"/>
  <c r="AZ28" i="1"/>
  <c r="AZ39" i="1"/>
  <c r="AZ47" i="1"/>
  <c r="AZ69" i="1"/>
  <c r="AZ75" i="1"/>
  <c r="AZ79" i="1"/>
  <c r="AZ83" i="1"/>
  <c r="AZ91" i="1"/>
  <c r="AZ9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tc={DFDFDCEF-AE66-4C55-B75D-FF0BD049A917}</author>
    <author>tc={AD5D2150-1FB9-4710-A6BC-6CB6DC3F4B72}</author>
    <author>tc={BB2C8D3F-5492-46BA-B303-5A996F0839E6}</author>
    <author>tc={D3793560-6088-4CD2-B50B-F4EAE3E3CC4A}</author>
    <author>tc={C750965A-DF0F-4B7F-8DB3-A5512C7057BE}</author>
  </authors>
  <commentList>
    <comment ref="AY4" authorId="0" shapeId="0" xr:uid="{DFDFDCEF-AE66-4C55-B75D-FF0BD049A91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de inicio esta vacia es 0
2. Si Fecha de inicio es &lt;= a la del corte es 1
3. Si Fecha fin es &lt;= a la del corte es 1
</t>
      </text>
    </comment>
    <comment ref="AZ4" authorId="1" shapeId="0" xr:uid="{AD5D2150-1FB9-4710-A6BC-6CB6DC3F4B7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esta abierta en general</t>
      </text>
    </comment>
    <comment ref="BA4" authorId="2" shapeId="0" xr:uid="{BB2C8D3F-5492-46BA-B303-5A996F0839E6}">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quedo cerrada la acción. Cerrada es 1.</t>
      </text>
    </comment>
    <comment ref="BB4" authorId="3" shapeId="0" xr:uid="{D3793560-6088-4CD2-B50B-F4EAE3E3CC4A}">
      <text>
        <t>[Comentario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fin esta vacia es 0
2. Si la acción quedo abierta y la Fecha fin es &lt;= a la del corte es 1</t>
      </text>
    </comment>
    <comment ref="BC4" authorId="4" shapeId="0" xr:uid="{C750965A-DF0F-4B7F-8DB3-A5512C7057BE}">
      <text>
        <t>[Comentario encadenado]
Su versión de Excel le permite leer este comentario encadenado; sin embargo, las ediciones que se apliquen se quitarán si el archivo se abre en una versión más reciente de Excel. Más información: https://go.microsoft.com/fwlink/?linkid=870924
Comentario:
    1 determina que la acción esta dentro del corte, sea por fecha fin o por cierre anticipado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tc={CFE3A16F-BAA6-4B4D-85E4-632048C310B9}</author>
    <author>tc={E93A182B-2B89-4641-B50A-D0AA4700FB60}</author>
    <author>tc={7E6CC0C2-0C0C-4285-AC10-941393EB1093}</author>
    <author>tc={D88D55C7-6B09-4DAD-A0C9-BDB1BF9F0984}</author>
    <author>tc={023990F3-2EC5-4AEE-8CF1-AA277D818BAB}</author>
  </authors>
  <commentList>
    <comment ref="AN4" authorId="0" shapeId="0" xr:uid="{CFE3A16F-BAA6-4B4D-85E4-632048C310B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de inicio esta vacia es 0
2. Si Fecha de inicio es &lt;= a la del corte es 1
3. Si Fecha fin es &lt;= a la del corte es 1
</t>
      </text>
    </comment>
    <comment ref="AO4" authorId="1" shapeId="0" xr:uid="{E93A182B-2B89-4641-B50A-D0AA4700FB6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esta abierta en general</t>
      </text>
    </comment>
    <comment ref="AP4" authorId="2" shapeId="0" xr:uid="{7E6CC0C2-0C0C-4285-AC10-941393EB109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quedo cerrada la acción. Cerrada es 1.</t>
      </text>
    </comment>
    <comment ref="AQ4" authorId="3" shapeId="0" xr:uid="{D88D55C7-6B09-4DAD-A0C9-BDB1BF9F0984}">
      <text>
        <t>[Comentario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fin esta vacia es 0
2. Si la acción quedo abierta y la Fecha fin es &lt;= a la del corte es 1</t>
      </text>
    </comment>
    <comment ref="AR4" authorId="4" shapeId="0" xr:uid="{023990F3-2EC5-4AEE-8CF1-AA277D818BAB}">
      <text>
        <t>[Comentario encadenado]
Su versión de Excel le permite leer este comentario encadenado; sin embargo, las ediciones que se apliquen se quitarán si el archivo se abre en una versión más reciente de Excel. Más información: https://go.microsoft.com/fwlink/?linkid=870924
Comentario:
    1 determina que la acción esta dentro del corte, sea por fecha fin o por cierre anticipado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tc={D0BAEA30-CB09-4B77-983F-8B0E96E4065E}</author>
    <author>tc={618FFBEB-F5B8-41D4-ACF6-83BA908EE66C}</author>
    <author>tc={70FAABB5-D90C-4639-9642-A73408A94CED}</author>
    <author>tc={0D39BD9D-7EF1-4BCE-83F6-315E460F64BE}</author>
    <author>tc={0985BAF4-C45B-404C-B432-36F928E236F3}</author>
  </authors>
  <commentList>
    <comment ref="AK4" authorId="0" shapeId="0" xr:uid="{D0BAEA30-CB09-4B77-983F-8B0E96E4065E}">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de inicio esta vacia es 0
2. Si Fecha de inicio es &lt;= a la del corte es 1
3. Si Fecha fin es &lt;= a la del corte es 1
</t>
      </text>
    </comment>
    <comment ref="AL4" authorId="1" shapeId="0" xr:uid="{618FFBEB-F5B8-41D4-ACF6-83BA908EE66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esta abierta en general</t>
      </text>
    </comment>
    <comment ref="AM4" authorId="2" shapeId="0" xr:uid="{70FAABB5-D90C-4639-9642-A73408A94CE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quedo cerrada la acción. Cerrada es 1.</t>
      </text>
    </comment>
    <comment ref="AN4" authorId="3" shapeId="0" xr:uid="{0D39BD9D-7EF1-4BCE-83F6-315E460F64BE}">
      <text>
        <t>[Comentario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fin esta vacia es 0
2. Si la acción quedo abierta y la Fecha fin es &lt;= a la del corte es 1</t>
      </text>
    </comment>
    <comment ref="AO4" authorId="4" shapeId="0" xr:uid="{0985BAF4-C45B-404C-B432-36F928E236F3}">
      <text>
        <t>[Comentario encadenado]
Su versión de Excel le permite leer este comentario encadenado; sin embargo, las ediciones que se apliquen se quitarán si el archivo se abre en una versión más reciente de Excel. Más información: https://go.microsoft.com/fwlink/?linkid=870924
Comentario:
    1 determina que la acción esta dentro del corte, sea por fecha fin o por cierre anticipado</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tc={675F872D-0F2F-4A4C-8BD0-15B6151AC019}</author>
    <author>tc={58E72315-2804-41A3-BCAE-7DC94DF965B4}</author>
    <author>tc={AD1FD647-9ACA-4BAA-BC68-0BF8332BEA71}</author>
    <author>tc={08C9FD74-7F46-4EC7-B0F7-5706C3C8B5F1}</author>
    <author>tc={5846C5F5-842C-42A3-9DF5-B291DB491CB9}</author>
  </authors>
  <commentList>
    <comment ref="AN4" authorId="0" shapeId="0" xr:uid="{675F872D-0F2F-4A4C-8BD0-15B6151AC01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de inicio esta vacia es 0
2. Si Fecha de inicio es &lt;= a la del corte es 1
3. Si Fecha fin es &lt;= a la del corte es 1
</t>
      </text>
    </comment>
    <comment ref="AO4" authorId="1" shapeId="0" xr:uid="{58E72315-2804-41A3-BCAE-7DC94DF965B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esta abierta en general</t>
      </text>
    </comment>
    <comment ref="AP4" authorId="2" shapeId="0" xr:uid="{AD1FD647-9ACA-4BAA-BC68-0BF8332BEA7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valida si quedo cerrada la acción. Cerrada es 1.</t>
      </text>
    </comment>
    <comment ref="AQ4" authorId="3" shapeId="0" xr:uid="{08C9FD74-7F46-4EC7-B0F7-5706C3C8B5F1}">
      <text>
        <t>[Comentario encadenado]
Su versión de Excel le permite leer este comentario encadenado; sin embargo, las ediciones que se apliquen se quitarán si el archivo se abre en una versión más reciente de Excel. Más información: https://go.microsoft.com/fwlink/?linkid=870924
Comentario:
    1. Si Fecha fin esta vacia es 0
2. Si la acción quedo abierta y la Fecha fin es &lt;= a la del corte es 1</t>
      </text>
    </comment>
    <comment ref="AR4" authorId="4" shapeId="0" xr:uid="{5846C5F5-842C-42A3-9DF5-B291DB491CB9}">
      <text>
        <t>[Comentario encadenado]
Su versión de Excel le permite leer este comentario encadenado; sin embargo, las ediciones que se apliquen se quitarán si el archivo se abre en una versión más reciente de Excel. Más información: https://go.microsoft.com/fwlink/?linkid=870924
Comentario:
    1 determina que la acción esta dentro del corte, sea por fecha fin o por cierre anticipado</t>
      </text>
    </comment>
  </commentList>
</comments>
</file>

<file path=xl/sharedStrings.xml><?xml version="1.0" encoding="utf-8"?>
<sst xmlns="http://schemas.openxmlformats.org/spreadsheetml/2006/main" count="17811" uniqueCount="2743">
  <si>
    <t>CARACTERISTICA DEL HALLAZGO</t>
  </si>
  <si>
    <r>
      <t>FORMULACIÓN  PLAN DE MEJORAMIENTO</t>
    </r>
    <r>
      <rPr>
        <b/>
        <sz val="12"/>
        <color indexed="10"/>
        <rFont val="Arial Narrow"/>
        <family val="2"/>
      </rPr>
      <t xml:space="preserve"> (INFORMACION A SER DILIGENCIADA POR EL LIDER DEL PROCESO)</t>
    </r>
  </si>
  <si>
    <t>SEGUIMIENTO AUDITORIA INTERNA MEN A 31 DE DICIEMBRE DE 2022</t>
  </si>
  <si>
    <t>SEGUIMIENTO AUDITORIA INTERNA MEN A 31 DE MARZO DE 2023</t>
  </si>
  <si>
    <t>CODIGO SIG</t>
  </si>
  <si>
    <t>Plan de mejoramiento No.</t>
  </si>
  <si>
    <t>No</t>
  </si>
  <si>
    <t>NO. AUDITORÍA Y/O EVALUACIÓN</t>
  </si>
  <si>
    <t>FECHA EMISION DE INFORME</t>
  </si>
  <si>
    <t>TIPO DE HALLAZGO</t>
  </si>
  <si>
    <t xml:space="preserve">CÓDIGO DEL HALLAZGO </t>
  </si>
  <si>
    <t>PROCESO</t>
  </si>
  <si>
    <t xml:space="preserve">DESCRICPIÓN DEL  HALLAZGO </t>
  </si>
  <si>
    <t>TIPO DE MECANISMO DE CONTROL SIG</t>
  </si>
  <si>
    <t>FUENTE</t>
  </si>
  <si>
    <t>AC/AP/AM</t>
  </si>
  <si>
    <t>TIPO DE PLAN</t>
  </si>
  <si>
    <t>IDENTIFICADOR</t>
  </si>
  <si>
    <t>FECHA RECEPCION DEL PLAN
DD/MM/AAAA</t>
  </si>
  <si>
    <t>Corrección No.</t>
  </si>
  <si>
    <t>Corrección</t>
  </si>
  <si>
    <t>Responsable Corrección</t>
  </si>
  <si>
    <t>Fecha</t>
  </si>
  <si>
    <t xml:space="preserve">Acción No. </t>
  </si>
  <si>
    <t>CAUSAS</t>
  </si>
  <si>
    <t>ACCIONES DE MEJORAMIENTO</t>
  </si>
  <si>
    <t>DESCRIPCIÓN DE LAS METAS</t>
  </si>
  <si>
    <t xml:space="preserve"> UNIDAD DE MEDIDA DE LAS METAS</t>
  </si>
  <si>
    <t>CANTIDAD DE LA META</t>
  </si>
  <si>
    <t>FECHA INICIACIÓN DE LAS METAS
DD/MM/AAAA</t>
  </si>
  <si>
    <t>FECHA TERMINACIÓN DE LAS METAS
DD/MM/AAAA</t>
  </si>
  <si>
    <t>RESPONSABLE</t>
  </si>
  <si>
    <t xml:space="preserve">DEPENDENCIA </t>
  </si>
  <si>
    <t>ESTADO C/A</t>
  </si>
  <si>
    <t>% REAL EJEC</t>
  </si>
  <si>
    <t xml:space="preserve">DETALLE DE ACCIONES EJECUTADAS / EVIDENCIAS Y/O SOPORTES </t>
  </si>
  <si>
    <t>E1</t>
  </si>
  <si>
    <t>RESULTADOS DEL SEGUIMIENTO (Porqué es o no es eficaz)</t>
  </si>
  <si>
    <t>Fecha de Seguimiento OCI</t>
  </si>
  <si>
    <t>Documentos 
(Evidencias que se entregan)</t>
  </si>
  <si>
    <t>Conclusion</t>
  </si>
  <si>
    <t>OBSERVACIONES</t>
  </si>
  <si>
    <t>Acciones al Corte Mar2023</t>
  </si>
  <si>
    <t>Actividad Abierta</t>
  </si>
  <si>
    <t>Actividad Cerrada</t>
  </si>
  <si>
    <t>Actividad Vencida</t>
  </si>
  <si>
    <t>Acciones Corte y cerradas anticipadas</t>
  </si>
  <si>
    <t>Acciones no formuladas</t>
  </si>
  <si>
    <t>2019-G-01</t>
  </si>
  <si>
    <t>Hallazgo</t>
  </si>
  <si>
    <t>Gestión Jurídica</t>
  </si>
  <si>
    <t>Se encuentran sin conciliar 2.439 registros de embargos en razón a que no se cuenta con el oficio del juzgado y la nota debito del banco.</t>
  </si>
  <si>
    <t>Mecanismos de Evaluación Independiente –Interna</t>
  </si>
  <si>
    <t>Auditoría y/o Evaluación OCI</t>
  </si>
  <si>
    <t>AC</t>
  </si>
  <si>
    <t>Proceso</t>
  </si>
  <si>
    <t>Fecha Fin inicial: 31/12/2021
Reformulada 04-02-2022 (30/06/2022)
Reformulada 29-06-2022 (31/12/2022)
Reformulada 15-12-2022 (31/12/2023)</t>
  </si>
  <si>
    <t>Los registros que faltan por conciliar con la fiduciaria la PREVISORA S.A., corresponden a vigencias de los años 2000 al 2012 y obedecen a la falta de soportes de los oficios de los juzgados que decretan la medida cautelar de embargo y la nota débito del banco que aplica dicho embargo, soportes que son indispensables para la conciliación ante la fiduciaria y los cuales no se encuentran en los archivos físicos y digitales de la Subdirección de Gestión financiera como de la Oficina Asesora Jurídica.</t>
  </si>
  <si>
    <t xml:space="preserve">Realizar la conciliación de los registros de embargo pendientes </t>
  </si>
  <si>
    <t>Realizar la conciliación de 169 registros de embargos y remitir las cuentas de cobro correspondientes a la fiduciaria la PREVISORA S.A..</t>
  </si>
  <si>
    <t>Realizar la conciliación de 169 registros de embargos y remitir las cuentas de cobro correspondientes a la fiduciaria la PREVISORA S.A.</t>
  </si>
  <si>
    <t>Luisa Fernanda Urrutia Corredor</t>
  </si>
  <si>
    <t>Oficina Asesora Jurídica</t>
  </si>
  <si>
    <t>Jessica Paola Ortiz Mendez</t>
  </si>
  <si>
    <t>No se registran avances en la acción de mejora, para el presente periodo de seguimiento.</t>
  </si>
  <si>
    <t>A corte de 31 de diciembre de 2022, no se registra el avance previsto, por lo que se sugiere adelantar las actividades necesarias para el cierre de la acción de mejora y de ser necesario efectuar la correspondiente reformulación</t>
  </si>
  <si>
    <t>Durante el primer trimestre se conciliación 2 registros y se oficio a la FIDUPREVISORA con el animo de definir una estrategia para los registros que no se han podido depurar. Remito las evidencias del plan de mejoramiento de conciliación de embargos: Oficio No. 2023-EE-086069 del 14 de abril de 2023, donde se solicita a la directora de la Unidad de Defensa Judicial de la FIDURPEVISORA S.A, estrategias de conciliación de aquellos registros que no se han podido depurar. Soporte de dos registros que se lograron conciliar en ocasión al envío de la pieza procesal por parte del despacho judicial (BILMA GONZALEZ y NESTOR GARRIDO).</t>
  </si>
  <si>
    <t>Para el primer trimestre de 2023, se observa el avance de la acción prevista en un 91% se verificará la depuración de los registros de embargos pendientes durante el próximo periodo de seguimiento.</t>
  </si>
  <si>
    <t>Oficio del 14-04-2023 Radicado No.
2023-EE-086069 dirigido a FIDUPREVISORA
Piezas procesales correspondientes a las conciliaciones realizadas</t>
  </si>
  <si>
    <t xml:space="preserve"> se observa el avance del 91% se verificará la depuración de los registros de embargos pendientes durante el próximo periodo de seguimiento.</t>
  </si>
  <si>
    <t>2021-C-10</t>
  </si>
  <si>
    <t>Oportunidad de Mejora</t>
  </si>
  <si>
    <t>Gestión de Talento Humano</t>
  </si>
  <si>
    <t>La inclusión en el procedimiento Gestión de planes de mejoramiento PM-PR- 02 Versión 05, que Cuando se evidencie que las medidas de prevención y protección relativas a los peligros y riesgos en Seguridad y Salud en el Trabajo son inadecuadas o pueden dejar de ser eficaces, estas deberán someterse a una evaluación y jerarquización prioritaria y sin demora por parte del empleador o contratante con el fin de prevenir el incumplimiento de todos los elementos establecidos en el Artículo 2.2.4.6.33. del Decreto 1072 de 2015</t>
  </si>
  <si>
    <t>Fecha Fin inicial: 31/03/2022
Reformulada 11-07-2022 (15/08/2022)
Reformulada 03-03-2023 (30/04/2022)</t>
  </si>
  <si>
    <t>No se ha tenido en cuenta que la evolución del SGSST así como la modificación de los documentos de este obedecen a la verificación de la eficacia de las medidas de control definidas para la mitigación de los riesgos.</t>
  </si>
  <si>
    <t>Realizar la solicitud de actualización del procedimiento Gestión de Planes de Mejoramiento PM-PR-02 Versión 05 articulado con la SDO, incluyendo que cuando se evidencie que las medidas de prevención y protección relativas a los peligros y riesgos en seguridad y salud en el trabajo son inadecuadas o pueden dejar de ser eficaces, estas deberán someterse a una evaluación y jerarquización prioritaria y sin demora por parte del empleador o contratante con el fin de prevenir el incumplimiento de todos los elementos establecidos en el Artículo 2.2.4.6.33 del Decreto 1072 de 2015.</t>
  </si>
  <si>
    <t>Procedimiento Gestión de Planes de Mejoramiento PM-PR-02 Versión 05 - Actualizado</t>
  </si>
  <si>
    <t>Procedimiento</t>
  </si>
  <si>
    <t>Luz Helena Sanchez Perilla</t>
  </si>
  <si>
    <t>Subdirección de Talento Humano</t>
  </si>
  <si>
    <t>Aura Rosa Gomez Avellaneda</t>
  </si>
  <si>
    <t>A corte diciembre 31  del 2022, el proceso no presenta aun Procedimiento Gestión de Planes de Mejoramiento PM-PR-02 Versión 05 - Actualizado</t>
  </si>
  <si>
    <t>A corte diciembre 31  del 2022, el proceso no presenta aun Procedimiento Gestión de Planes de Mejoramiento PM-PR-02  en su ultima version.</t>
  </si>
  <si>
    <t>Se realizó la solicitud de actualización del procedimiento Gestión de Planes de Mejoramiento PM-PR-02 Versión 05 articulado a la SDO, mediante mesa de ayuda No. 2022-1230, en el que solicitó la inclusión del apartado que indique que cuando se evidencie que las medidas de prevención y protección relativas a los peligros y riesgos en seguridad y salud en el trabajo son inadecuadas o pueden dejar de ser eficaces, estas deberán someterse a una evaluación y jerarquización prioritaria y sin demora por parte del empleador o contratante con el fin de prevenir el incumplimiento de todos los elementos establecidos en el Artículo 2.2.4.6.33 del Decreto 1072 de 2015., el cual fue revisado por el abogado contratista de SST y enviado por correo electrónico a la SDO el día 06/09/2022, para publicación.</t>
  </si>
  <si>
    <t>Para el primer trimestre de 2023, el proceso presenta como avance  un borrador del PROCEDIMIENTO DE GESTIÓN DE PLANES DE MEJORAMIENTO Código: PM-PR-02 Versión: 08.  El cual no es conforme con las actividades que establecen en la accion de mejoramiento. Por las siguientes razones: 
1.  Al validar la información ajustada en el procedimiento, se evidencia que esta no cumple con las necesidades establecidas para subsanar el hallazgo evidenciado el cual debe ser ajustado a la normatividad legal vigente
“ARTÍCULO 2.2.4.6.33. Acciones preventivas y correctivas. El empleador debe garantizar que se definan e implementen las acciones preventivas y correctivas necesarias, con base en los resultados de la supervisión y medición de la eficacia del Sistema de Gestión de la Seguridad y Salud en el Trabajo (SG-SST), de las auditorías y de la revisión por la alta dirección.
Estas acciones entre otras, deben estar orientadas a:
1. Identificar y analizar las causas fundamentales de las no conformidades con base en lo establecido en el presente capítulo y las demás disposiciones que regulan los aspectos del Sistema General de Riesgos Laborales; y,
 2. La adopción, planificación, aplicación, comprobación de la eficacia y documentación de las medidas preventivas y correctivas.
 PARÁGRAFO 1. Cuando se evidencie que las medidas de prevención y protección relativas a los peligros y riesgos en Seguridad y Salud en el Trabajo son inadecuadas o pueden dejar de ser eficaces, estas deberán someterse a una evaluación y jerarquización prioritaria y sin demora por parte del empleador o contratante, de acuerdo con lo establecido en el presente capítulo. 
PARÁGRAFO 2. Todas las acciones preventivas y correctivas deben estar documentadas, ser difundidas a los niveles pertinentes, tener responsables y fechas de cumplimiento.”
2. No coincide el detalle de la accion ejecutada en cuanto a la versión del procedimiento que presentan  "Procedimiento Gestión de Planes de Mejoramiento PM-PR-02 Versión 05 articulado a la SDO, mediante mesa de ayuda No. 2022-1230", ya que se anexa un procedimiento Gestión de Planes de Mejoramiento PM-PR-02 Versión: 08. 
Dada la situación encontrada se recomienda replantear y ajustar el procedimiento de tal manera que se logre subsanar el hallazgo evidenciado, incluyendo actividades asociadas de control de la fuente de evaluación, así como las evidencias y responsables de las actividades relacionadas. Igualmente se informa que no se da por aceptado el avance que se genera en la accion ya que a la fecha se identifica como reformulada e histórica sin subsanación de fondo desde el 202 cuando se determinó, por lo anterior, esta  acción requiere de nuevo un análisis de causas de fondo y una nueva reformulación de las fechas de finalizacion toda vez que se encuentran vencidas.</t>
  </si>
  <si>
    <t>PM-PR-02_V8 mesa de ayuda 2022-1230.docx_2022-09-28
Evidencia Acción 1055.pdf_2022-09-28</t>
  </si>
  <si>
    <t xml:space="preserve">No se evidencia avance significativo para esta acción, no se acepta. </t>
  </si>
  <si>
    <t xml:space="preserve">Se informa a la persona encargada de la SDO y Talento Humano sobre la situacion encontrada y la importancia de generar actividades que logren subsanar el hallazgo evidenciado. 
Dada la situación encontrada se recomienda replantear y ajustar de fondo el procedimiento de tal manera que se logre corregir lo evidenciado desde el 2021, sin que a la fecha se logré por parte del área una mejora significativa. Igualmente se informa que no se da por aceptado el 80% de avance que se genera en la accion por cuanto no se cumplen los criterios determinantes para cumplir con los resultados esperados. 
</t>
  </si>
  <si>
    <t>Oportunidad de mejora</t>
  </si>
  <si>
    <t>Evaluación de Política</t>
  </si>
  <si>
    <t>Para la evaluación de política publica en primera infancia se cuenta con mecanismos definidos en la Ley 1804 de 2016 y el Decreto 1356 del 31 de julio de 2018, lo que no es considerado en el las disposiciones Generales ni en las actividades del PROCEDIMIENTO DE EVALUACIÓN DE POLÍTICAS, PROGRAMAS, PLANES, PROYECTOS, ESTRATEGIAS, ACCIONES O INSTRUMENTOS DE POLÍTICA, EP-PR-01 versión 04 OM El PROCEDIMIENTO DE EVALUACIÓN DE POLÍTICAS, PROGRAMAS, PLANES, PROYECTOS, ESTRATEGIAS, ACCIONES O INSTRUMENTOS DE POLÍTICA, EP-PR-01 versión 04, no incluye la identificación de mecanismos de evaluación definidos por ley y su inclusión dentro del SIG.</t>
  </si>
  <si>
    <t>Fecha Fin inicial: 31/12/2021
Reformulada 30-08-2022 (30/11/2022)
Reformulada 31-10-2022 (30/03/2022)
Reformulada 20-12-2022 (30/03/2023)</t>
  </si>
  <si>
    <t>Desarticulación de la evaluación de las políticas e instrumentos con lo establecido en el procedimiento</t>
  </si>
  <si>
    <t>Elaborar e implementar una estrategia de gestión de cambio, en el marco de la revisión integral de los procedimientos.</t>
  </si>
  <si>
    <t>Hoja de ruta elaborada e implementada</t>
  </si>
  <si>
    <t>Maura Yuliana Ramirez</t>
  </si>
  <si>
    <t>Subdirección de Desarrollo Organizacional</t>
  </si>
  <si>
    <t>Martha Lucia Carbonell Calderon</t>
  </si>
  <si>
    <t>En el marco del contrato con la firma Beta Group, se realizó la verificación CO1.PCCNRT.2476770 de 2021, se realizó el análisis de los procedimientos de diseño de política pública, diseño de instrumentos y evaluación de política. Se presenta el informe final en el cual se presenta en el producto cuatro las acciones realizadas por el contratista.</t>
  </si>
  <si>
    <t>Con corte Diciembre 31/2022,  la dependencia no reporta soportes de avance en este trimestre, sin embargo, no se ha cumplido la fecha de finalización</t>
  </si>
  <si>
    <t>N.A.</t>
  </si>
  <si>
    <t>No registra avance</t>
  </si>
  <si>
    <t>Para el primer trimestre de 2023. La dependencia no reporta avance sin embargo la fecha de finalización ya culminó el 30/03/2023.</t>
  </si>
  <si>
    <t>Fecha Fin inicial: 31/12/2021
Reformulada 30-08-2022 (30/10/2022)
Reformulada 31-10-2022 (30/12/2022)
Reformulada 20-12-2022 (28/02/2023)</t>
  </si>
  <si>
    <t>Diseñar y aplicar un instrumento que permita capturar y mapear las políticas y sus mecanismos de evaluación</t>
  </si>
  <si>
    <t>Inventario de políticas, con sus mecanimos de evaluación</t>
  </si>
  <si>
    <t>Para el primer trimestre de 2023. La dependencia no reporta avance sin embargo la fecha de finalización ya culminó el 28/02/2023.</t>
  </si>
  <si>
    <t>Fecha Fin inicial 31/12/2021
Reformulada 28-12-2021 (30/06/2022)
Reformulada 24-06-2022 (30/07/2022)
Reformulada 01-08-2022 (30/08/2022)
Reformulada 30-08-2022 (30/10/2022)
Reformulada 31-10-2022 (28/02/2023)</t>
  </si>
  <si>
    <t>Validación y publicación de los documentos en el SIG</t>
  </si>
  <si>
    <t>Documentos publicados en el SIG</t>
  </si>
  <si>
    <t>Resultados de la revisión por la dirección del SIG</t>
  </si>
  <si>
    <t>Gestión de Procesos y Mejora</t>
  </si>
  <si>
    <t>Establecer e implementar un plan de trabajo que permita la revisión, actualización y mejora de la metodología y herramienta para el reporte de PSNC</t>
  </si>
  <si>
    <t>Fecha Fin inicial: 31/07/2022
Reformulada 31-08-2022 (15/12/2022)
 Reformulada 03-01-2023 (30/07/2023)</t>
  </si>
  <si>
    <t>Metodología de salidas no conforme presenra situaciones de mejora de simplificación</t>
  </si>
  <si>
    <t xml:space="preserve">Aprobación y publicación de la nueva metodología y sus instrumentos para las salidas no conforme </t>
  </si>
  <si>
    <t>Documento publicado en el SIG/cantidad</t>
  </si>
  <si>
    <t>Maura Yuliana Ramirez Goez</t>
  </si>
  <si>
    <t>Monica Alexandra Gonzalez Moreno</t>
  </si>
  <si>
    <t>Para el seguimiento a 31 de diciembre de 2022 la dependencia no presento avance de la actividad en el SIG. Se recomienda iniciar las acciones pertinentes para cumplir con la meta propuesta.</t>
  </si>
  <si>
    <t>No se evidencia inicio de la actividad propuesta, la acción tenía como fecha de cumplimiento 31/12/2022 sin embargo se reformulo en el sistema la fecha a 30/07/2023. Se recuerda que según procedimiento solo se permite 2 reformulaciones por acción.
Se recomienda iniciar las acciones pertinentes para cumplir con la meta propuesta dentro del tiempo establecido.</t>
  </si>
  <si>
    <t>No presentan evidencias</t>
  </si>
  <si>
    <t>No se evidencia inicio de la acividad dentro del periodo evaluado, esta acción ha sido reformulada un total de dos (2) veces.</t>
  </si>
  <si>
    <t>No se evidencia inicio de la acividad dentro del periodo evaluado, esta acción ha sido reformulada un total de dos (2) veces</t>
  </si>
  <si>
    <t>Para el primer trimestre de 2023, no se evidencio actividades de avances en la acción de mejora.</t>
  </si>
  <si>
    <t>Para el primer trimestre de 2023, no se evidencio avance de la actividad.
Se recomienda iniciar con la actividad planteada para lograr cumplir con la meta propuesta.</t>
  </si>
  <si>
    <t>N/A</t>
  </si>
  <si>
    <t>No se presentó avances para este periodo de seguimiento.</t>
  </si>
  <si>
    <t>La actividad cuenta con el monitoreo cargado en el SIG el 27 de marzo de 2023. Sin embargo, se observa que el funcionario encargado del monitoreo es el mismo que realiza el seguimiento, siendo este juez y parte.</t>
  </si>
  <si>
    <t>Fecha Fin inicial: 31/07/2022
Reformulada 31-08-2022 (15/12/2022)
 Reformulada 03-01-2023 (30/09/2023)</t>
  </si>
  <si>
    <t>Aplicación de la nueva metodología, con sus instrumentos, para el tratamiento del PSNC</t>
  </si>
  <si>
    <t>Informe de resultados del tramiento de las salidas no conforme con la nueva metodología</t>
  </si>
  <si>
    <t>No se evidencia inicio de la actividad propuesta, la acción tenía como fecha de cumplimiento 31/12/2022 sin embargo se reformulo la fecha en el sistema a 30/09/2023. Se recuerda que según procedimiento solo se permite 2 reformulaciones por acción.
Se recomienda iniciar las acciones pertinentes para cumplir con la meta propuesta dentro del tiempo establecido.</t>
  </si>
  <si>
    <t>2021-G-09</t>
  </si>
  <si>
    <t>OM01</t>
  </si>
  <si>
    <t>Gestión Financiera</t>
  </si>
  <si>
    <t>PROCEDIMIENTO GESTIÓN DE PAGOS CÓDIGO GF-PR-11 VERSIÓN: 02 Al verificar el procedimiento GESTIÓN DE PAGOS CÓDIGO GF-PR-11 VERSIÓN: 02, se observó que en las actividades de los numerales 1,7 se indica la realización de transferencias PAE, sin embargo, esas transferencias no se realizan, ya que a través del artículo 189 de la Ley 1955 de 2019 se creó la Unidad Administrativa Especial de Alimentación Escolar con autonomía administrativa, personería jurídica y patrimonio independiente, adscrita al Ministerio Educación Nacional, cuya estructura interna fue establecida mediante el Decreto 218 del 14 de febrero de 2020. Lo anterior, incumple con los lineamientos de la Guía para el diseño de procesos en el marco de MIPG versión 1- DAFP, especialmente en la tercera dimensión Gestión con Valores, en concordancia con la operación de procesos y direccionamiento estratégico.</t>
  </si>
  <si>
    <t>Fecha Fin inicial: 28/02/2022
Reformulada 23-02-2022 (31/03/2022)
Reformulada 04-04-2022 (31/08/2022)
Reformulada 30-01-2023 (30/03/2023)</t>
  </si>
  <si>
    <t>3- El Programa de Alimentación Escolar PAE, no se gira a través del MEN.</t>
  </si>
  <si>
    <t xml:space="preserve">Hacer la actualización del procedimiento - gestión de pagos, código GF-PR-11, para el retiro del trámite del pago al PAE. </t>
  </si>
  <si>
    <t>Un (1) procedimiento actualizado.</t>
  </si>
  <si>
    <t>Javier Segura Munar</t>
  </si>
  <si>
    <t>Subdirección de Gestión Financiera</t>
  </si>
  <si>
    <t>Ingrid Bibiana Rodriguez Camelo</t>
  </si>
  <si>
    <t>No se tiene el procedimiento formalizado en el SIG</t>
  </si>
  <si>
    <t>ACCION DE MEJORA VENCIDA</t>
  </si>
  <si>
    <t>Se realizó la actualización del procedimiento - gestión de pagos, código GF-PR-11, para el retiro del trámite del pago al PAE.Se adjunta Procedimiento GF-PR-11 v4 actualizado.</t>
  </si>
  <si>
    <t>Para el primer trimestre de 2023,la Subdirecciónde Gestión  Financiera reportó el GF-PR-11 v4 actualizado en el SIG.</t>
  </si>
  <si>
    <t>Procedimiento GF-PR-11 v4 actualizado.</t>
  </si>
  <si>
    <t>Se cumplió con el desarrollo de la acción de mejora, subsanando la oportunidad de mejora</t>
  </si>
  <si>
    <t>Es importante aclarar elcontrol de cambios en los procedimientos, teniendo en cuenta que no se esta relacionando en el documento y/o procedimiento la fecha del cambio.</t>
  </si>
  <si>
    <t>Análisis de desempeño de los indicadores reiterado</t>
  </si>
  <si>
    <t>Modificar la meta establecida con el fin de tener coherencia entre el promedio de trabajadores y las enfermedades laborales.</t>
  </si>
  <si>
    <t>No registra en el SIG</t>
  </si>
  <si>
    <t xml:space="preserve">El area no ha formulado las actividades para el plan. Por lo anterior no se genera avance </t>
  </si>
  <si>
    <t xml:space="preserve">El area no ha formulado las actividades para el plan. Se recomienda generar las acciones del plan ya que lleva un año sin formular </t>
  </si>
  <si>
    <t xml:space="preserve">El area no ha formulado las actividades para el plan. Se recomienda generar las acciones del plan ya que lleva mas de un año sin formular. </t>
  </si>
  <si>
    <t xml:space="preserve">Para el primer trimestre de 2023, la dependencia presenta reiterada inobservancia en la determinación y formulación de acciones de esta fuente de evaluación ya que no ha formulado las actividades para el plan. Se recomienda generar las todas las gestiones correspondientes a que haya lugar ya que lleva más de un año sin formular, se reitera de nuevo por parte de la OCI en reunion el dia 26 de abril del 2023 con la coordinadora de GTH, la necesidad de su formulacion y registro en el SIG. </t>
  </si>
  <si>
    <t xml:space="preserve">El area no ha formulado las actividades para el plan. </t>
  </si>
  <si>
    <t xml:space="preserve">se vuelve a informar al area de la situacion que se presenta  esta accion al no ser formulado un plan de mejora que subsane  el hallazgo evidenciado. en reunion el dia 26 de abril del 2023. </t>
  </si>
  <si>
    <t xml:space="preserve">El area no ha formulado las actividades para el plan.  Se realiza reunion  con las personas encargadas de taalento humano y se les informa la situacion  actual del hallazgo </t>
  </si>
  <si>
    <t>Plan de mejoramiento cerrado como no efectivo</t>
  </si>
  <si>
    <t>Implementación de Política</t>
  </si>
  <si>
    <t>No se evidencian soportes de los compromisos adquiridos en el acta del 25022020. Subdirección de Contratación Proyectar comunicación con concepto jurídico con respecto a la observado técnicamente por la Subdirección de Apoyo a la Gestión de IES, una vez se realice la revisión del expediente del contrato 1189 de 2015. Subdirección de apoyo a la gestión de las IES. Proyectar comunicación con concepto técnico de la ejecución del contrato con base en la revisión del expediente del contrato 1189 de 2015. La fecha de cumplimiento de los mismos era cumplir el 30JUN2020. (756)</t>
  </si>
  <si>
    <t>Debilidades en el ejercicio de la supervisión de contratos y convenios.</t>
  </si>
  <si>
    <t>Solicitud formal de capacitación a la Subdirección de Contratación sobre las obligaciones de los supervisores para garantizar la completitud de los documentos en los expedientes de los contratos y su publicación en SECOP I y II, dirigida a los servidores de la Subdirección de Apoyo a la Gestión de las IES</t>
  </si>
  <si>
    <t>Solicitud</t>
  </si>
  <si>
    <t>Ana Milena Gualdron Diaz / Asesor</t>
  </si>
  <si>
    <t>Subdirección de Apoyo a la Gestión de las IES</t>
  </si>
  <si>
    <t>Kelly Johanna Gordillo Gomez</t>
  </si>
  <si>
    <t>Se envía comunicación del 25 de diciembre con propuesta de reformulación. Sin embargo, a la fecha no se presenta la reformulación en el SIG y por ende tampoco avances.</t>
  </si>
  <si>
    <t>A la fecha no se presenta seguimiento teniendo en cuenta que se encuentra dentro del tiempo establecido. Fecha final de la acción 30 de junio de 2023.</t>
  </si>
  <si>
    <t>Para el primer trimestre de 2023, se observa; que a la fecha no se presenta seguimiento teniendo en cuenta que se encuentra dentro del tiempo establecido. Fecha final de la acción 30 de junio de 2023.</t>
  </si>
  <si>
    <t>Presentar oportunamente informes de supervisión periódicos que permitan determinar el nivel de cumplimiento del avance cuantitativo y cualitativamente de las obligaciones de las partes y generar alertas sobre el desarrollo del convenio.</t>
  </si>
  <si>
    <t>Informe de supervisión.</t>
  </si>
  <si>
    <t>Jorge Alberto Espinosa Espitia / Profesional Especializado</t>
  </si>
  <si>
    <t>Para el primer trimestre de 2023, se observa; a la fecha no se presenta seguimiento teniendo en cuenta que se encuentra dentro del tiempo establecido. Fecha final de la acción 30 de junio de 2023.</t>
  </si>
  <si>
    <t>Autoevaluación</t>
  </si>
  <si>
    <t>No existe mecanismos institucionales que facilite nel diseño, aplicación, y análisis de encuestas de satisfacción de los diferentes grupos de valor que permitan conocer el cumplimiento del objetivo 2 del SIG Aumentar los niveles de satisfacción del cliente y de los grupos de valor</t>
  </si>
  <si>
    <t>Fecha Fin inicial: 
Reformulada 27-09-2022 (30/12/2022)
Reformulada 03-01-2023 (30/03/2023)</t>
  </si>
  <si>
    <t>No existe una metodología para la aplicación de encuestas</t>
  </si>
  <si>
    <t>Estandarizar el procedimiento para el diseño, aplicación, y análisis de encuestas de satisfacción para orientar a las distintas áreas en la materia</t>
  </si>
  <si>
    <t>Metodología socialziada</t>
  </si>
  <si>
    <t>Durante el período se elaboró y presentó una propuesta de guía procedimiento para el diseño, aplicación, y análisis de encuestas de satisfacción para orientar a las distintas áreas en la materia. Se encuentra en proceso de validación. Se adjunta la propuesta definitiva</t>
  </si>
  <si>
    <t>Durante el seguimiento de diciembre de 2022, se observó la propuesta del PROCEDIMIENTO PARA EL DISEÑO, APLICACIÓN Y ANÁLISIS DE INSTRUMENTOS PARA LA MEDICIÓN DE LA PERCEPCIÓN Y/O LA SATISFACCIÓN DE PARTES INTERESADAS</t>
  </si>
  <si>
    <t>Propuesta de procedimiento</t>
  </si>
  <si>
    <t>Avance del 60% de la acción de mejora</t>
  </si>
  <si>
    <t>El 30 de marzo se publicó el documento en el Sistema Integrado de Gestión, herramienta que sirve para socializar y que todos funcionarios y contratistas conozcan el procedimiento adoptado por la Entidad.</t>
  </si>
  <si>
    <t>Para el primer trimestre de 2023, la Subdirección de Desarrollo Organizacional estandarizó el procedimiento para el diseño, aplicación, y análisis de encuestas de satisfacción para orientar a las distintas áreas en la materia. El procedimiento para el Diseño Aplicación y Análisis de instrumento para lamedición de la percepción y/o la satisfacción de partes interesadas, se registrocon el Código: PM-PR-14 Versión: 01</t>
  </si>
  <si>
    <t>El procedimiento para el Diseño Aplicación y Análisis de instrumento para lamedición de la percepción y/o la satisfacción de partes interesadas, se registrocon el Código: PM-PR-14 Versión: 01</t>
  </si>
  <si>
    <t>Se cumplió con el desarrollo de la acción de mejora, subsanando el hallazgo.</t>
  </si>
  <si>
    <t>Teniendo en cuenta que existen diferentes dependencias que intervienen en el proceso y que actualmente el reporte se realiza manualmente, no es posible contar con información consolidada, pertinente y oportuna de las Asistencias Técnicas del Ministerio, lo que genera un posible riesgo el en la ejecución del procedimiento.</t>
  </si>
  <si>
    <t>Fecha Fin inicial: 30/12/2022
Reformulado 03-01-2023 (30/12/2022)
Reformulado 13-02-2023 (15/04/2023)</t>
  </si>
  <si>
    <t>No existe un intrumento digital que permita consolidar la información de la AT y que permita conocer los datos en línea.</t>
  </si>
  <si>
    <t>Actualización y publicación en el SIG del Procedimiento de Asistencia Técnica IP-PR-02, incluyendo los ajustes de digitalización del reporte</t>
  </si>
  <si>
    <t>Procedimiento de Asistencia Técnica actualizado</t>
  </si>
  <si>
    <t xml:space="preserve">Procedimiento </t>
  </si>
  <si>
    <t>Maura Yuliana Ramirez Goez / Contratista</t>
  </si>
  <si>
    <t>×
Seguimientos
Acciones Realizadas	Avance	Fecha	Usuario	Archivos Anexos	Estado
Durante el período se generó el formato de reporte de Asistencia Técnica para que las dependencias reportaran la información de una manera estandarizada, dicho aplicativo fue publicado en el Sistema Integrado de gestión/reportes trimestrales. De igual manera, se remitió a través del SGDEA el enlace y las instrucciones para que las dependencias puedan hacer el reporte respectivo. De igual manera, se ha trabajado en la implementación del CRM con el fin de que los reportes se hagan de manera automática en el mismo aplicativo. Se adjunta como evidencia la comunicación remitida a la Subdirección de Fortalecimiento Institucional como ejemplo y los avances realizados para la implementación del CRM. https://forms.office.com/Pages/ResponsePage.aspx?id=P_v8MQuKtUq3knTJBiucjnZ0gx4WNk9CjZ4uPWptAyFUNU9LNTdGMlJVWFcyV05RMUxDWE5QR0xZUC4u&amp;wdLOR=c982F5F45-1E4D-4C90-8801-5904F728D639
80 %	2022-07-14	Maura Yuliana Ramirez Goez / Contratista	Asignación Licencias CRM Dynamics.pdf_2022-07-14
Enlaces de Asistencia Técnica.pdf_2022-07-14
Reporte Asistencias Técnicas - Dynamics 365.pdf_2022-07-14
Aprobado
En el marco de la implementación del CRM para el procedimiento de asistencia técnica, en el mes de agosto del 2022, se prepararon en conjunto con la Subdirección de Fortalecimiento Institucional y la Oficina de Tecnología, los espacios de capacitación con los integrantes del equipo del Viceministerio de Educación Prescolar Básica y Media. En dicho mes, crearon 3 grupos, y se dictaron 3 sesiones de capacitación a cada grupo, con una tasa de asistencia del 81% (152 convocados/123 asistentes). Se adjunta lista de asistencia En el mes de septiembre, se realizaron espacios de acompañamiento con grupos pequeños con el fin de cada dependencia cargara la información en el sistema, lo cual permitió que durante el mes 7 dependencias del VEPMB cargaran información, con un total de 211 registros. Como evidencia se adjunta la base de datos de CRM y las listas de asistencia.</t>
  </si>
  <si>
    <t>El 18 de abril se realizó la mesa final con el VEPBM y El día 20 de abril se realizó la publicación del publicación en el SIG del Procedimiento de Asistencia Técnica IP-PR-02, incluyendo los ajustes de digitalización del reporte. Se adjunta como evidencia el documento publicado</t>
  </si>
  <si>
    <t>Para el primer trimestre de 2023  se evidencia publicación del Procedimiento - Asistencia Técnica- Código: IP-PR-02</t>
  </si>
  <si>
    <t>Publicación del procedimiento - Asisencia Técnica- Código: IP-PR-02</t>
  </si>
  <si>
    <t>CETIL 2022</t>
  </si>
  <si>
    <t>Gestión del Talento Humano</t>
  </si>
  <si>
    <t>Se evidenciaron inconsistencias en el registro de la información certificada frente a los soportes presentados por la entidad. La muestra objeto de revisión correspondió a 67 certificaciones, de las cuales 57 certificaciones (85.07%) se calificaron de forma satisfactoria y diez (10) de forma insatisfactoria (14.93%).</t>
  </si>
  <si>
    <t>Mecanismos de Evaluación Externa</t>
  </si>
  <si>
    <t>Evaluación Otras Entidades Externas</t>
  </si>
  <si>
    <t>Para elaborar y expedir las certificaciones se contaba, al momento de la auditoría, con el procedimiento TH-PR-05 Versión 04, procedimiento que no especificaba de forma clara y precisa los puntos de control que permitieran validar la información proyectada en las Certificaciones Electrónicas de Tiempos Laborados (CETIL) antes de su expedición.</t>
  </si>
  <si>
    <t>Elaborar un reporte mensual donde se verifique la completitud de los soportes que sirvieron como base para la elaboración de todas las Certificaciones Electrónicas de Tiempos Laborados (CETIL).</t>
  </si>
  <si>
    <t>Elaborar una revisión aleatoria mensual (muestra no probabilística) donde se verifique el cumplimiento de los criterios establecidos para la elaboración de las Certificaciones Electrónicas de Tiempos Laborados (CETIL).</t>
  </si>
  <si>
    <t>Informe mensual</t>
  </si>
  <si>
    <t>Emilio Sneyder Forero Beleno / Asesor</t>
  </si>
  <si>
    <t>No presentó avances con corte a 31 de diciembre de 2022</t>
  </si>
  <si>
    <t>La Subdirección de Talento Humano,elaboró reportes  CETIL mensuales donde se verificó por selección aleatoria.Se presentaron reportes de los meses de octubre,noviembre, diciembre de 2022, enero,febrero y marzo de 2023.</t>
  </si>
  <si>
    <t>Para el primer trimestre de 2023, la Subdirección de Talento Humano elaboró informe mensual  verificando la completitud de los soportes que sirvieron como base para la elaboración de todas las Certificaciones Electrónicas de Tiempos Laborados (CETIL). Se presentaron reportes de los meses de octubre,noviembre, diciembre de 2022, enero,febrero y marzo de 2023.</t>
  </si>
  <si>
    <t>Se presentaron reportes CETIL de los meses de octubre,noviembre, diciembre de 2022, enero,febrero y marzo de 2023.</t>
  </si>
  <si>
    <t>De acuerdo con la verificación realizada para 946 certificaciones expedidas, de la cuales se generó el proceso de verificación de historia laboral a 68 certificaciones, para 42 (61.76%) se recibió la verificación de la información por parte de la Entidad y para 26 (38.24%) certificaciones la entidad no realizó el proceso de confirmación dentro de los tiempos establecidos. Ver Anexo 2. Detalle Confirmación HL.</t>
  </si>
  <si>
    <t>Dentro del procedimiento TH-PR-05 Versión 04, no se evidencian actividades relacionadas con la confirmación de historias laborales, por tal razón, no se realizaba seguimiento a los tiempos de respuesta de la confirmación, generando los retrasos mencionados en el hallazgo.</t>
  </si>
  <si>
    <t>Verificar la oportunidad en la atención a las confirmaciones de historias laborales solicitadas por la Oficina de Bonos Pensionales del Ministerio de Hacienda y Crédito Público, a partir de los reportes de oportunidad generados en el Sistema de Certificaciones Electrónicas de Tiempos Laborados (CETIL).</t>
  </si>
  <si>
    <t>Implementar una matriz de asignación, mediante la cual se valide la oportunidad en la atención a las solicitudes de Certificaciones Electrónicas de Tiempos Laborados (CETIL) a partir de los reportes de oportunidad generados en el Sistema de Certificaciones Electrónicas de Tiempos Laborados (CETIL).</t>
  </si>
  <si>
    <t>Matriz implementada/ (La matriz se diligenciará de forma mensual hasta el 31 de marzo de 2023)</t>
  </si>
  <si>
    <t xml:space="preserve">	Emilio Sneyder Forero Beleno / Asesor</t>
  </si>
  <si>
    <t>sin avance</t>
  </si>
  <si>
    <t>con vecimiento marzo de 2023</t>
  </si>
  <si>
    <t>La Subdirección de Talento Humano,diligenció para los meses de de octubre a diciembre de 2022 y de enero a marzo de 2023, la matriz de asignación de confirmaciones, con el fin de evitar vencimientos.</t>
  </si>
  <si>
    <t>Para el primer trimestre de 2023, la Subdirección de Talento Humano,verificó la oportunidad en la atención a las confirmaciones de historias laborales solicitadas por la Oficina de Bonos Pensionales del Ministerio de Hacienda y Crédito Público, a partir de los reportes de oportunidad generados en el Sistema de Certificaciones Electrónicas de Tiempos Laborados (CETIL). Se presentaron reportes en excel de los meses de octubre,noviembre, diciembre de 2022, enero,febrero y marzo de 2023.</t>
  </si>
  <si>
    <t>Se presentaron reportes CETIL en excel de los meses de octubre,noviembre, diciembre de 2022, enero,febrero y marzo de 2023.</t>
  </si>
  <si>
    <t>De acuerdo con la verificación realizada para el período objeto de revisión se evidenciaron 310 certificaciones expedidas, 193 (62.26%) fueron expedidas dentro de los 15 días hábiles y 117 (37.74%) fueron expedidas por fuera del tiempo establecido</t>
  </si>
  <si>
    <t>Dentro del procedimiento TH-PR-05 Versión 04, no existía separación clara de los tiempos de gestión, ni puntos de control claros entre las Certificaciones Electrónicas de Tiempos Laborados (CETIL) y los demás tipos de certificaciones, razón por la cual, no se hacía el seguimiento a los vencimientos programados ocasionando respuestas extemporáneas.</t>
  </si>
  <si>
    <t>Verificar la oportunidad en la atención a las solicitudes de Certificaciones Electrónicas de Tiempos Laborados (CETIL) a partir de los reportes de oportunidad generados en el Sistema de Certificaciones Electrónicas de Tiempos Laborados (CETIL).</t>
  </si>
  <si>
    <t>El coordinador del grupo de certificaciones realizó seguimiento a las asignaciones de certificaciones cetil durante los meses de enero, febrero y marzo de 2023, a través de la matriz de reparto.</t>
  </si>
  <si>
    <t>Para el primer trimestre de 2023, la Subdirección de Talento Humano implemento una matriz verificando la oportunidad en la atención a las solicitudes de Certificaciones Electrónicas de Tiempos Laborados (CETIL) .Se reportó matriz diligenciada de forma mensual hasta el 31 de marzo de 2023.</t>
  </si>
  <si>
    <t>De acuerdo con la verificación realizada para el período objeto de revisión se evidenciaron 636 certificaciones expedidas, 393 (61.79%) fueron expedidas dentro de los 30 días hábiles y 243 (38.21%) fueron expedidas por fuera del tiempo establecido. Ver Anexo 1. Detalle Oportunidad.</t>
  </si>
  <si>
    <t>Dentro del procedimiento TH-PR-05 Versión 04, no se incluyeron los tiempos de gestión de acuerdo con la normativa expedida en el marco de la emergencia sanitaria ocasionada por el SARS-CoV-2, por lo tanto, no se llevó control a los vencimientos en emergencia.</t>
  </si>
  <si>
    <t>Matriz implementada / (La matriz se diligenciará para los meses de octubre, noviembre y diciembre)</t>
  </si>
  <si>
    <t>Acción de mejora vencida</t>
  </si>
  <si>
    <t>El coordinador del grupo de certificaciones realizó seguimiento a las asignaciones de certificaciones cetil durante los meses de octubre, noviembre y diciembre de 2022, a través de la matriz de reparto.</t>
  </si>
  <si>
    <t>Para el primer trimestre de 2023, la Subdirección de Talento Humano implemento una matriz verificando la oportunidad en la atención a las solicitudes de Certificaciones Electrónicas de Tiempos Laborados (CETIL).Se reportó matriz diligenciada de forma mensual hasta el 31 de diciembre de 2022.</t>
  </si>
  <si>
    <t>Al realizar el análisis de los riesgos de evaluación de política se evidencio que no existen identificados riesgos y controles para los Planes de Fomento a la Calidad, situación que impide el cumplimiento del objetivo del instrumento por lo cual se requiere intervenir para que apartir del tercer trimestre se reporte la gestión de manera oportuna.</t>
  </si>
  <si>
    <t>Al identificar los riesgos y controles de los procesos adelantados por la Subdirección no se priorizaron los relacionados con los Planes de Fomento de la Calidad debido al desconocimiento metodológico de la administración del riesgo.</t>
  </si>
  <si>
    <t>Realizar seguimiento semestral a la ejecución de los recursos asignados a las IES públicas.</t>
  </si>
  <si>
    <t>Informe semestral consolidado de las 64 IES públicas.</t>
  </si>
  <si>
    <t>Margarita Rosa Jaimes Perez / Profesional Especializado</t>
  </si>
  <si>
    <t>Con corte a Diciembre de 2022, no se observa avance de las acciones por parte de la dependencia. Acción de mejoramiento ya se encuentra extemporanea</t>
  </si>
  <si>
    <t>Se adjunta informe con el consolidado del avance en el compromiso y ejecución de los recursos asignados a las 64 IES por concepto de PFC 2019 a 2022</t>
  </si>
  <si>
    <t>Para el primer trimestre de 2023, se entrega reporte consolidado de seguimiento de los recursos de los Planes de Fomento a la Calidad correspondiente a 64 IES. Adicionalmente informe de ejecución de los proyectos de inversión cuyo objetivo es "Apuesta para impulsar una educación superior incluyente y de calidad"
Se adjunta Consolidado_Seguimiento_Recursos_PFC.xlsx_2023-04-20
Informe de Seguimiento Proyectos de Inversión PFC 2029-2022_Corte 31122022.docx_2023-04-20
Porcentaje de avance al 50%</t>
  </si>
  <si>
    <t>ICONTEC-2022</t>
  </si>
  <si>
    <t>Es conveniente dar precisión a la identificación de las necesidades y expectativas de las partes interesadas y determinar de manera explícita cuáles de ellas se ha determinado satisfacer, para asegurar que se implemente como un requisito a cumplir.</t>
  </si>
  <si>
    <t>Informe Auditoría ente certificador</t>
  </si>
  <si>
    <t>De acuerdo con el auditor se requiere dar precisión a la identificación de las necesidades y expectativas de las partes interesadas y determinar de manera explícita cuáles de ellas se ha determinado satisfacer, para asegurar que se implemente como un requisito a cumplir.</t>
  </si>
  <si>
    <t>Definir metodología para identificar las necesidades y expectativas de los grupos de valor</t>
  </si>
  <si>
    <t>Metodología definida</t>
  </si>
  <si>
    <t>Ginna Katherine Castillo Silva</t>
  </si>
  <si>
    <t>No se presenta seguimiento por parte de la dependencia, teniendo en cuenta que aun se encuentra dentro del tiempo establecido.</t>
  </si>
  <si>
    <t>Para el primer trimestre del 2023 la dependencia no reporta soportes de avance, sin embargo no se ha cumplido la fecha de finalización.</t>
  </si>
  <si>
    <t>Solicitar a las dependencias la actualización de la información de sus partes interesadas bajo los lineamientos de la guía.</t>
  </si>
  <si>
    <t>Comunicación enviada</t>
  </si>
  <si>
    <t>Actualizar y publicar la caracterización de partes interesadas con sus anexos.</t>
  </si>
  <si>
    <t>Caracterización publicada</t>
  </si>
  <si>
    <t>Para el primer trimestre del 2023 la dependencia no reporta soportes de avance debido a que no ha iniciado la fecha de ejecución.</t>
  </si>
  <si>
    <t>En Gestión de Procesos y Mejora, dar celeridad a la actualización del portafolio de los servicios del MEN, para fortalecer la identificación y manejo de las posibles salidas no conformes de los procesos.</t>
  </si>
  <si>
    <t>De acuerdo con la auditoría se requiere dar dar celeridad a la actualización del portafolio de los servicios del MEN, para fortalecer la identificación y manejo de las posibles salidas no conformes de los procesos.</t>
  </si>
  <si>
    <t>Hacer análisis y construcción de propuesta de portafolio de los servicios del MEN.</t>
  </si>
  <si>
    <t>Informe con análisis y propuesta de portafolio de los servicios del MEN.</t>
  </si>
  <si>
    <t>Presentar, ante el Comité de Gestión y Desempeño, la propuesta del portafolio de servicios del MEN.</t>
  </si>
  <si>
    <t>Acta de comité de Gestión y Desempeño</t>
  </si>
  <si>
    <t>Socializar el portafolio de servicios del MEN aprobado por el Comité de Gestión y Desempeño.</t>
  </si>
  <si>
    <t>Lista de asistencia de socialización</t>
  </si>
  <si>
    <t>Generar plan de trabajo para articular el portafolio con la metodología de salidas no conformes</t>
  </si>
  <si>
    <t>Plan de trabajo</t>
  </si>
  <si>
    <t>Gestión Administrativa</t>
  </si>
  <si>
    <t>Conveniente revisar la definición de los objetivos del sistema de gestión ambiental para asegurar que excedan los requisitos establecidos y generen valor agregado para el fortalecimiento del SGA y de los resultados esperado de la gestión del MEN.</t>
  </si>
  <si>
    <t>AM</t>
  </si>
  <si>
    <t>La definición del contexto, política, objetivos e indicadores ambientales de la entidad no se han actualizado de acuerdo a las nuevas necesidades y cambios que se han presentado en el Sistema de Gestión Ambiental.</t>
  </si>
  <si>
    <t>Actualización de la planeación estratégica aprobada por la Alta Dirección en los documentos aplicables del Sistema Integrado de Gestión.</t>
  </si>
  <si>
    <t>Documentos actualizados</t>
  </si>
  <si>
    <t>David Alejandro Ceballos Guaneme / Profesional Especializado</t>
  </si>
  <si>
    <t>Subdirección de Gestión Administrativa</t>
  </si>
  <si>
    <t>No se observa evidencias de avance de cumplimeinto de las acciones. Plan de mejoramiento se encuentra de manera extemporanea. Se envía comunicación a la Dirección de Calidad de Basica el 27 de enero.</t>
  </si>
  <si>
    <t>Teniendo en cuenta la propuesta de la política, objetivos y métodos de seguimiento para el Sistema de Gestión Ambiental de la entidad, estos fueron registrados en la matriz de alineación de objetivos de los modelos referenciales del SIG, documento que se reporta trimestralmente a la Subdirección de Desarrollo Organizacional.</t>
  </si>
  <si>
    <t>Se entrega matriz de ALINEACIÓN OBJETIVOS SIG-MODELOS REFERENCIALES MEN 2022 correspondiente a la polítca SIG "El Ministerio de Educación Nacional se compromete a implementar y mejorar continuamente el SIG, articulando sus procesos entre si y con las políticas de gestión y desempeño de MIPG(...)"
Alineación Objetivos SIG Modelos referenciales SGA 2022-2026.xlsx_2023-02-08
Plan de mejoramiento con cumplimiento de meta de manera extempranea, del 8 de febrero de 2023.</t>
  </si>
  <si>
    <t>Presentación de los resultados obtenidos en el primer periodo de medición de la planeación estratégica actualizada del Sistema de Gestión Ambiental.</t>
  </si>
  <si>
    <t>Presentación y acta de reunión</t>
  </si>
  <si>
    <t>No se presenta avance debido a que no se han iniciado las actividades propuestas</t>
  </si>
  <si>
    <t>Hasta la fecha no se presenta avance, plan de mejoramiento por vencer.</t>
  </si>
  <si>
    <t>Para el primer trimestre de 2023,  no se presenta seguimiento debido a que la fecha de finalización de actividades es de Abril de 2023, por lo tanto esta en el tiempo establecido..</t>
  </si>
  <si>
    <t>Mejorar el nivel de análisis de los indicadores que se vienen midiendo en el proceso de gestión humana con el fin de fortalecer acciones y decisiones relacionadas con la meta establecida y el resultado obtenido en la gestión del talento humano.</t>
  </si>
  <si>
    <t>Durante la vigencia 2021, en la Subdirección de Talento Humano, al empezar las jornadas de planeación para 2022 se tuvieron en cuenta los resultados acumulados de los indicadores para la toma de decisiones, sin embargo, en lo corrido de la vigencia 2022 no se realizaron reuniones, mesas de trabajo o similares que permitieran tomar acciones, si a ellas hubiera lugar, frente a los procedimientos y actividades desarrolladas por la dependencia.</t>
  </si>
  <si>
    <t>Realizar, de forma trimestral, una reunión entre la Subdirectora de talento humano, los coordinadores de los grupos internos de trabajo (Fortalecimiento de calidad de vida laboral, administración del vínculo laboral, vinculación y gestión del talento humano, y certificaciones) y el enlace de planeación de la dependencia, para analizar los resultados obtenidos en los indicadores y, de ser necesario, tomar decisiones al respecto.</t>
  </si>
  <si>
    <t>Acta de reunión</t>
  </si>
  <si>
    <t xml:space="preserve">David Leonardo Almanza Sanchez / Profesional Especializado	</t>
  </si>
  <si>
    <t>Plan de mejoramiento enviado para su aprobación el 13 de diciembre del 2023</t>
  </si>
  <si>
    <t>El plan no ha sido aprobado por el jefe del area por tal razon no se presenta avance.</t>
  </si>
  <si>
    <t>Luisa Fernanda Parra Norato / Director(a) - Jefe	
Plan de mejoramiento enviado para su aprobación</t>
  </si>
  <si>
    <t xml:space="preserve">El dia 27 de abril  en las horas de la tarde esta accion ya se puede evidenciar cargada. en la plataforma SIG  Se observa la actividad de "Realizar, de forma trimestral, una reunión entre la Subdirectora de talento humano, los coordinadores de los grupos internos de trabajo (Fortalecimiento de calidad de vida laboral, administración del vínculo laboral, vinculación y gestión del talento humano, y certificaciones) y el enlace de planeación de la dependencia, para analizar los resultados obtenidos en los indicadores y, de ser necesario, tomar decisiones al respecto." </t>
  </si>
  <si>
    <t xml:space="preserve">Para el primer trimestre de 2023, se observo que el proceso al 26 de abril aun no contaba con la aprobacion de  jefe del area por tal razon no se presenta avance. Sin embargo, en reunion  sostenida con el proceso de gestion del talento humano el dia 26 de abril de 2023, ellos informan que muy difícilmente va hacer aprobada producto de cambio de líder de proceso. El dia 27 de abril  en las horas de la tarde esta accion ya se puede evidenciar en la plataforma SIG  generandose la siguiente actividad "Realizar, de forma trimestral, una reunión entre la Subdirectora de talento humano, los coordinadores de los grupos internos de trabajo (Fortalecimiento de calidad de vida laboral, administración del vínculo laboral, vinculación y gestión del talento humano, y certificaciones) y el enlace de planeación de la dependencia, para analizar los resultados obtenidos en los indicadores y, de ser necesario, tomar decisiones al respecto." y lo envian para aprobacion de la Oficina de Control Interno. A la fecha no se evidencian, soportes de avance para este corte ya que las actividades presentan como fecha de inicio el 1 de mayo de 2023. </t>
  </si>
  <si>
    <t>No presentan</t>
  </si>
  <si>
    <t xml:space="preserve">se recuerda la importanca de realizar estas aprobaciones de manera oportuna, para que se pueda realizar  el seguimiento y aprobacion  en las fechas que se establecen </t>
  </si>
  <si>
    <t xml:space="preserve">el proceso envia la accion para aprobacion dos dias despues del seguimiento realizado por la Oficina de Contro Interno </t>
  </si>
  <si>
    <t>Fortalecer las acciones derivadas de las oportunidades identificadas con el fin visibilizar que estas se vayan cumpliendo en el tiempo y se pueden evaluar en cuanto a su cumplimiento.</t>
  </si>
  <si>
    <t>De acuerdo con el auditor se requiere fortalecer las acciones derivadas de las oportunidades identificadas con el fin visibilizar que estas se vayan cumpliendo en el tiempo y se pueden evaluar la efectividad de las mismas.</t>
  </si>
  <si>
    <t>Identificar y presentar propuesta de los instrumentos que permitan evaluar la efectividad de las oportunidades.</t>
  </si>
  <si>
    <t>Propuesta de instrumentos</t>
  </si>
  <si>
    <t xml:space="preserve">	Maura Yuliana Ramirez Goez / Contratista</t>
  </si>
  <si>
    <t>El 27 de marzo de 2023, se generaron los instrumentos que permitan evaluar la efectividad de las oportunidades, los cuales se documentaron y publicaron a través de la Guía - Metodología de Gestión de Oportunidades PM-GU-09. La metodología fue socializada en la capacitación de enlaces de reportes del 29 de marzo. Se adjunta la presentación y la guía antes señalada.</t>
  </si>
  <si>
    <t>Para el primer trimestre del 2023 una vez revisada la GUÍA METODOLOGÍA DE GESTIÓN DE OPORTUNIDADES PM-GU-09_V3, se puede observar  que presenta la propuesta de los instrumentos que permiten evaluar la efectividad de las oportunidades, la orientación a los enlaces de reportes sobre los aspectos generales para realizar los reportes del I trimestre de 2023 en el Sistema Integrado de Gestión (SIG) con su respectiva lista de asistencia. Por lo anterior mencionado se da un cumplimiento del 100 %.</t>
  </si>
  <si>
    <t>Incorporar los instrumentos de evaluación aprobados por la Subdirección de Desarrollo Organizacional en la metodología de oportunidades.</t>
  </si>
  <si>
    <t>Implementación de instrumentos</t>
  </si>
  <si>
    <t>Para el primer trimestre del 2023 se evidencia la implementación del Formato en Excel disponible en el teams, y se encuentra dentro de los tiempos establecidos.</t>
  </si>
  <si>
    <t>Aplicar los instrumentos y analizar los resultados frente a la efectividad de las oportunidades.</t>
  </si>
  <si>
    <t>Informes con resultados con de la rente a la efectividad de las oportunidades.</t>
  </si>
  <si>
    <t>Buscar que todas las personas que participan en el proceso conozcan y se apropien los riegos trabajados, así como las acciones que han establecido para mitigar su materialización y no que quede a cargo de una sola persona ya que todos los servidores que participan en el proceso debe ser conocedores de la gestión de riesgos.</t>
  </si>
  <si>
    <t>Elaborar el plan de trabajo de acompañamiento para que los líderes desplieguen y apropien con sus equipos: la metodología de administración de riesgos, los riesgos identificados para los procesos en los que participan, los controles y las acciones de manejo.</t>
  </si>
  <si>
    <t>No se registran avances en la acción de mejora, para el presente periodo de seguimiento. la acción finaliza el 30 de abril de 2023, por lo que será verificada en el próximo seguimiento.</t>
  </si>
  <si>
    <t>No se registran actividades para el periodo objeto de seguimiento.</t>
  </si>
  <si>
    <t>Para el primer trimestre de 2023, no se observan avances en la acción de mejora prevista. El plazo determinado como fecha final para el cumplimiento de la acción corresponde a 30 de abril de 2023, por lo que su verificación se realizará en el próximo periodo de seguimiento.</t>
  </si>
  <si>
    <t>Ejecutar el plan de trabajo de acompañamiento aprobado por la Subdirección de Desarrollo Organizacional.</t>
  </si>
  <si>
    <t>Plan de trabajo ejecutado</t>
  </si>
  <si>
    <t>No se registran avances en la acción de mejora, para el presente periodo de seguimiento. la acción finaliza el 31 de mayo de 2023, por lo que será verificada en el próximo seguimiento.</t>
  </si>
  <si>
    <t>Generar una evaluación de percepción con respecto a la apropiación de la metodología de riesgos</t>
  </si>
  <si>
    <t>Informe de evaluación de percepción</t>
  </si>
  <si>
    <t>No se registran avances en la acción de mejora, para el presente periodo de seguimiento. la acción finaliza el 30 de septiembre de 2023, por lo que será verificada en el próximo seguimiento.</t>
  </si>
  <si>
    <t>Para el primer trimestre de 2023, no se observan avances en la acción de mejora prevista. El plazo determinado como fecha final para el cumplimiento de la acción corresponde a 30 de septiembre de 2023, por lo que su verificación se realizará en el próximo periodo de seguimiento.</t>
  </si>
  <si>
    <t>2021-AE-07</t>
  </si>
  <si>
    <t>OP1</t>
  </si>
  <si>
    <t>Gestión del Conocimiento e Innovación</t>
  </si>
  <si>
    <t>El objetivo de algunos enlaces no se describe claramente.</t>
  </si>
  <si>
    <t>Auditoria OCI</t>
  </si>
  <si>
    <t>Modificar los enlaces de manera que permitan identificar el propósito de cada enlace con sólo el texto del enlace.</t>
  </si>
  <si>
    <t>Documento en word o excel (Editables) y en PDF</t>
  </si>
  <si>
    <t>Maria del Pilar Ardila / Profesional</t>
  </si>
  <si>
    <t>Oficina de Innovación Educativa con Uso de Nuevas Tecnologías</t>
  </si>
  <si>
    <t>Se presentó documento excel con el seguimiento que al componente Editorial se han revisado 122 contenidos de 345; en contenidos se han revisado 181 de 282 recursos. en cuanto al componente Tecnológico se validó que en el Home el texto de los enlaces es claro y tienen significado por sí solo.</t>
  </si>
  <si>
    <t>Se evidencia avance por medio del documento excel con el seguimiento  a los enlaces del componente Editorial, contenidos y Home donde se señala que el texto de los enlaces es claro y tienen significado por sí solo.
La actividad se encuentra dentro del tiempo propuesto para su cumplimiento.</t>
  </si>
  <si>
    <t>Documento Excel:
Avances_Plan Mejor_Accesib_IV Trim 2022 .xlsx_2023-01-16</t>
  </si>
  <si>
    <t>Se observa avance de la actividad por medio del documento donde se ha validado los enlaces de componente editorial, cotenidos y Home.</t>
  </si>
  <si>
    <t>La Oficina de Innovación Educativa con Uso de TIC presento avances a traés del Documento Excel:
Avances_Plan Mejor_Accesib_IV Trim 2022 .xlsx_2023-01-16</t>
  </si>
  <si>
    <t xml:space="preserve">Para el primer trimestre de 2023, en el componente Editorial , se avanzó en la revisión de 52 notas editoriales lo cual representa un 15% de avance para este periodo y un 50.4% de avance general a 31 de marzo de 2023. Componente Contenidos: Durante el primer trimestre de 2023, se avanzó en la revisión de 11 colecciones, lo cual representa un 6% de avance, para un total de 68.1% a 31 de marzo de 2023. </t>
  </si>
  <si>
    <t>Para el primer trimestre de 2023, se observó avance por medio del documento Excel “ACCIONES PLAN DE MEJORAMIENTO ACCESIBILIDAD PORTAL COLOMBIA APRENDE”, con el seguimiento a los componentes Editorial, contenidos y Home donde se señala que el texto de los enlaces es claro y tienen significado por sí solo. La actividad se encuentra dentro del tiempo propuesto para su cumplimiento.</t>
  </si>
  <si>
    <t>Avances_Plan Mejor_Accesib_IV Trim 2022 .xlsx_2023-01-16</t>
  </si>
  <si>
    <t>Se evidenció documentos que dan cuenta del avance realizado durante el periodo evaluado.</t>
  </si>
  <si>
    <t>No conformidad</t>
  </si>
  <si>
    <t>NC1</t>
  </si>
  <si>
    <t>Faltan algunos elementos para que la información se transmita acorde a lo que se requiere.</t>
  </si>
  <si>
    <t>Fecha Final inicial: 31/12/2022
Reformulada 05-04-2023 (29/12/2023)</t>
  </si>
  <si>
    <t>Algunas imágenes contienen texto dentro y no presentan esa información en el texto alternativo</t>
  </si>
  <si>
    <t>Agregar los textos correspondientes en el texto alternativo de cada imagen o ,si es pertinente, reemplazar la imagen por una que no contenga texto. (informe técnico que dé cuenta de la identificación y tratamiento de imágenes)</t>
  </si>
  <si>
    <t>a seguimiento corte 31 de diciembre de 2022 la Oficina de Innovación con Uso de Nuevas Tecnologías presento avaces en los 282 recursos relacionados con contenidos. Durante este periodo se han revisado 181 de 282 recursos.</t>
  </si>
  <si>
    <t>Se evidencia avance por medio del documento excel con el seguimiento  a los enlaces del componente Editorial, contenidos y Home donde se han ello validaciones a las  imágenes y banners del Portal Colombia Aprende.
No obstante, la actividad tiene fecha de finalización 31/12/2022 por tanto no cumplió la meta en la fecha propuesta, se recomienda reformular para alcanzar el cumplimiento de la acción.</t>
  </si>
  <si>
    <t>Se recomienda reformular fecha de terminanción.</t>
  </si>
  <si>
    <t>Se observa  documento donde se ha validado las imagenes de componente editorial, cotenidos y Home. Sin embargo,  la fecha de finalización 31/12/2022 por tanto no cumplio la meta en la fecha propuesta se recomienda reformular para alcanzar el cumplimiento de la acción.</t>
  </si>
  <si>
    <t>Para el primer trimestre de 2023, se avanzó en la revisión de 11 colecciones, lo cual representa un 6% de avance, para un total de 68.1% a 31 de marzo de 2023.</t>
  </si>
  <si>
    <t>Para el primer trimestre de 2023, Se evidencia avance por medio del documento Excel “ACCIONES PLAN DE MEJORAMIENTO ACCESIBILIDAD PORTAL COLOMBIA APRENDE” con el seguimiento a los enlaces del componente Editorial, contenidos y Home donde se han hecho las validaciones a las imágenes y banners del Portal Colombia Aprende.</t>
  </si>
  <si>
    <t>Avances_Plan Mejor_Accesib_IV Trim 2022 .xlsx_2023-01-16
Informe técnico Plan de mejoramiento Trimestre Enero-Marzo 2023.pdf_2023-04-20</t>
  </si>
  <si>
    <t>La actividad tiene como fecha de finalización el 29-12-2023 en el SIG. Estos ajustes se solicitaron el 5/04/2023, por solicitud de la SDO, se realizo la aprobación, no obstante, se les hizo la anotación de que los ajustes se realizan 10 días antes de cumplir la fecha de vencimiento, cómo lo dicta el Procedimiento de Gestión de Planes de Mejoramiento M-PR-02  V.07.</t>
  </si>
  <si>
    <t>Agregar los textos correspondientes en el texto alternativo de cada imagen o ,si es pertinente, reemplazar la imagen por una que no contenga texto (manual de gestión editorial actualizado con lineamientos para el uso de imágenes y elementos gráficos que faciliten el reconocimiento de los mismos por parte de personas con discapacidad visual)</t>
  </si>
  <si>
    <t>En el seguimiento 31 de diciembre de 2022 no se evidencia avances de la actividad en el Sistema Integrado de Gestión (SIG).</t>
  </si>
  <si>
    <t xml:space="preserve">En el seguimiento 31 de diciembre de 2022 no se evidencia avances de la actividad en el Sistema Integrado de Gestión (SIG).
La actividad tiene fecha de finalización 31/12/2022 por tanto no cumplio la meta en la fecha propuesta, se recomienda reformular para alcanzar el cumplimiento de la acción.
</t>
  </si>
  <si>
    <t>No se presenta evidencia, se recomienda reformular fecha de finalización de la actividad.</t>
  </si>
  <si>
    <t xml:space="preserve">Para el primer trimestre de 2023, se presento como evidencia el enlace del manual de gestión editorial actualizado con lineamientos para el uso de imágenes y elementos gráficos que faciliten el reconocimiento de estos por parte de personas con discapacidad visual. Así mismo, las plantillas generadas con las recomendaciones en imágenes de Contenidos y artículos en el Portal Colombia Aprende. </t>
  </si>
  <si>
    <t xml:space="preserve">Para el primer trimestre de 2023, se evidencio el enlace con del manual de gestión editorial actualizado el cual cuenta con los lineamientos para el uso de imágenes y elementos gráficos que faciliten el reconocimiento de estos por parte de personas con discapacidad visual. </t>
  </si>
  <si>
    <t>Manual_Imagenes_Contenidos_Articulos.pdf
Manual de Estilo CA (IMAGENES).docx
PortadasColeccionesAvanzadas_ 1.png
PortadasColeccionesAvanzadas_2.png
PortadasColeccionesAvanzadas_3.png
PortadasColeccionesAvanzadas_4.png
PortadasColeccionesAvanzadas_5.png
PortadasColeccionesAvanzadas_6.png</t>
  </si>
  <si>
    <t>Se evidenciaron documentos que dan cuenta del avance realizado durante el periodo evaluado.</t>
  </si>
  <si>
    <t>NC5</t>
  </si>
  <si>
    <t>El contenido no textual que se presenta al usuario no tiene una alternativa textual que cumple el mismo propósito.</t>
  </si>
  <si>
    <t>Existen imágenes que no cuentan con alternativa textual</t>
  </si>
  <si>
    <t>Actualizar la información de los nuevos campos Title en el editor de contenidos publicados.</t>
  </si>
  <si>
    <t>Documento en word ó ppt ó excel (Editables) y en versión PDF</t>
  </si>
  <si>
    <t>Se presentó documento excel con el seguimiento que al componente Editorial se han revisado 122 contenidos de 345; en contenidos se han revisado 181 de 282 recursos. en cuanto al componente Tecnológico se validó que en el Home el contenido no textual que se presenta al usuario tiene una alternativa textual que cumple el mismo propósito.</t>
  </si>
  <si>
    <t>Se evidencia avance por medio del documento excel con el seguimiento  a los enlaces del componente Editorial, contenidos y Home donde se indica que el contenido no textual que se presenta al usuario tiene una alternativa textual que cumple el mismo propósito.
La actividad se encuentra dentro del tiempo propuesto para su cumplimiento.</t>
  </si>
  <si>
    <t>Se observa avance de la actividad por medio del documento donde se ha validado nuevos campos de componente editorial, cotenidos y Home.</t>
  </si>
  <si>
    <t xml:space="preserve">Para el primer trimestre de 2023, se avanzó en la revisión de 52 notas editoriales lo cual representa un 15% de avance para este periodo y un 50.4% de avance general a 31 de marzo de 2023. Componente Contenidos: Durante el primer trimestre de 2023, se avanzó en la revisión de 11 colecciones, lo cual representa un 6% de avance, para un total de 68.1% a 31 de marzo de 2023. </t>
  </si>
  <si>
    <t>Para el primer trimestre de 2023, Se evidencia avance por medio del documento Excel “ACCIONES PLAN DE MEJORAMIENTO ACCESIBILIDAD PORTAL COLOMBIA APRENDE” con el seguimiento a los enlaces del componente Editorial, contenidos y Home donde se indica que el contenido no textual que se presenta al usuario tiene una alternativa textual que cumple el mismo propósito. La actividad se encuentra dentro del tiempo propuesto para su cumplimiento.</t>
  </si>
  <si>
    <t>NC9</t>
  </si>
  <si>
    <t>No se cuenta con un componente que ayuda con esta necesidad.</t>
  </si>
  <si>
    <t>La pagina de logeo no cuenta con un componente de cambio de tamaño del texto</t>
  </si>
  <si>
    <t>Seguimiento a la solicitud de implementación del componente de cambio de tamaño del texto en el CAS, remitida a la Oficina de Tecnologías y Sistemas de Información</t>
  </si>
  <si>
    <t>Memorandos Internos</t>
  </si>
  <si>
    <t>En el seguimiento 31 de diciembre de 2022 no se evidencia avances de la actividad en el Sistema Integrado de Gestión (SIG).
La actividad se encuentra dentro del tiempo propuesto para su cumplimiento, se recomienda continuar con las actividades planeadas para cumplir con la meta propuesta.</t>
  </si>
  <si>
    <t>No presentan evidencias para este periodo de seguimiento.</t>
  </si>
  <si>
    <t>No se observa avance en el SIG para este periodo de seguimiento.</t>
  </si>
  <si>
    <t>Durante el mes de septiembre se remitió Documento de Alto Nivel. Durante 2023, se indagó sobre este tema a la jefe de la Oficina de Tecnología y Sistemas de Información del MEN mediante correo electrónico del 9 de marzo de 2023, hasta el momento la Oficina de Innovación Educativa no ha recibido respuesta.</t>
  </si>
  <si>
    <t>Para el primer trimestre de 2023, se evidencio las gestiones realizadas para la implementación del componente de cambio de tamaño del texto en el CAS, remitida a la Oficina de Tecnologías y Sistemas de Información, sin embargo la Oficina de Innovación no ha recibido respuesta.
Se recomienda continuar con las actividades necesarias para dar cumplimiento a la meta propuesta.</t>
  </si>
  <si>
    <t>Requerimientos tecnológicos 2023 Ecosistema Digital Colombia Aprende.pdf_2023-04-20
RV_ Avances plan de mejoramiento Accesibilidad Of Innovación.pdf_2023-04-20
Solicitudes de mejora al CAS Portal Colombia Aprende.pdf_2023-04-20
ST-FT-18_Formato_Requerimientos_Funcionales_OTSI-30.01.2023.docx_2023-04-20</t>
  </si>
  <si>
    <t>NC12</t>
  </si>
  <si>
    <t>El editor de contenidos de la entidad debe incluir un mecanismo para identificar la pronunciación específica de las palabras cuando su significado dentro del contexto resulte ambiguo.</t>
  </si>
  <si>
    <t>Validar la no utilización de palabras con significado ambiguo dentro del contexto.</t>
  </si>
  <si>
    <t>Se presento documento Excel con seguimiento al componente editorial se han revisado 122 contenidos de 345; en contenidos se han revisado 181 de 282 recursos. En cuanto al componente Tecnológico se validó en el Home la ausencia de palabras cuyo significado pueda resultar ambiguo si no se conoce su pronunciación.</t>
  </si>
  <si>
    <t>Se evidencia avance por medio del documento excel con el seguimiento  a los componente Editorial, contenidos y Home donde se ha determinado la ausencia de las palabras cuyo significado pueda resultar ambiguo.
La actividad se encuentra dentro del tiempo propuesto para su cumplimiento.</t>
  </si>
  <si>
    <t>Se observa avance de la actividad por medio del documento donde se ha validado la ausencia de palabras cuyo significado pueda resultar ambiguo del componente editorial, cotenidos y Home.</t>
  </si>
  <si>
    <t>Se observa avance de la actividad por medio del documento donde se ha validado la ausencia de palabras cuyo significado pueda resultar ambiguo del componente editorial, cotenidos y Home. La actividad se encuentra dentro del tiempo propuesto para su cumplimiento.</t>
  </si>
  <si>
    <t>NC13</t>
  </si>
  <si>
    <t>La funcionalidad de cambio de idioma solo funciona para algunas páginas principales, pero para ninguna de las opciones de atención y servicio al ciudadano.</t>
  </si>
  <si>
    <t>La pagina de logeo no tiene cambio de idioma.</t>
  </si>
  <si>
    <t>Seguimiento a la solicitud de implementación del cambio de idioma del CAS a la Oficina de Tecnologías y Sistemas de Información</t>
  </si>
  <si>
    <t>NC14</t>
  </si>
  <si>
    <t>Cuando un texto requiere un nivel de lectura más avanzado que el nivel mínimo de educación secundaria, el editor de la entidad debe incluir un contenido suplementario o una versión que no requiera un nivel de lectura mayor a ese nivel educativo.</t>
  </si>
  <si>
    <t>Validar que los contenidos no requieran para su lectura un nivel educativo más avanzado que educación secundaria</t>
  </si>
  <si>
    <t>Documento Manual de gestión editorial. Documento en word o excel (Editables) y en PDF</t>
  </si>
  <si>
    <t>Se presento documento Excel con seguimiento al componente editorial se han revisado 122 contenidos de 345; en contenidos se han revisado 181 de 282 recursos. En cuanto al componente Tecnológico se validó que en el Home que los textos no requieren para su comprensión un nivel de lectura mayor que el nivel mínimo de educación secundaria, ademas  se aclararon las abrebiaturas TIC y STEM.</t>
  </si>
  <si>
    <t>Se evidencia avance por medio del documento Excel con el seguimiento  a los componente Editorial, contenidos y Home se validó que los texto no requieran para su compresión un nivel de lectura mayo que el nivel mínimo de educación secundaria.
La actividad se encuentra dentro del tiempo propuesto para su cumplimiento, se recomienda continuar con las actividades planeadas para cumplir con la meta propuesta.</t>
  </si>
  <si>
    <t>Se observa avance de la actividad por medio del documento donde se ha validado Contenido de lectura en los componente editorial, cotenidos y Home.</t>
  </si>
  <si>
    <t>Se presnta avance por medio del documento Excel con el seguimiento  a los componente Editorial, contenidos y Home se validó que los texto no requieran para su compresión un nivel de lectura mayo que el nivel mínimo de educación secundaria.
La actividad se encuentra dentro del tiempo propuesto para su cumplimiento, se recomienda continuar con las actividades planeadas para cumplir con la meta propuesta.</t>
  </si>
  <si>
    <t>Para el primer trimestre de 2023, Se evidencia avance por medio del documento Excel “ACCIONES PLAN DE MEJORAMIENTO ACCESIBILIDAD PORTAL COLOMBIA APRENDE” con el seguimiento a los enlaces del componente Editorial, contenidos y Home donde se indica que el contenido, donde se validó que los textos no requieran para su compresión un nivel de lectura mayo que el nivel mínimo de educación secundaria.
La actividad se encuentra dentro del tiempo propuesto para su cumplimiento, se recomienda continuar con las actividades planeadas para cumplir con la meta propuesta.</t>
  </si>
  <si>
    <t>NC16</t>
  </si>
  <si>
    <t>Los descriptores del componente tipo acordeón no cuentan con descriptores de su propósito .</t>
  </si>
  <si>
    <t>El texto de los enlaces no es claro</t>
  </si>
  <si>
    <t>Validar que el texto de los enlaces sea claro y tenga significado por sí solo</t>
  </si>
  <si>
    <t>Se presento documento Excel con seguimiento al componente editorial se han revisado 122 contenidos de 345; en contenidos se han revisado 181 de 282 recursos. En cuanto al componente Tecnológico se validó que en el Home que el propósito de cada enlace puede ser determinado con sólo el texto del enlace o a través del texto del enlace sumado al contexto del enlace.</t>
  </si>
  <si>
    <t>Se evidencia avance por medio del documento Excel con el seguimiento  a los componente Editorial, contenidos y Home se validó el proposito de cada enlace sea claro y tenga significado por si solo.
La actividad se encuentra dentro del tiempo propuesto para su cumplimiento, se recomienda continuar con las actividades planeadas para cumplir con la meta propuesta.</t>
  </si>
  <si>
    <t>Se presnta avance por medio del documento Excel con el seguimiento  a los componente Editorial, contenidos y Home se validó que los enlaces sean claros.
La actividad se encuentra dentro del tiempo propuesto para su cumplimiento, se recomienda continuar con las actividades planeadas para cumplir con la meta propuesta.</t>
  </si>
  <si>
    <t>Para el primer trimestre de 2023, se observó avance por medio del documento Excel “ACCIONES PLAN DE MEJORAMIENTO ACCESIBILIDAD PORTAL COLOMBIA APRENDE”, con el seguimiento a los componentes Editorial, contenidos y Home, donde se valido que el texto de los enlaces es claro y tiene significado por sí solo. La actividad se encuentra dentro del tiempo propuesto para su cumplimiento.</t>
  </si>
  <si>
    <t>Planeación</t>
  </si>
  <si>
    <t>Al momento de la auditoría, el MEN no cuenta con un documento oficial correspondiente al análisis de la evaluación del desempeño, ya que se dispone de un archivo llamado ¿DOCUMENTO DE TRABAJO INFORME FINAL DE LAS FASES DE LA O.E. DOCENTES 2021 - 2022¿, el cual está para revisión y aprobación, a partir de su aprobación este documento pasa a ser un gran insumo para el numeral 12 de la norma auditada.</t>
  </si>
  <si>
    <t>Aunque el proceso de Gestión Estadística de la Información refiere que se debe evaluar el proceso estadístico, no se cuenta con un instrumento que permita ejecutar dicha evaluación, situación que podría generar el riesgo de incumplir con lo referido en la NTC PE 1000</t>
  </si>
  <si>
    <t>Socialización formato proceso estadístico</t>
  </si>
  <si>
    <t>Acta socialización.</t>
  </si>
  <si>
    <t xml:space="preserve">	Andres Fernando Arevalo Bastidas / Profesional Especializado</t>
  </si>
  <si>
    <t>Subdirección Recursos Humanos del Sector Educativo</t>
  </si>
  <si>
    <t>No se presenta avance, debido a que aun se encuentra dentro del tiempo establecido.</t>
  </si>
  <si>
    <t>Lucas Ernesto Gutiérrez Martínez / Director(a) - Jefe	
Plan de mejoramiento enviado para su aprobación</t>
  </si>
  <si>
    <t>Se desarrolló la socialización del proceso estadistico se adjuntan soportes</t>
  </si>
  <si>
    <t>Para el primer trimestre de 2023,  se observa acta de socialización del 6 de febrero de 2023 con el objetivo Socializar el formato Informe de evaluación del proceso estadístico PL-FT-35 que permita dar cumplimiento a evaluar cada una de las fases del proceso estadístico y así dar cumplimiento al numeral 12 de la NTC PE 1000 con los siguientes soportes .
PM-FT-01_V5 ACTA SOCIALIZACIÓN PL-FT-35.pdf_2023-02-10 .06-02-2023 SOCIALIZACION PL-FT-35.pdf_2023-02-07 .Guía_informes_finales.pdf_2023-02-07 .NTC-Proceso-Estadistico-PE-1000-2020.pdf_2023-02-07 .PL-FT-35 (1).doc_2023-02-07 .PL-FT-XX_V1 INFORME FINAL FASES OE DOCENTES 2021-2022.doc_2023-02-07</t>
  </si>
  <si>
    <t>Esta plan ya se realizó seguimiento el 15 de marzo de 2023</t>
  </si>
  <si>
    <t>2022-AEO-01</t>
  </si>
  <si>
    <t>OM1</t>
  </si>
  <si>
    <t>Gestión de Servicios TIC</t>
  </si>
  <si>
    <t>Considerando los criterios de la OCI, se identificó por medio de muestra aleatoria mediante la herramienta de auditoria WinAudit 68.083 archivos, de los cuales 18.160 son personales, que corresponde al 27% de los equipos de cómputo de la muestra verificada. Así mismo, se observó instalado el juego ¿Age of Empires III Trial¿ con el usuario administrador en el equipo con placa 321957, el usuario manifiesta que el equipo se lo entregaron de esa forma y que no tiene permisos para instalar. Aunque el MEN cuenta con la Guía Política de uso adecuado de los recursos tecnológicos (ST-GU-18 V. 01) y políticas de tipo técnico, que impiden la instalación de software, se encuentran debilidades en el monitoreo de dichas políticas. Lo anterior incrementa el riesgo a uso de software no autorizado en los equipos de cómputo de la entidad, exponiendo la seguridad de la información como lo decreta la ley 15812012 protección de datos personales, además de hacer un uso inadecuado del espacio en disco que puede afectar la disponibilidad de los equipos.</t>
  </si>
  <si>
    <t>Desconocimiento del lineamiento dentro del Proceso Gestión de Servicios TIC, que indica las políticas y requisitos asociados al uso adecuado de los recursos tecnológicos consignados en la Guía - Política de uso adecuado de los recursos tecnológicos.ST-GU-18 - V01,</t>
  </si>
  <si>
    <t>2. Monitoreo a número de equipos de usuario final seleccionado por la Oficina de Tecnología y Sistemas de Información a través de muestra aleatoria</t>
  </si>
  <si>
    <t>Documento con resultado de monitoreos realizados a equipos de usuario final seleccionados por la Oficina de Tecnología y Sistemas de Información</t>
  </si>
  <si>
    <t>Clara Eugenia Robayo Vanegas / Profesional</t>
  </si>
  <si>
    <t>Oficina de Tecnología y Sistemas de Información</t>
  </si>
  <si>
    <t>Luz Yanira Salamanca</t>
  </si>
  <si>
    <t>No presenta avance para el periodo de evaluación</t>
  </si>
  <si>
    <t>Con corte a diciembre de 2022, no se observa avance, se encuentra dentro de los tiempos establecidos. Se recomienda establecer las acciones pertinentes para el cumplimiento de la meta en el tiempo propuesto.</t>
  </si>
  <si>
    <t>Se anexa dos documentos con resultados al monitoreo de una muestra aleatoria a equipos para verificar despliegue del software instalado. Para aquellos equipos en los cuales se detecte un software no autorizado, se solicitará a la Mesa de Ayuda la desinstalación de dicho software. Evidencia: Reporte de monitoreo con el seguimiento al software instalado (archivo adjunto Reporte_Monitoreooreo</t>
  </si>
  <si>
    <t>Para el primer trimestre de 2023, se observa los dos monitoreos de equipos aleatorios, donde validan el software instalado y las acciones a realizar.  Se cumplió la actividad en los tiempos establecidos.</t>
  </si>
  <si>
    <t>Reporte_febrero Monitoreoequipos 
segundo monitoreo de software instalado</t>
  </si>
  <si>
    <t>OM2</t>
  </si>
  <si>
    <t>En la muestra aleatoria, mediante la herramienta de auditoria WinAudit, se evidenciaron 68.083 archivos, de los cuales 18.160 son personales, que corresponde al 27% de los equipos de cómputo de la muestra verificada. Sin embargo, los usuarios manifiestan que los archivos ya estaban en el computador cuando les fue asignado por la mesa de ayuda de Tecnología. En la validación efectuada en el Sistema Integrado de Gestión-SIG, no se observó que la Gestión de borrado seguro se contemple en un procedimiento, política, Guía o Manual donde se consideren los requisitos mínimos antes de realizar las actividades necesarias para un correcto borrado seguro, teniendo en cuenta la información de índole sensible o confidencial y reservada, así como los archivos que son catalogados como personales.</t>
  </si>
  <si>
    <t>No se está garantizando el borrado seguro por parte del personal de soporte de la Oficina de Tecnología y Sistemas de Información, teniendo en cuenta lo manifestado por el Usuario en la auditoría realizada por la OCI: el usuario manifiesta que el equipo se lo entregaron de esa forma y que no tiene permisos para instalar.</t>
  </si>
  <si>
    <t>Generación de informe con equipos de cómputo (PC y portátiles) reasignados y dados de baja, que refleje el borrado seguro de estos..</t>
  </si>
  <si>
    <t>Informe con equipos de cómputo reasignados y dados de baja</t>
  </si>
  <si>
    <t>La actividad no ha iniciado, se realizará el seguimiento en el próximo trimestre.</t>
  </si>
  <si>
    <t>Acorde con los procedimientos establecidos para la Administración y Control de los bienes y de políticas contables de la entidad, la OTSI genera solicitudes de reintegro de equipos a Almacén para su posterior reasignación y entrega de los documentos con concepto técnico de equipos a adra de baja para su destinación final. Los equipos que son reintegrados y dados de baja, han sido previamente intervenidos para el borrado seguro de la información contenida en las unidades de almacenamiento interno, en cumplimiento de las políticas y lineamientos de seguridad de la información. Se adjunta el informe de febrero y marzo de 2023</t>
  </si>
  <si>
    <t>Para el primer trimestre de 2023, se observa el informe de las solicitudes realizados para el reintegro de equipos y los que se realizaron el borrado seguro. Se recomienda establecer las acciones pertinentes para el cumplimiento de la meta en la fecha indicada.</t>
  </si>
  <si>
    <t xml:space="preserve"> - Informe borrado seguro_Febrero 2023
- Informe borrado seguro_Marzo 2023.xlsx</t>
  </si>
  <si>
    <t>OM15</t>
  </si>
  <si>
    <t>Gestión de Comunicaciones</t>
  </si>
  <si>
    <t>El editor de contenidos de la entidad debe incluir un mecanismo para identificar la pronunciación específica de las palabras cuando su significado dentro del contexto resulte ambiguo</t>
  </si>
  <si>
    <t>Realizar una mesa técnica con el equipo web de la Oficina Asesora de Comunicaciones para revisar si existen palabras de uso ambiguo en la web y tomar las medidas cuando se de el caso.</t>
  </si>
  <si>
    <t>Senia Maria Diaz Salazar</t>
  </si>
  <si>
    <t>Oficina Asesora de Comunicaciones</t>
  </si>
  <si>
    <t>La Oficina Asesora de Comunicaciones formulo accion de mejora en el mes de enero. La cual quedo registrada en el Sistema para iniciar actividades el 1/02/2023 y terminación 30/02/2023.</t>
  </si>
  <si>
    <t>No aplica avance por cuanto La Oficina Asesora de Comunicaciones formulo la acción de mejora en el mes de enero. La cual quedo registrada en el Sistema para iniciar actividades el 1/02/2023 y terminación 30/02/2023.</t>
  </si>
  <si>
    <t xml:space="preserve"> La Oficina Asesora de Comunicaciones formulo la acción de mejora en el mes de enero. La cual quedo registrada en el Sistema para iniciar actividades el 1/02/2023 y terminación 30/02/2023.</t>
  </si>
  <si>
    <t>Para el primer trimestre de 2023, La Oficina Asesora de Comunicaciones realizó mesa de trabajo con el equipo web y el equipo de comunicación externa, en la cual revisaron los contenidos en la página web.</t>
  </si>
  <si>
    <t>Para el primer trimestre de 2023, se evidencio mesa de trabajo con el equipo web y el equipo de comunicación externa, con el propósito de validar los contenidos en la página web. 
Nota: La fecha de terminación estaba prevista para el 30/03/2023. Sin embargo, se observa que la mesa de trabajo para revisar el contenido de la página web se realizó el 31/03/2023.</t>
  </si>
  <si>
    <t>Plan mejoramiento - Palabras Uso Ambiguo.docx_2023-03-31</t>
  </si>
  <si>
    <t>La fecha de terminación estaba prevista para el 30/03/2023. Sin embargo, se observa que la mesa de trabajo para revisar el contenido de la página web se realizó el 31/03/2023.</t>
  </si>
  <si>
    <t>2022-MR-03</t>
  </si>
  <si>
    <t>OM5</t>
  </si>
  <si>
    <t>En revisión del documento Matriz de peligros y riesgos TH-FT-41 V2 31 de diciembre del 2021, no se observan las actividades de conducción de vehículos. Adicionalmente, no se evidencia clasificación de riesgos para contratistas. La identificación de peligros y riesgos de acuerdo con lo establecido en los artículos: 2.2.4.6.15. Identificación de peligros, evaluación y valoración de los riesgos, 2.2.4.6.24. Medidas de prevención y control y 2.2.4.6.28. Contratación, se debe garantizar: ¿Se realiza independientemente de su forma de contratación y vinculación, y permita la identificación de los peligros y evaluación de los riesgos en seguridad y salud en el trabajo, con el fin que puedan ser priorizados y establecer los controles necesarios.¿ ¿Informar a los proveedores y contratistas al igual que a los trabajadores de este último, previo al inicio del contrato, los peligros y riesgos generales y específicos de su zona de trabajo incluidas las actividades o tareas de alto riesgo, rutinarias y no rutinarias, así como la forma de controlarlos y las medidas de prevención y atención de emergencias. En este propósito, se debe revisar periódicamente durante cada año, la rotación de personal y asegurar que, dentro del alcance de este numeral, el nuevo personal reciba la misma información.¿</t>
  </si>
  <si>
    <t>No se dio continuidad a la actualización de la Matriz IPEVAR y al cargue de las áreas pendientes en el módulo del SGSST del SIG.</t>
  </si>
  <si>
    <t xml:space="preserve">Finalizar el cargue de la Matriz IPEVAR de los procesos pendientes en el módulo del SGSST del SIG, y realizar la divulgación. </t>
  </si>
  <si>
    <t>Matriz actualizada en el SIG.</t>
  </si>
  <si>
    <t>Luz Elena Sanchez Perilla / Profesional Especializado</t>
  </si>
  <si>
    <t>Se finalizó el cargue de la Matriz IPEVAR de los procesos pendientes en el módulo del SGSST del SIG, se encuentra pendiente la divulgación.</t>
  </si>
  <si>
    <t>Para el primer trimestre de 2023, la Subdirección de Talento Humano actualizó la Matriz IPEVAR de los procesos pendientes en el módulo del SGSST del SIG. Quedó  pendiente la divulgación de la  Matriz IPEVAR de los procesos pendientes en el módulo del SGSST del SIG</t>
  </si>
  <si>
    <t>Matriz IPEVAR de los procesos pendientes en el módulo del SGSST del SIG</t>
  </si>
  <si>
    <t>Quedó  pendiente la divulgación de la  Matriz IPEVAR de los procesos pendientes en el módulo del SGSST del SIG</t>
  </si>
  <si>
    <t>Esta acción quedo vencida por la falta de socialización, el cierre es el 31 de marzo de 2023</t>
  </si>
  <si>
    <t xml:space="preserve">Incluir dentro de los contenidos del componente del SGSST de la inducción y reinducción los peligros y riesgos generales y específicos de su zona de trabajo incluidas las actividades o tareas de alto riesgo, rutinarias y no rutinarias, así como la forma de controlarlos y las medidas de prevención. </t>
  </si>
  <si>
    <t>Documento</t>
  </si>
  <si>
    <t>Se incluyó dentro de los contenidos del componente del SGSST de la inducción y reinducción los peligros y riesgos generales y específicos de su zona de trabajo incluidas las actividades o tareas de alto riesgo, rutinarias y no rutinarias, así como la forma de controlarlos y las medidas de prevención, la cual se socializó en el mes de febrero de 2023.</t>
  </si>
  <si>
    <t>Para el primer trimestre de 2023, la Subdirección de Talento Humano presentó presentación de CURSO INDUCCIÓN AL SG SST - MEN, donde se incluyeron las actividades de CURSO INDUCCIÓN AL SG SST - MEN.</t>
  </si>
  <si>
    <t>presentación de CURSO INDUCCIÓN AL SG SST - MEN</t>
  </si>
  <si>
    <t>Se realizó una presentación como avance, sigue pendiente el documento.</t>
  </si>
  <si>
    <t>OM4</t>
  </si>
  <si>
    <t>Durante entrevista y revisión documental se encontró acta de posesión como profesional especializado, Resolución 023408 del 18 de diciembre de 2020, quien funge como responsable del SGSST, se observa Manual de funciones, numeral III propósito principal gestionar el programa de seguridad y salud en el trabajo. En el marco de la normativa legal vigente, se debe establecer en el manual de funciones, en el numeral III Propósito principal, con alcance al SGSST y no a un programa, lo anterior podría llevar al incumplimiento de lo requerido en el Art. 2.2.4.6.8 Obligaciones de los empleadores. 10. Dirección de la Seguridad y Salud en el Trabajo-SST en las Empresas del Decreto 1072 de 2015.</t>
  </si>
  <si>
    <t>No se han actualizado los Manuales de Funciones de los Servidores que tienen roles y responsabilidades en el SGSST en cuanto a la terminología que aplica.</t>
  </si>
  <si>
    <t xml:space="preserve">Solicitar la actualización del Manual de Funciones de la Profesional del SGSST a la SDO en cuanto a modificar el termino programa por sistema y revisar los manuales de funciones de los cargos con responsabilidades del SGSST implícitos en la Matriz de Roles y Responsabilidades en SST, y de ser viable solicitar el ajuste correspondiente a la dependencia responsable de la modificación. </t>
  </si>
  <si>
    <t>Solicitud formal al área encargada (SDO) para la modificación de las fichas de manuales correspondientes.</t>
  </si>
  <si>
    <t>No se han reformulado las acciones
No se ha validado el plan ya que se recomendo por parte de control interno el dia 10 de noviembre se recomendo lo siguiente " Una vez validada la accion propuesta se recomienda dividir en tres acciones. Que permitan validar por separado la unidad de medida. Esto con el fin de identificar clara mente las responsabilidades e implementación de las 3 accion hasta el cumplimiento eficaz. Por favor validar de que manera se puede dividir, como se muestra en el siguiente ejemplo 1. Solicitar la actualización del Manual de Funciones de la Profesional del SGSST a la SDO en cuanto a modificar el termino programa por sistema . 2. Revisar los manuales de funciones de los cargos con responsabilidades del SGSST implícitos en la Matriz de Roles y Responsabilidades en SST. 3. ser viable solicitar el ajuste correspondiente a la dependencia responsable de la modificación"</t>
  </si>
  <si>
    <t xml:space="preserve">El area no ha formulado las actividades para el plan. Se recomienda generar las acciones del plan ya que lleva mas de un año sin formular, </t>
  </si>
  <si>
    <t xml:space="preserve">Para el  primer trimestre de 2023, el proceso no ha formulado las actividades para el plan. Se recomienda generar las acciones ya que lleva mas de un año sin formular, se vuelve a informar al area de la situación que se presenta en reunion el dia 26 de abril del 2023, con el propósito de generar una reformulación de fondo respecto de la situación encontrada ya que  lleva más de un año sin gestión por parte de la dependencia. </t>
  </si>
  <si>
    <t xml:space="preserve">se vuelve a informar al area de la situacion que se presenta con esta accion al no ser formulado un plan de mejora que subsane  el hallazgo evidenciado. 
En reunion el dia 26 de abril del 2023.  el proceso informa que por temas de reestructuracion el manual de funciones </t>
  </si>
  <si>
    <t>OM6</t>
  </si>
  <si>
    <t>Se encontró oportunidad de mejora para el informe de revisión de revisión por la dirección, frente al establecimiento de las entradas pertinentes para la revisión requeridas por el Decreto 1072 de 2015, en las que se solicita, entre otras: Identificar la efectividad de los programas de rehabilitación de la salud de los trabajadores; la entidad no cuenta con un programa de rehabilitación. Por otra parte; en el requisito de Identificar la notificación y la investigación de incidentes, accidentes de trabajo y enfermedades laborales; se encontró que la entidad no se ha asegurado de la firma de los informes de las investigaciones de los accidentes por parte del representante legal art. 13 de la Resolución 1401 de 2007, ni de asegurar el reporte de los accidentes de trabajo a la EPS ARTÍCULO 62. Información de riesgos profesionales del Decreto Ley 1295 de 1994. Se debe asegurar que el informe de revisión por la dirección incluya todas las entradas requeridas por el Decreto 1072 de 2015, de manera proactiva y evaluando la estructura y el proceso de la gestión en seguridad y salud en el trabajo.</t>
  </si>
  <si>
    <t>Fecha Fin inicial: 31/12/2022
Reformulada 27-12-2022 (31/03/2023)</t>
  </si>
  <si>
    <t>No se tiene programa de rehabilitación porque a la fecha de la auditoría, julio 21 de 2022 no se tenía como un requisito legal establecido, el cual con fecha a julio 28 de 2022 si se exige por norma, a través de la Resolución 3050 de 2022.</t>
  </si>
  <si>
    <t xml:space="preserve">Elaborar e implementar el Manual de Rehabilitación, incluyendo actividades de verificación las cuales serán socializadas en el informe de la alta dirección. </t>
  </si>
  <si>
    <t>Manual publicado.</t>
  </si>
  <si>
    <t>Para el primer trimestre del 2023 la dependencia no reporta avance sin embargo la fecha de finalización ya culminó.</t>
  </si>
  <si>
    <t>Existió un conflicto de interpretación de la norma por parte del área de SST de la Entidad frente al reporte de los AT a la EPS. El numeral 9 del artículo 4 de la Resolución 1401 de 2007 establece Remitir, a la respectiva administradora de riesgos profesionales, los informes de investigación de los accidentes de trabajo a que se refiere el inciso primero del artículo 14 de la presente resolución, los cuales deberán ser firmados por el representante legal del aportante o su delegado a su vez, el artículo 14 de la citada norma indica. REMISIÓN DE INVESTIGACIONES. El aportante debe remitir a la Administradora de Riesgos Profesionales a la que se encuentre afiliado, dentro de los quince (15) días siguientes a la ocurrencia del evento, el informe de investigación del accidente de trabajo mortal y de los accidentes graves definidos en el artículo 3o de la presente resolución. Por lo que no hay lugar a inferir que los AT que no estén clasificados conforme al artículo anterior deben a ser firmados por el representante legal.</t>
  </si>
  <si>
    <t xml:space="preserve">Actualizar el procedimiento de TH-PR-13 Procedimiento: reportar e investigar incidentes y accidentes laborales en el MEN, incluyendo la firma del representante legal en el informe de investigación del AT. </t>
  </si>
  <si>
    <t>Procedimiento actualizado (TH-PR-13).</t>
  </si>
  <si>
    <t>Se actualizó el procedimiento de TH-PR-13 Procedimiento: reportar e investigar incidentes y accidentes laborales en el MEN, incluyendo la firma del representante legal en el informe de investigación del AT.</t>
  </si>
  <si>
    <t xml:space="preserve">No se evidencia la inclusión de la firma del representante legal en el informe de investigación del AT en la actualización del procedimiento de TH-PR-13 REPORTAR E INVESTIGAR INCIDENTES Y ACCIDENTES LABORALES EN EL MEN.  </t>
  </si>
  <si>
    <t>Para el primer trimestre del 2023 la dependencia no reporta avance sin embargo la fecha de finalización ya culminó.  NOTA: esta acción se rechazó en el cuarto trimestre del 2022, se recomienda actualizar las fechas.</t>
  </si>
  <si>
    <t>Para el primer trimestre del 2023 la dependencia no reporta avance, sin embargo la fecha de finalización ya culminó.  NOTA: esta acción se rechazó en el cuarto trimestre del 2022, se recomienda actualizar las fechas.</t>
  </si>
  <si>
    <t>Así mismo, se encontró que a la fecha de la auditoría no se ha actualizado con la identificación de la Resolución 692 de 2022. Lo anterior podría llevar al incumplimiento del Decreto 1072 de 2015, en su Art. 2.2.4.6.8 Obligaciones de los empleadores, numeral 5. Cumplimiento de los Requisitos Normativos Aplicables, el cual establece que se debe garantizar que se opera bajo el cumplimiento de la normatividad nacional vigente aplicable en materia de seguridad y salud en el trabajo, en armonía con los estándares mínimos del Sistema Obligatorio de Garantía de Calidad del Sistema General de Riesgos Laborales de que trata el artículo 14 de la Ley 1562 de 2012.</t>
  </si>
  <si>
    <t>La matriz de requisitos legales de la Entidad se encuentra en constante actualización, igualmente los soportes de cada uno de los requisitos, por lo cual, al momento de la auditoría se presentó la versión del mes anterior, en la cual no se habían diligenciado los aspectos de cumplimiento de cada uno de los requisitos.</t>
  </si>
  <si>
    <t xml:space="preserve">Registrar en la matriz de identificación de requisitos legales las evidencias de cumplimiento de cada uno de los requisitos identificados. Incluir la Resolución 692 de 2022 en la matriz describiendo la manera en que se da cumplimiento al mismo. </t>
  </si>
  <si>
    <t>Matriz de requisitos legales actualizada.</t>
  </si>
  <si>
    <t>No se registran avances en la acción de mejora, para el presente periodo de seguimiento. la acción finaliza el 31 de marzo de 2023, por lo que será verificada en el próximo seguimiento.</t>
  </si>
  <si>
    <t>De manera permanente, se ha venido registrando en la matriz de identificación de requisitos legales, las evidencias de cumplimiento de cada uno de los requisitos identificados. Además se incluyó la Resolución 692 de 2022 en la matriz, en la que se describe la manera en que se dio cumplimiento al mismo.</t>
  </si>
  <si>
    <t>Para el primer trimestre de 2023, se evidencia el cumplimiento de la acción de mejora, se observó Matriz de requisitos legales con corte a marzo de 2023, con los registros correspondientes.</t>
  </si>
  <si>
    <t>Matriz de requisitos legales</t>
  </si>
  <si>
    <t>Se cumplió la acción de mejora de manera oportuna y se verificó la evidencia correspondiente</t>
  </si>
  <si>
    <t xml:space="preserve">Actualizar la matriz de requisitos legales de acuerdo con el normograma de la entidad para garantizar la identificación y publicación oportuna de requisitos legales. </t>
  </si>
  <si>
    <t>Inclusión de normas actualizadas en la sección del SGSST en el normograma de la entidad.</t>
  </si>
  <si>
    <t>Se llevó a cabo la actualización de la matriz de requisitos legales de acuerdo con el normograma de la entidad para garantizar la identificación y publicación oportuna de requisitos legales. Información que puede ser consultada en el link: https://www.mineducacion.gov.co/portal/Normatividad/</t>
  </si>
  <si>
    <t>Para el primer trimestre de 2023, se evidencia el cumplimiento de la acción de mejora, se observó la actualización de la matriz de requisitos legales acorde con el normograma, la matriz fue publicada en el link asignado para la normatividad del Ministerio.</t>
  </si>
  <si>
    <t xml:space="preserve"> link: https://www.mineducacion.gov.co/portal/Normatividad/</t>
  </si>
  <si>
    <t>La entidad no se ha asegurado de realizar el reporte de los accidentes de trabajo a las entidades promotoras de salud EPS, ni de la firma por parte del representante legal de los informes de investigación. Durante entrevista y revisión documental a la trazabilidad del evento presentado el 28 de febrero de 2022, con informe de investigación del 11 de marzo de 2022, evento accidente laboral, 5 días de incapacidad, esguince pie derecho por resbalón; se encontró que no cuenta con firma del representante legal; no se evidenció comunicación del accidente a la EPS. Lo anterior incumple lo requerido en el ART. 62. Información de riesgos profesionales del Decreto Ley 1295 de 1994 y lo requerido en el Art. 13 de la Resolución 1401 de 2007.</t>
  </si>
  <si>
    <t>Fecha Fin inicial: 28/02/2023
Reformulada 01-03-2023 (30/03/2023)</t>
  </si>
  <si>
    <t>Existió un conflicto de interpretación de la norma por parte del área de SST de la Entidad frente al reporte de los AT a la EPS.</t>
  </si>
  <si>
    <t xml:space="preserve">Actualizar el procedimiento de TH-PR-13 Procedimiento: reportar e investigar incidentes y accidentes laborales en el MEN, incluyendo la actividad de reporte a la EPS y ARL de todos los accidentes de trabajo y a la Dirección Territorial del Ministerio de Trabajo los AT Graves y Mortales y el sustento legal sobre la necesidad de la firma en AT leves. </t>
  </si>
  <si>
    <t>con vecimiento febrero de 2023</t>
  </si>
  <si>
    <t>Se actualizó el procedimiento de TH-PR-13 Procedimiento: reportar e investigar incidentes y accidentes laborales en el MEN, en el que se incluyó la actividad de reporte a la EPS y ARL de todos los accidentes de trabajo y a la Dirección Territorial del Ministerio de Trabajo los AT Graves y Mortales.</t>
  </si>
  <si>
    <t>Para el primer trimestre de 2023, la Subdirección de Talento Humano  actualizó el procedimiento de TH-PR-13</t>
  </si>
  <si>
    <t>PROCEDIMIENTO
REPORTAR E INVESTIGAR INCIDENTES Y ACCIDENTES
LABORALES EN EL MEN Código: TH-PR-13
Versión: 05</t>
  </si>
  <si>
    <t>Se aprueba, ampliar el plazo de la acción, toda vez que, para lograr la modificación del procedimiento se requiere acordar con el representante legal de la entidad (Ministra), el mecanismo a seguir para la firma de accidentes de trabajo, es decir, si es posible delegar esta acción mediante acto administrativo. Se sugiere, como fecha final de la acción el 30 de abril de 2023.</t>
  </si>
  <si>
    <t xml:space="preserve">Realizar la divulgación de la actualización del procedimiento a las áreas involucradas. </t>
  </si>
  <si>
    <t>Procedimiento divulgado.</t>
  </si>
  <si>
    <t>con vecimiento junio de 2023</t>
  </si>
  <si>
    <t>No presentó avances con corte a 31 de marzo de 2023.</t>
  </si>
  <si>
    <t xml:space="preserve">Realizar un proceso de verificación del reporte de los AT de acuerdo con lo establecido en la normatividad legal vigente. </t>
  </si>
  <si>
    <t>Evidencia de reporte a la EPS de los accidentes que se presenten en el mes.</t>
  </si>
  <si>
    <t>con vecimiento diciembre de 2023</t>
  </si>
  <si>
    <t xml:space="preserve">
Resultados de la revisión por la dirección del SIG</t>
  </si>
  <si>
    <t>Establecer un plan de trabajo que permita analizar las causas principales de inoportunidad recurrentes en las áreas resaltadas para poder mejorar el indicador de oportunidad, completitud y pertinencia; para impactar en el nivel de satisfacción del cliente.</t>
  </si>
  <si>
    <t>Solicitar a la Unidad de Atención al Ciudadano, incluir en el análisis que se presenta ante la mesa técnica de mejora de procesos, la recurrencia de inoportunidad de PQRSD por dependencia. Así como los resultados de la encuesta de satisfacción, con la tendencia de los años 2020 a 2022, focalizando los atributos con mayor calificación.</t>
  </si>
  <si>
    <t>El 31 de marzo de 2023, el Subdirector de Desarrollo Organizacional, remitió a la Unidad de Atención al Ciudadano, incluir en el análisis que se presenta ante la mesa técnica de mejora de procesos, la recurrencia de inoportunidad de PQRSD por dependencia. Así como los resultados de la encuesta de satisfacción, con la tendencia de los años 2020 a 2022, focalizando los atributos con mayor calificación.</t>
  </si>
  <si>
    <t>Para el primer trimestre de 2023, se observa el correo enviado el 31 de marzo de 2023 por parte del subdirector, solicitando incluir la recurrencia de inoportunidad de PQRSD para presentarlo ante la mesa técnica de mejora de procesos. Se cumplió la actividad en los tiempos establecidos.</t>
  </si>
  <si>
    <t>Realizar la mesa técnica e identificar las dependencias priorizadas.</t>
  </si>
  <si>
    <t>Tres (3) Acta de reunión</t>
  </si>
  <si>
    <t>No presenta avance</t>
  </si>
  <si>
    <t>Para el primer trimestre de 2023, la acción no presenta avance, se encuentra dentro de los tiempos establecidos. Se recomienda establecer las acciones pertinentes para el cumplimiento de la meta en la fecha indicada.</t>
  </si>
  <si>
    <t>Acompañar la elaboración un plan de intervención, en las dependencias priorizadas, con base en los resultados presentados en la mesa técnica.</t>
  </si>
  <si>
    <t>Acta de reunión con plan de intervención aprobado</t>
  </si>
  <si>
    <t>Para el primer trimestre de 2023, la actividad no se programó para iniciar en este trimestre, se realizará el seguimiento en el próximo trimestre.</t>
  </si>
  <si>
    <t>Hacerle seguimiento a la implementación de intervención.</t>
  </si>
  <si>
    <t>Acta de reunión de seguimiento</t>
  </si>
  <si>
    <t>Analizar en impacto en los indicadores revisados en la mesa técnica</t>
  </si>
  <si>
    <t>Acta de reunión con análisis realizado</t>
  </si>
  <si>
    <t>Establecer estrategias aumentar la satisfacción de los grupos de valor de acuerdo con los resultados de la encuesta de percepción anual 2022.</t>
  </si>
  <si>
    <t>Realizar análisis de los resultados de la encuesta de percepción 2022 con la comparación del año 2021</t>
  </si>
  <si>
    <t>Informe de comparación</t>
  </si>
  <si>
    <t>Para el primer trimestre de 2023, la acción no presenta avance, se encuentra dentro de los tiempos establecidos. Se recomienda establecer las actividades pertinentes para el cumplimiento de la acción de acuerdo con el producto, meta y fechas programadas.</t>
  </si>
  <si>
    <t>Elaborar el plan de trabajo de acompañamiento para que los líderes generen estrategias para que mejoren la satisfacción de sus grupos de valor, de acuerdo con los análisis generados</t>
  </si>
  <si>
    <t>Para el primer trimestre de 2023, la acción no presenta avance debido a que no está programada para iniciar en este periodo.  Se recomienda establecer las actividades pertinentes para el cumplimiento de la acción de acuerdo con el producto, meta y fechas programadas.</t>
  </si>
  <si>
    <t>Implementar el plan de trabajo de acompañamiento para que los líderes generen estrategias para que mejoren la satisfacción de sus grupos de valor, de acuerdo con los análisis generados</t>
  </si>
  <si>
    <t>Plan de trabajo implementado</t>
  </si>
  <si>
    <t>Acompañar a los Procesos para que a partir de los informes trimestrales consolidados, se establezcan las acciones que se requieran cuando los resultados estén en amarillo o rojo, dentro del semáforo de calificación de conformidad con los lineamientos institucionales establecidos</t>
  </si>
  <si>
    <t>Elaborar el plan de trabajo de acompañamiento para que los líderes desplieguen y los equipos establezcan las acciones de mejora frente a las desviaciones recurrentes en los indicadores del desempeño institucional</t>
  </si>
  <si>
    <t>Reporte del plan ejecutado</t>
  </si>
  <si>
    <t>Generar medición de la percepción frente al plan de trabajo</t>
  </si>
  <si>
    <t>Informe de evaluación</t>
  </si>
  <si>
    <t>2022-AEF-01</t>
  </si>
  <si>
    <t>Durante entrevista y revisión documental para el criterio de convalidar a través de precedente administrativo, el cual cuenta con un plazo de trámite de 120 días calendario, en muestra verificada: Radicado del 24 de febrero de 2022 con Resolución del 2 de mayo de 2022. Se informa que este trámite bajo el criterio de convalidar por precedente administrativo se realiza de manera manual por los profesionales, no a través de la plataforma. Este trámite en la plataforma se clasifica como evaluación académica, dado que la plataforma no tiene el manejo para la evaluación de convalidación por criterio de Precedente Administrativo, este manejo se encuentra en desarrollo y sale a producción el 18 de julio de 2022. De acuerdo con lo establecido en el numeral 3, actividad 9, del procedimiento interno de Convalidación de títulos obtenidos en instituciones extranjeras de pregrado o posgrado IP-PR-05 el soporte de esta actividad debe quedar en el Sistema de Información Convalidaciones ES.</t>
  </si>
  <si>
    <t>Demora en la implementación del modulo de Precedente Administrativo en el aplicativo Convalida-Bizagi, lo cual genero que fuese necesario realizar la gestión de los casos que se encaminan por este criterio, de forma manual.</t>
  </si>
  <si>
    <t xml:space="preserve">Implementación del modulo de Precedente Administrativo en el aplicativo Convalida-Bizagi, con el propósito de dar cumplimiento a lo establecido en la Resolución 10687 de 2019. </t>
  </si>
  <si>
    <t>Reporte de Casos tramitados en el sistema Convalida-Bizagi bajo el criterio de Precedente Administrativo del que trata el articulo 15 y 16 de la Resolución 10687 de 2019 referida a la Convalidación de títulos de educación superior emitidos en el exterior.</t>
  </si>
  <si>
    <t>Felipe Alberto Lizarazo</t>
  </si>
  <si>
    <t>Subdirección de Aseguramiento de la Calidad de la Educación Superior</t>
  </si>
  <si>
    <t>El plan de mejoramiento se encuentra en proceso de cargue de la formulación por parte de la dependencia.</t>
  </si>
  <si>
    <t>Dentro del procedimiento IP-PR-14 Versión: 04, se aprecian algunas inconsistencias tales como: 1). El código del documento referenciado como: procedimiento de Gestión de Actos Administrativos SC-PR-02, no corresponde, el código correcto es el SC-PR-04. 2) Paso 16 del procedimiento IP-PR-14. Establece que en caso de no requerir concepto del CESU se debe continuar con la actividad 17, no obstante, la realidad es que, en caso de no requerirse concepto del CESU, no se debe continuar con la actividad 17. 3) El procedimiento enuncia el cumplimiento de artículos que se encuentran derogados como es el caso de los artículos 48 y 49 de la Ley 30 de 1992, si bien es cierto, aún aplican para aquellas investigaciones que iniciaron antes de su derogación, esta particularidad no se explica en el procedimiento. 4) El procedimiento establece un formato FUID. No se identifica en el sistema de gestión el formato FUID. Lo anterior representa un riesgo, dado que la información documentada debe ser idónea para su uso.</t>
  </si>
  <si>
    <t>En el procedimiento de Investigaciones a Instituciones de Educación Superior se observa: a) Desactualización en normativa y estructura interna de la Subdirección de Inspección y Vigilancia. b) Inconsistencias en puntos de control y códigos de procedimientos relacionados. c) Actividades con varios responsables. c) Debilidad en la interacción con los procesos de Gestión Documental y Servicio al Ciudadano.</t>
  </si>
  <si>
    <t xml:space="preserve">Realizar capacitaciones en temas de gestión documental y servicio al ciudadano </t>
  </si>
  <si>
    <t>Presentación de la capacitación y/o listado de asistencia</t>
  </si>
  <si>
    <t>Nancy Ramírez Vásquez</t>
  </si>
  <si>
    <t>Subdirección de Inspección y Vigilancia</t>
  </si>
  <si>
    <t xml:space="preserve">Actualizar el procedimiento de investigaciones a Instituciones de Educación Superior </t>
  </si>
  <si>
    <t>Procedimiento de investigaciones a Instituciones de Educación Superior actualizado en el Sistema Integrado de Gestión.</t>
  </si>
  <si>
    <t xml:space="preserve">Socializar en la Subdirección de Inspección y Vigilancia el procedimiento de investigaciones a Instituciones de Educación Superior actualizado en el Sistema Integrado de Gestión </t>
  </si>
  <si>
    <t>Presentación de la socialización y/o listado de asistencia</t>
  </si>
  <si>
    <t>Para el primer trimestre del 2023 la dependencia no reporta soportes de avance, sin embargo no ha iniciado la fecha de ejecución.</t>
  </si>
  <si>
    <t>Durante el proceso de auditoría no se logró verificar el cumplimiento de los tiempos establecidos según procedimiento SC-PR-04 Gestión de Actos Administrativos que se referencia dentro del procedimiento IP-PR-14, Versión 4, debido a que el procedimiento SC-PR-04, versión 3, que se encuentra publicado en el sistema de gestión no establece los tiempos requeridos, este ítem aparece como En construcción. Lo anteriormente enunciado representa un riesgo, dado que la organización debe tener disponibilidad de información documentada que defina la implementación de actividades de seguimiento y medición en las etapas apropiadas para evidenciar que se cumplen los criterios para el control de los procesos o sus salidas. NOTA: Aunque se evidenció durante la auditoría a investigaciones de educación superior, esta oportunidad de mejora debe asignarse al proceso responsable (Servicio al Ciudadano). Frente al análisis de casos y Para la muestra tomada, 3 expedientes, caso Antonio José Camacho, Politécnico Gran Colombiano y Corporación Universitaria IDEAS, se concluye que se da cumplimiento al criterio.</t>
  </si>
  <si>
    <t>Jenny Patricia Peña Rozo</t>
  </si>
  <si>
    <t>Unidad de Atención al Ciudadano</t>
  </si>
  <si>
    <t xml:space="preserve">plan de mejoramiento pendiente por aprobación </t>
  </si>
  <si>
    <t>Jenny Patricia Peña Rozo  - Se ha generado un plan de mejoramiento para su análisis y gestión</t>
  </si>
  <si>
    <t>Aunque se evidenció en las investigaciones que fueron objeto de auditoría, que se cumplió con las etapas descritas en el procedimiento IP-PR-14, es importante que el proceso asegure las evidencias tal como están establecidas en el procedimiento, lo anterior se fundamenta en: 1) Investigación Antonio José Camacho. Dentro del expediente no se encuentra relacionada la Resolución 24299 del 24 de diciembre de 2021. Se verifica la Resolución, allí se especifica en el artículo sexto que se debe comunicar al Consejo Nacional de Acreditación CNA y a la Subdirección de Aseguramiento de la Calidad de la Educación Superior y en el artículo séptimo, que se debe comunicar ¿la presente resolución¿ a la Subdirección de Inspección y Vigilancia para lo de su competencia. Esta información no se encuentra en el expediente. 2) Las carpetas de los expedientes no contienen la hoja de ruta en el anverso de la portada. 3) Caso Politécnico Gran Colombiano. Para el auto del 11 de agosto de 2021, no se encuentra evidencia de la comunicación a la institución. Lo anterior constituye un riesgo, dado que la organización debe tener disponibilidad de información documentada que defina la implementación de actividades de seguimiento y medición en las etapas apropiadas para evidenciar que se cumplen los criterios para el control de los procesos o sus salidas.</t>
  </si>
  <si>
    <t xml:space="preserve">Para el primer trimestre del 2023 la dependencia no reporta avance debido a que no ha iniciado la fecha de ejecución. </t>
  </si>
  <si>
    <t>El ICETEX es el proveedor encargado de suministrar información de los requisitos y criterios a los estudiantes que van a ingresar al programa, sin embargo, no se evidencia que desde el MEN se asegure que el ICETEX comunique los requisitos de forma clara, concisa y eficaz de los beneficios de permanencia y de las responsabilidades que el estudiante debe asumir en caso de deserción.</t>
  </si>
  <si>
    <t>La falta de conocimiento de los beneficiarios del reglamento operativo con sus deberes y derechos.</t>
  </si>
  <si>
    <t xml:space="preserve">Diseñar e implementar en conjunto con el ICETEX una estrategia (encuesta) que permita evaluar la comprensión de los términos y condiciones de los créditos otorgados a los beneficiarios de Generación E Excelencia </t>
  </si>
  <si>
    <t>Informe de la encuesta</t>
  </si>
  <si>
    <t>Margarita Rosa Jaimes Perez</t>
  </si>
  <si>
    <t>Formulado el 24 de enero de 2023</t>
  </si>
  <si>
    <t>Con corte Diciembre 31/2022, la dependencia no reporta soportes de avance, por cuanto su fecha de inicio es el 01/01/2023, además, no se ha cumplido la fecha de finalización</t>
  </si>
  <si>
    <t>Se adjunta documento en donde se encuentra la proyección del correo a enviar y la encuesta con las preguntas a realizar a los beneficiarios.</t>
  </si>
  <si>
    <t>Para el primer trimestre de 2023. se evidencia una proyección de correo relacionado con una encuesta de de los términos y condiciones del crédito condonable Generación E Componente Excelencia . Avance 30%</t>
  </si>
  <si>
    <t>Documento word de proyección de correo</t>
  </si>
  <si>
    <t xml:space="preserve">Presentar el informe del supervisor del convenio de la socialización individual del reglamento operativo de los beneficiarios de Generación E - Excelencia realizado por el ICETEX </t>
  </si>
  <si>
    <t>Informe del supervisor</t>
  </si>
  <si>
    <t>Se adjunta documento en donde se encuentra la proyección del correo a enviar por parte de ICETEX</t>
  </si>
  <si>
    <t>Para el primer trimestre de 2023. se evidencia una proyección de correo de socialización al ICETEX,  relacionado con brindar una comunicación oportuna sobre los lineamientos generales del Programa Generación E Componente Excelencia, donde remiten  el Reglamento Operativo . Avance 30%</t>
  </si>
  <si>
    <t>Se evidencia que el MEN ha implementado buenas prácticas que han impulsado el programa de generación E de forma exitosa, pero estas buenas prácticas no se encuentran documentadas como evidencia de la trazabilidad a los siguientes gobiernos.</t>
  </si>
  <si>
    <t xml:space="preserve">Revisión y ajuste reglamento operativo política de gratuidad 2023, teniendo en cuenta los lineamientos procedimentales de los componentes de equidad y excelencia del programa generación E. </t>
  </si>
  <si>
    <t>Documento reglamento política de gratuidad 2023.</t>
  </si>
  <si>
    <t>Edgar Hernan Rodriguez Ariza</t>
  </si>
  <si>
    <t>Se adjunta documento con la propuesta de ajuste del Reglamento Operativo. Se anexa documento nuevamente, eliminándole las tildes al nombre del archivo para que no genere errores</t>
  </si>
  <si>
    <t>Para el primer trimestre del 2023 la dependencia reporta documento con la propuesta de ajuste del Reglamento Operativo. Se encuentra dentro los tiempos establecidos.</t>
  </si>
  <si>
    <t>Se evidencia documento Excel no controlado, donde se consolida el seguimiento a recursos PFC, que está distribuido por inversión general, inversión por universidades y por líneas de universidad, costos invertidos y % de cumplimiento de los recursos desde el 2019 hasta el 2022.</t>
  </si>
  <si>
    <t xml:space="preserve">Diseñar e implementar el módulo de formulación y seguimiento de los Planes de Fomento a la Calidad de las 64 IES públicas, en el SNIES. </t>
  </si>
  <si>
    <t>Informe de reporte de los avances y resultados del Módulo en la plataforma SNIES para la formulación y seguimiento a Planes de Fomento a la Calidad.</t>
  </si>
  <si>
    <t>Angiee Julieth Suarez Rodriguez</t>
  </si>
  <si>
    <t>Se adjunta formato en Excel para la Formulación del Plan de Fomento a la Calidad 2023, que se usará como guía para el diseño del módulo en SINES.</t>
  </si>
  <si>
    <t>Para el primer trimestre de 2023, se observa que el módulo de formulación y seguimiento de los Planes de Fomento a la Calidad en el SNIES, está dividido en 4 etapas: 1. Definición de parámetros de formulación 2. Diseño y desarrollo del módulo de reporte 3. Diseño y desarrollo de tableros de visualización 4. Etapa de pruebas con las IES. El 15 por ciento de avance equivale al desarrollo de las mesas de trabajo que permitieron el diseño del nuevo formato en Excel con la estructura y las variables que hacen parte del requerimiento funcional que fue formalizado con Sofinser.</t>
  </si>
  <si>
    <t>Anexo_Formulación Plan de Fomento a la Calidad 2023.xlsx</t>
  </si>
  <si>
    <t>La página web del MEN hace parte de los mecanismos de comunicación a las partes interesadas, sin embargo, se evidencia que en la ruta: InicioEducación superiorProyectos Cierre de BrechasPlanes de Fomento a la Calidad, se encuentran las guías y formatos de los PFC desactualizados, la última actualización de esta información se realizó en el año 2017, estos documentos tienen el logo y eslogan del gobierno anterior</t>
  </si>
  <si>
    <t>La página web del MEN hace parte de los mecanismos de comunicación a las partes interesadas, sin embargo, se evidencia que en la ruta: InicioEducación superiorProyectos Cierre de BrechasPlanes de Fomento a la Calidad, se encuentran las guías y formatos de los PFC desactualizados, la última actualización de esta información se realizó en el año 2017, estos documentos tienen el logo y eslogan del gobierno anterior.</t>
  </si>
  <si>
    <t xml:space="preserve">Actualizar página web del MEN con respecto a los Planes de Fomento a la Calidad https://www.mineducacion.gov.co/portal/Educacion-superior/Planes-de-Fomento-a-la-Calidad/411744:Planes-de-Fomento-a-la-Calidad </t>
  </si>
  <si>
    <t>Documento con la relación de la información actualizada en la página del MEN (Formatos y Guías) para la formulación de los PFC y el link para la consulta</t>
  </si>
  <si>
    <t>Hugo Yezid Gordillo Gongora</t>
  </si>
  <si>
    <t>Se adjuntan imágenes de la actualización realizada y en el enlace de la pagina donde se encuentra la información de PFC, en cumplimiento a lo establecido.</t>
  </si>
  <si>
    <t>Para el primer trimestre de 2023, se evidencia documento de Actualización página Web , del 23 de agosto de 2022.</t>
  </si>
  <si>
    <t>Documento de Actualización página Web , del 23 de agosto de 2022</t>
  </si>
  <si>
    <t>Se hizo una presentación del ciclo PHVA del programa, pero el mismo no es un documento que esté controlado por el Sistema Integrado de Gestión</t>
  </si>
  <si>
    <t>No contaba con un procedimiento, debido a que el Programa Todos a Aprender se encuentra en constante cambio y sus procedimientos están definidos por las distitnas administraciones nacionales.</t>
  </si>
  <si>
    <t>Elaboración del procedimiento del Programa Todos a Aprender</t>
  </si>
  <si>
    <t>Epitacia Castillo Rincó</t>
  </si>
  <si>
    <t>Dirección de Calidad para la Educación Preescolar, Básica y Media</t>
  </si>
  <si>
    <t>Se inicio con la revisiòn de un procediento base con el propòsito de conocer el contenido y saber las necesidades requiridas para la contrucciòn del procedimiento para el PTA.</t>
  </si>
  <si>
    <t xml:space="preserve">Con corte 31/12/2022, se evidencia borrador de procedimiento base </t>
  </si>
  <si>
    <t>Borrador de procedimiento Base</t>
  </si>
  <si>
    <t>Para el primer trimestre de 2023, la dependencia no reporta soportes de avance, sin embargo, no se ha cumplido la fecha de finalización. Cabe anotar que se encuentra repetido el avance del 2% razon por la cual no fue aprobado por la Oficina de Control Interno.</t>
  </si>
  <si>
    <t>Publicación del procedimiento</t>
  </si>
  <si>
    <t>Epitacia Castillo Rincón</t>
  </si>
  <si>
    <t>No reporta avances</t>
  </si>
  <si>
    <t>Al realizar el seguimiento con corte Diciembre 31/2022, no se registran avances en esta acción, sin embargo su fecha de cumplimiento es 31/10/2023.</t>
  </si>
  <si>
    <t xml:space="preserve">Para el primer trimestre de 2023, la dependencia no reporta soportes de avance, sin embargo, no se ha cumplido la fecha de finalización. </t>
  </si>
  <si>
    <t>Socialización del procedimiento</t>
  </si>
  <si>
    <t>Lista de asistencia y/o presentación</t>
  </si>
  <si>
    <t>Al realizar el seguimiento con corte Diciembre 31/2022, no se registran avances en esta acción, sin embargo su fecha de cumplimiento es 31/12/2023.</t>
  </si>
  <si>
    <t>Garantizar que en el SharePoint se encuentre completa la información, por ejemplo la matriz 1. contenidos Escuela de Secretarías o LG; comunicaciones de asistencia técnica como las aprobaciones de las asistencias</t>
  </si>
  <si>
    <t>La dependencia no ha generado lineamientos u orientaciones generales que permita darle uniformidad a la conservación de las evidencias documentales.</t>
  </si>
  <si>
    <t xml:space="preserve">Documentar los lineamientos u orientaciones generales para la conservación y uniformidad de las evidencias documentales de los procesos internos de la Subdirección Fortalecimiento Institucional. </t>
  </si>
  <si>
    <t>Documento publicado en el SIG.</t>
  </si>
  <si>
    <t xml:space="preserve">Luz Dary Gonzalez Martin </t>
  </si>
  <si>
    <t>Subdirección de Fortalecimiento Institucional</t>
  </si>
  <si>
    <t>El equipo líder de AT de la SFI ha construido un documento que guía el paso a paso para la programación y el registo de la Asistencia Técnica en el cual se brindan las orientaciones generales para la conservación y uniformidad de las evidencias documentales de los procesos internos de la Subdirección, principalmente de aquelos derivados del las asitencias técnicas brindadas. El siguiente paso será revisarlo con la SDO para su publicación en el SIG</t>
  </si>
  <si>
    <t>Para el primer trimestre del 2023 se evidencia documento que guía el paso a paso para la programación y el registo de la Asistencia Técnica, el siguiente paso será revisarlo con la SDO para su publicación en el SIG. Se encuentra dentro de los tiempos establecidos.</t>
  </si>
  <si>
    <t>CGR-CDGPIF No. 30</t>
  </si>
  <si>
    <t>HALLAZGO No 6 - Recursos dejados de retener por parte del agente retenedor Colpensiones, por concepto emitido por el MEN prescribiendo la acción de cobro.</t>
  </si>
  <si>
    <t>Evaluación otras entidades externas (CGR)</t>
  </si>
  <si>
    <t>Ausencia de doctrina de acuerdo con lo indicado por la DIAN mediante concepto 38866  julio 1 de 2014 
Falta de competencia del MEN para emitir conceptos tributarios.
Desconocimiento de COLPENSIONES del concepto 2324 19 de diciembre de 2017 expedido por la Sala de Consulta y Servicio Civil de Consejo de Estado y concepto General Unificado DIAN 100202208-0585 9 de noviembre de 2020</t>
  </si>
  <si>
    <t>Remitir a la DIAN  la información de los contratos objeto del hallazgo por parte de la CGR sobre las vigencias 2014-2020.
Remitir a COLPENSIONES la información de los contratos objeto del Hallazgo por parte de la CGR sobre las vigencias 2018 a  2020, con el fin de solicitar el traslado de los recursos al Fondo Nacional de Universidades Estatales de Colombia.</t>
  </si>
  <si>
    <t>Comunicaciones externas</t>
  </si>
  <si>
    <t xml:space="preserve">Angelica Liliana Combariza Ariza </t>
  </si>
  <si>
    <t>Se remite a la Dian la información de los contratos objeto del hallazgo por parte de la CGR sobre las vigencias 2014-2020.igualmente,se remite a COLPENSIONES la información de los contratos objeto del Hallazgo por parte de la CGR sobre las vigencias 2018 a 2020.</t>
  </si>
  <si>
    <t>Para el primer trimestre de 2023, se evidenció las comunicaciones externas dirigidas a la DIAN,reportanto los contratos objeto del hallazgo por parte de la CGR sobre las vigencias 2014-2020 y a COLPENSIONES la información de los contratos objeto del Hallazgo por parte de la CGR sobre las vigencias 2018 a  2020, con el fin de solicitar el traslado de los recursos al Fondo Nacional de Universidades Estatales de Colombia.</t>
  </si>
  <si>
    <t>Hallazgo No. 7: Recursos dejados de retener por parte de 8 agentes retenedores, por concepto de la contribución estampilla Pro Universidad Nacional de Colombia y demás universidades estatales de Colombia, y que no fueron reportados por el MEN a la DIAN para su respectiva determinación, por lo cual operó la prescripción de la acción de cobro.</t>
  </si>
  <si>
    <t xml:space="preserve">Desconocimiento por parte del MEN respecto de los contratos y sus adiciones suscritos por los agentes de retención.  Información incompleta suministrada  por parte de los agentes de retención sobre los contratos de obra y conexos de obra suscritos durante las vigencias auditadas por la CGR.  Debilidades en el proceso de identificación, recaudo y administración de los recursos del Fondo Nacional de Universidades Estatales de Colombia. Falta de mecanismos para realizar las verificaciones respectivas, y desconocimiento de mecanismos adicionales para adelantar dicho proceso de verificación. </t>
  </si>
  <si>
    <t>Remitir a la DIAN  la información de los contratos objeto del hallazgo por parte de la CGR sobre las vigencias 2014-2017.</t>
  </si>
  <si>
    <t>Remitir a la DIAN la información de los contratos objeto del hallazgo por parte de la CGR sobre las vigencias 2014-2017.</t>
  </si>
  <si>
    <t>Para el primer trimestre de 2023, la Subdirección de Gestión Financiera presentó comunicaciones externas para remitir a al DIAN, la información de los contratos objeto del hallazgo por parte de la CGR sobre las vigencias 2014-2017.</t>
  </si>
  <si>
    <t>Realizar mesas de trabajo con la DIAN para establecer los mecanismos de obtención de información respecto a la contribución parafiscal estampilla.</t>
  </si>
  <si>
    <t>Mesas de trabajo DIAN</t>
  </si>
  <si>
    <t>Actas mesas de trabajo</t>
  </si>
  <si>
    <t>Realizar mesas de trabajo con la DIAN para establecer los mecanismos de verificación de información respecto a la contribución parafiscal estampilla.</t>
  </si>
  <si>
    <t>Para el primer trimestre de 2023, la Subdirección de Gestión Financiera presentó actas de Mesas de trabajo con la DIAN para establecer los mecanismos de obtención de información respecto a la contribución parafiscal estampilla.</t>
  </si>
  <si>
    <t>Actas de Mesas de trabajo con la DIAN</t>
  </si>
  <si>
    <t>HALLAZGO No.8. El agente retenedor INVIAS realizó la retención y traslado de la contribución sin aplicar la tarifa que correspondía a la base gravable del contrato, sin que el MEN revisara y trasladara a la DIAN. En otro caso Aeronáutica Civil no efectúo la retención en una adición, el MEN informó a la DIAN y la DIAN no efectúo el proceso de fiscalización prescribiendo la acción de cobro.</t>
  </si>
  <si>
    <t>Debilidades en el proceso de identificación, recaudo y administración de los recursos del Fondo Nacional de Universidades Estatales de Colombia.
Falta de mecanismos para realizar las verificaciones respectivas, y desconocimiento de mecanismos adicionales para adelantar dicho proceso de verificación.</t>
  </si>
  <si>
    <t>Se realizan 3 mesas de trabajo con la DIAN. Se adjuntan 3 actas.</t>
  </si>
  <si>
    <t>Para el primer trimestre de 2023, la Subdirección de Gestión Financiera, presentó actas de Mesas de trabajo con la DIAN para establecer los mecanismos de verificación de información respecto a la contribución parafiscal estampilla.</t>
  </si>
  <si>
    <t>HALLAZGO No. 9. SISTEMA RIEL - SISTEMA DE REGISTRO DE INFORMACIÓN DE ESTAMPILLA Y LIQUIDACIÓN El Sistema RIEL no se encuentra diseñado y ajustado para realizar la correcta liquidación y Conversión a UVT de la tarifa de la estampilla que dispuso la Resolución 024509 de 28 de diciembre de 2021, así como que no cuenta con los controles necesarios para evitar errores como: pagos duplicados, mayores valores pagados con relación al valor del contrato e impedir la inclusión de fechas posteriores a la actual.</t>
  </si>
  <si>
    <t xml:space="preserve"> No aplicabilidad de lo dispuesto en el artículo 6 de la Resolución 024509 de 2021. El sistema RIEL no cuenta con restricción en los campos de fecha y valor órdenes de pago, para controlar la fecha de suscripción de contratos con fecha de suscripción menor o igual a la fecha actual, y para que el campo valor órdenes de pago no registre un valor mayor al valor del contrato y sus adiciones. Personal sin conocimientos o sin capacitación  para prestar soporte sobre la Data de la aplicación RIEL o realizar las mejoras requeridas al Sistema, para la correcta liquidación atendiendo al nuevo marco normativo.</t>
  </si>
  <si>
    <t>Pronunciamiento de la Oficina Asesora Jurídica respecto a la modificación del artículo 6° de la resolución 024509 de 2001</t>
  </si>
  <si>
    <t>Pronucimianto Oficina Asesora Juridica Comunicación Interna</t>
  </si>
  <si>
    <t>Comunicación interna</t>
  </si>
  <si>
    <t>Para el corte a 31 de diciembre de 2022 la acción de mejora no habia iniciado ya que la fecha de inicio es 30/01/2022</t>
  </si>
  <si>
    <t>n/a</t>
  </si>
  <si>
    <t>No ha iniciado la actividad</t>
  </si>
  <si>
    <t>Para el primer trimestre de 2023, no se presenta avance en el aplicativo Sistema Integrado de Gestión-SIG.</t>
  </si>
  <si>
    <t>Para el primer trimestre de 2023,  no se presenta avance en el aplicativo Sistema Integrado de Gestión-SIG. Se recomienda iniciar con la actividad prevista para cumplir la meta propuesta.</t>
  </si>
  <si>
    <t>Para el primer trimestre de 2023, no se presenta evidencias de avance de la acción de mejora.</t>
  </si>
  <si>
    <t>Para el primer trimestre de 2023,  no se presenta avance en el aplicativo Sistema Integrado de Gestión-SIG.</t>
  </si>
  <si>
    <t>Para el primer trimestre de 2023,  no se presenta avance en el aplicativo Sistema Integrado de Gestión-SIG.
El plan de mejoramiento fue aprobado para el seguimiento Auditor Control Interno el 27/04/2023</t>
  </si>
  <si>
    <t>Solicitar a la Oficina de Tecnología y Sistemas de Información una modificación al sistema RIEL relativo a la conversión de SMMLV a UVT de conformidad con la normatividad vigente.</t>
  </si>
  <si>
    <t>Comunicación interna con solicitud</t>
  </si>
  <si>
    <t>Realizar mesas de trabajo con la Oficina de Tecnología para revisar el documento de alto nivel para el nuevo sistema de información de Recaudo para establecer los cambios y mejoras al aplicativo RIEL</t>
  </si>
  <si>
    <t>Mesas de trabajo con la Oficina de Tecnología y Sistemas de Información</t>
  </si>
  <si>
    <t>Acta mesas de trabajo</t>
  </si>
  <si>
    <t>HALLAZGO No.10 Se refiere a que el MEN determinó el valor dejado de retener por parte de Ecopetrol con NIT.899.999.068 por concepto de contribución “Estampilla” utilizando diferentes tarifas para un mismo contrato y la DIAN profirió resolución de determinación sin revisar la liquidación en el proceso de fiscalización,</t>
  </si>
  <si>
    <t xml:space="preserve"> Debilidades en el proceso de identificación, recaudo y administración de los recursos del Fondo Nacional de Universidades Estatales de Colombia.  Una incorrecta aplicabilidad de las tarifas para los contratos iniciales y sus respectivas adiciones, obviando que hacen parte de una misma base gravable. Falta de coordinación interinstitucional MEN- DIAN sobre el recaudo de la contribución parafiscal Estampilla - Ley 1697/2013.</t>
  </si>
  <si>
    <t xml:space="preserve">HALLAZGO No. 11. RETENCIÓN CONTRIBUCIÓN Y LIQUIDACIÓN DE INTERESES MORATORIOS POR ESTAMPILLA TRANSELCA NIT 802.007.669 (F) Y (D)- </t>
  </si>
  <si>
    <t xml:space="preserve"> Debilidades en el proceso de identificación, recaudo y administración de los recursos del Fondo Nacional de Universidades Estatales de Colombia.  Deficiencias en el control y seguimiento sobre los pagos objeto de la contribución, en especial con respecto al pago de intereses moratorios.</t>
  </si>
  <si>
    <t xml:space="preserve"> Realizar mesas de trabajo con la DIAN para establecer los mecanismos de obtención de información respecto a la contribución parafiscal estampilla.</t>
  </si>
  <si>
    <t>Mesas de trabajo DIAN.</t>
  </si>
  <si>
    <t>HALLAZGO No. 12 CONTROL INTERNO CONTABLE FONDO NACIONAL DE LAS UNIVERSIDADES ESTATALES DE COLOMBIA. Deficiencias en las actividades de depuración de saldos por identificar a lo largo del tiempo.</t>
  </si>
  <si>
    <t xml:space="preserve"> Falta de procedimiento con respecto a la depuracion de saldos pendientes por identificar de la contribución parafiscal de la Estampilla.  Falta de análisis y depuración permanente del recaudo por identificar.</t>
  </si>
  <si>
    <t>Modificacion de procedimiento GF-PR-01 V5 Administración y Fiscalización de Ingreos, relacionado con la parte de estampilla para incluir actividades de depuracion de partidas pendientes por identificar del ingreso traslado por los agentes de retención.</t>
  </si>
  <si>
    <t xml:space="preserve">Procedimiento ajustado GF-PR-01 V5 </t>
  </si>
  <si>
    <t xml:space="preserve">Procedimiento Ajustado GF-PR-01 V5 </t>
  </si>
  <si>
    <t>Realizar mesas de trabajo entre los grupos de Recaudo y Contabilidad para determinar el procedimiento a seguir para la depuracion de partidas por identificar.</t>
  </si>
  <si>
    <t>Mesas de trabajo entre los grupos de Recaudo y Contabilidad</t>
  </si>
  <si>
    <t>HALLAZGO No. 13 REGISTRO CONTABLE DE CAPITAL E INTERÉS DE LOS PAGOS POR CONCEPTO DE ESTAMPILLA.</t>
  </si>
  <si>
    <t xml:space="preserve"> Falta registrar en la contabilidad del MEN el capital e intereses objeto del recaudo de estapilla. </t>
  </si>
  <si>
    <t>Realizar mesas de trabajo entre los grupos de Recaudo y Contabilidad para determinar el procedimiento a seguir para la contabilización de Capital e Intereses</t>
  </si>
  <si>
    <t>Actas de las Mesas de trabajo</t>
  </si>
  <si>
    <t>Solicitar un concepto a la Contaduría General de la Nación - CGN para determinar el proceso contable de intereses y capital de los recursos de Estampilla</t>
  </si>
  <si>
    <t>Solicitud de concepto a la CGN</t>
  </si>
  <si>
    <t>Comunicación externa</t>
  </si>
  <si>
    <t>HALLAZGO No. 14 IDENTIFICACIÓN Y REGISTRO RETENCIÓN ESTAMPILLA Deficiencias en el seguimiento y control por parte del MEN a la retención y traslado de los recursos originados por la contribución de la estampilla sobre algunos agentes retenedores,</t>
  </si>
  <si>
    <t>Deficiencias por parte de los agentes retenedores al no practicar la retención por concepto de estampillla para algunos  contratos en debida forma. Falta de información clara y precisa por parte de los agentes de retención al no reportar toda la contratación y sus respectivos pagos al MEN. Debilidades en el proceso de identificación, recaudo y administración de los recursos del Fondo Nacional de Universidades Estatales de Colombia.
 - Falta de mecanismos para realizar las verificaciones respectivas, y desconocimiento de mecanismos adicionales para adelantar dicho proceso de verificación.</t>
  </si>
  <si>
    <t>Remitir a la DIAN, la información de los contratos no certificados por los agentes de retención, objeto del hallazgo por parte del CGR</t>
  </si>
  <si>
    <t>A la fecha no se presenta seguimiento debido a que la fecha de inicio de las actividades es en enero.</t>
  </si>
  <si>
    <t>Para el primer trimestre de 2023,  no se presenta seguimiento debido a que la fecha de finalización de actividades es de Julio de 2023, por lo tanto esta en el tiempo establecido.</t>
  </si>
  <si>
    <t>Modificacion de procedimiento de GF-PR-01 V5 Administración y Fiscalización de Ingreos, relacionado con la información solicitada a las entidades.</t>
  </si>
  <si>
    <t>En el marco del Contrato CO1.PCCNTR.1989604 V2 del 12112020, en el anexo 2, se evidenció el documento Matriz de Riesgos; sin embargo, se encontró oportunidad de mejora frente al aseguramiento de la disponibilidad y actualización de los registros que soportan el control de los riesgos identificados. Durante entrevista y revisión documental, en la trazabilidad de la gestión de riesgos se observó: Anexo 2. del contrato Matriz de riesgos. Riesgo incumplimiento de los procedimientos, control sesiones de transferencia del conocimiento, seguimiento plan de trabajo con lista de chequeo de la información que se transfiere. Se observa carpeta PROYECTO UTGI MEN carpeta 2. Planes lista de chequeo, 2.2.1 Gestión técnica (2.2.2.1 Inventario actualizado de activos a ser gestionados-CMDB: se observa que no se ha cargado información actualizada desde el mes de febrero, carpetas marzo a julio vacías, durante el ejercicio de auditoria se realizó la corrección con el cargue de la información pertinente. 2.2.2 Gestión de aplicaciones y 2.2.3 Mesa de servicios.</t>
  </si>
  <si>
    <t xml:space="preserve">No se han formulado las acciones para el seguimiento del plan.  </t>
  </si>
  <si>
    <t xml:space="preserve">Para el primer trimestre de 2023, no se han formulado las acciones para el seguimiento del plan.  </t>
  </si>
  <si>
    <t>2022-AEF-02</t>
  </si>
  <si>
    <t>Servicio al Ciudadano</t>
  </si>
  <si>
    <t>Se observa oportunidad de mejora frente a las actividades de planificación de la cobertura de las necesidades para la atención virtual. Durante el proceso de la auditoría en las instalaciones del operador, se solicita información para la planificación del servicio para o cual informan que: Se hizo un estudio de cargas de trabajo aproximadamente en el año 2015; con base en el estudio se hizo la proyección de personal para la contratación. Lo anterior mediante Contrato 1341 de 2013 rediseñar los procesos de atención al ciudadano y gestión documental del MEN. Se informa que no se cuenta con planeación de producción. Se informa que los asesores no se encuentran divididos por canales de servicios, si se requiere durante algunos picos del apoyo del chat en el telefónico se realiza la reasignación para este apoyo, esto teniendo en cuenta el registro de transacciones que se lleva de manera mensual. Se observa seguimiento mensual de los servicios, datos de solicitudes suministrados por la empresa BPM Consulting Ltda: Telefónico: enero recibidas 9918, atendidas 9469 febrero, 11002 - 10588 marzo 12229 - 11500 No se dispone de información de asignación de llamadas por agente.</t>
  </si>
  <si>
    <t>Luego de la auditoría interna realizada al proveedor del Call Center se generaron hallazgos relacionados con los procesos internos de este</t>
  </si>
  <si>
    <t>Se remitirá oficialmente el informe de la auditaría No 2022-AEF-02 al proveedor BPM consulting para ser tenidas en cuenta dentro de sus procesos</t>
  </si>
  <si>
    <t>Comunicación</t>
  </si>
  <si>
    <t xml:space="preserve">	Jenny Patricia Peña Rozo</t>
  </si>
  <si>
    <t>No se encuentra en la acción para seguimiento en  el SIG, se encuentra pendiente de revisión de la dependencia responsable.</t>
  </si>
  <si>
    <t>Aunque todos los equipos de la Unidad de Atención al ciudadano se encuentran unidos al controlador de dominio, se identificó que el jefe de Tecnología y de Infraestructura cuenta con un sistema operativo que está fuera del dominio, lo cual no permite verificar la trazabilidad de las acciones en la infraestructura y en los sistemas de BPM Consulting Ltda. Durante el proceso de auditoría, se identificó que el jefe de Tecnología y de Infraestructura del contratista BPM Consulting Ltda, realiza su gestión desde un equipo con sistema operativo Linux, el cual se encuentra fuera del dominio, razón por la cual ninguna de las políticas y controles informáticos le aplica. Lo anterior no permite tener trazabilidad de sus acciones en la infraestructura y en los sistemas de BPM Consulting Ltda.</t>
  </si>
  <si>
    <t>Luego de la auditaría interna realizada al proveedor del Call Center se generaron hallazgos relacionados con los procesos internos de este</t>
  </si>
  <si>
    <t>Se remitirá oficialmente el informe de la auditaría No 2022-AEF-02 al proveedor BPM consulting para ser tenidas en cuenta dentro de sus procesos.</t>
  </si>
  <si>
    <t>En la entrevista con el jefe de Tecnología y de Infraestructura del contratista BPM Consulting Ltda, se identificó que cuenta con 3 tipos de acceso diferentes en el sistema InConcert: Acceso como agente, acceso como supervisor y acceso de configuración, aunque se justifica que los accesos son necesarios para pruebas, esto va en contra de una segregación adecuada de funciones. Lo anterior incumple lo requerido frente a los mecanismos de control de accesos a la información.</t>
  </si>
  <si>
    <t>15-02-2023 Jenny Patricia Peña Rozo - El plan de mejoramiento no fue aprobado, para que realicen correcciones</t>
  </si>
  <si>
    <t>La Entidad no ha garantizado que para el inicio del contrato se cuente con el cumplimiento de las competencias mínimas requeridas para el perfil del Formador. Se encontró que de acuerdo con el anexo 1 Fichas técnicas y condiciones transversales BPO, el formador debía contar con nivel de educación profesional, la persona que fue asignada como formador en la fecha de asignación 1 de junio de 2021; no cumplía con el perfil. En trazabilidad a muestra de trabajadores no se pudo evidenciar que la trabajadora Andrea Guzmán, Líder de Calidad, haya tomado la capacitación de Escucha Activa en la fecha programada (junio 2022), se evidenció certificado de presentación con fecha 11julio2022, fecha en la que se descarga el certificado. Para la trabajadora con cargo Agente Técnico, se encontró que en su hoja de vida no se dispone del certificado de educación como técnico de recursos humanos. Se evidenció un certificado de estudios de fecha 4 de noviembre 2020. Su perfil de educación de acuerdo con el anexo 1, requiere que sea técnico. Lo anterior incumple lo requerido frente a los requisitos de competencias del personal, establecido en el anexo 1 Fichas técnicas y condiciones transversales BPO.</t>
  </si>
  <si>
    <t>No fue posible observar los Logs de auditoría generados del sistema InConcert, lo cual no asegura que el proveedor pueda prevenir y rastrear la materialización de incidentes de seguridad. Durante el proceso de auditoría, se identificó que no es posible consultar de manera inmediata los logs del sistema InConcert, dichos logs deben ser solicitados al proveedor. Esto imposibilita rastrear de manera oportuna un incidente que se pueda presentar en el sistema.</t>
  </si>
  <si>
    <t>Se detallan algunas oportunidades de mejora en los permisos de accesos para la herramienta CA Service Desk Manager tomando en cuenta que esta herramienta se encuentra pública en internet y que en ella se gestionan datos personales e información confidencial. Revisando el acceso a la herramienta CA Service Desk Manager, se verificó que existe una cuenta de usuario del dominio del Ministerio de Educación por agente, y la contraseña correspondiente debe cambiar mensualmente. También se logró verificar que el acceso al CA Service Desk Manager se encuentra público en Internet.</t>
  </si>
  <si>
    <t>La Entidad se ha asegurado de que se capacite a los analistas en habilidades y conocimientos para reportar en la herramienta los incidentes de seguridad de la información; sin embargo, se encontró oportunidad de mejora frente al establecimiento de capacitación en políticas de seguridad de la información del MEN y su aplicabilidad para el personal de soporte técnico. No se identificaron capacitaciones por parte de los gestores de la Mesa de Servicios a los diferentes agentes que la conforman, en cuanto a políticas y lineamientos de seguridad de la información del Ministerio de Educación, lo cual puede generar incumplimiento en la aplicación de dichas políticas.</t>
  </si>
  <si>
    <t>Se cuenta con SOC-NOC que permite al Ministerio de Educación estar capacitado para prevenir la materialización de riesgos relacionados a la seguridad de la información. Sin embargo, se recomienda que se incremente la realización de los análisis de vulnerabilidades con el fin de estar prevenidos ante cualquier materialización de un riesgo de seguridad de la información. Durante entrevista y revisión documental, se verificó quese cuenta con SOC-NOC como parte del Contrato CO1PCCNTR 1989604, en el que se realiza la gestión de Logs a través de un correlacionador de eventos (FortiSIEM), la ejecución periódica de análisis de vulnerabilidades, así como pruebas de Ethical Hacking.</t>
  </si>
  <si>
    <t>CGR-CDSECTCRD No. 31</t>
  </si>
  <si>
    <t>Hallazgo No1 Fiducias y Encargos Fiduciarios.  Al comparar la info reportada por el MEN frente a la obtenida de las entidades fiduciarias, se presentan diferencias en las ctas 1908 “Recursos Entregados en Administración” y subcuenta 190803 “Encargo Fiduciario - Fiducia de Administración y Pagos” y la cta 1926 Derechos en Fideicomiso y subcuenta 192603 de Fiducia mercantil – pat. autónomo</t>
  </si>
  <si>
    <t>La información registrada en la subcuenta 192603 está soportada en los informes de ejeucución financiera certificados por los supervisores de los convenios; sin embargo, estos informes presentan diferencias con la información reportada por las fiiducias a corte 31 de diciembre de 2021.</t>
  </si>
  <si>
    <t xml:space="preserve">Realizar conciliaciones trimestrales en donde se identifiquen los saldos que se reportan por parte de los supervisores,  las fiducias y el área contable del Ministerio </t>
  </si>
  <si>
    <t>Conciliaciones Trimestrales</t>
  </si>
  <si>
    <t>Luis Felipe Larrarte</t>
  </si>
  <si>
    <t>A la fecha no se presenta seguimiento debido a que aun se encuentra dentro del tiempo establecido.</t>
  </si>
  <si>
    <t xml:space="preserve">Se realizaron las conciliaciones trimestrales identificando saldos reportados por los supervisores las fiducias y el área contable.
</t>
  </si>
  <si>
    <t>Para el primer trimestre de 2023, se observa; se adjuntan soportes correspondiente a
1. Conciliacion III Trim - Convenio 1468.pdf_2023-03-01
1. Conciliacion III Trim - Convenio 3108136 de 2021_firmado.pdf_2023-03-01
Plan de mejoramiento ya se encuentra aprobado.</t>
  </si>
  <si>
    <t>Al 25 de abril, ya se encontraba con aprobación</t>
  </si>
  <si>
    <t>Hallazgo No1 Fiducias y Encargos Fiduciarios. Al comparar la info reportada por el MEN frente a la obtenida de las entidades fiduciarias, se presentan diferencias en las ctas 1908 “Recursos Entregados en Administración” y subcuenta 190803 “Encargo Fiduciario - Fiducia de Administración y Pagos” y la cta 1926 Derechos en Fideicomiso y subcuenta 192603 de Fiducia mercantil – pat. autónomo</t>
  </si>
  <si>
    <t>Realizar análisis y revisión al formato INFORME DE EJECUCION FINANCIERA RECURSOS ENTREGADOS EN ADMINISTRACIÓN para determinar si es necesario realizar ajustes.</t>
  </si>
  <si>
    <t>Mesas de trabajo</t>
  </si>
  <si>
    <t xml:space="preserve">Se crea formato de conciliación trimestral con las fiducias.
</t>
  </si>
  <si>
    <t>Para el primer trimestre de 2023, se observa; se realiza socialización de formato de conciliación, el 16 de noviembre de 2022.
Se adjuntan soportes correspondiente a reportados el 2 de marzo de 2023
ACTASO~1.PDF_2023-03-01
GF-FT-39_V2 Actualizacion Formato Fiducias.xls_2023-03-02
Plan de mejoramiento ya se encuentra aprobado.</t>
  </si>
  <si>
    <t>Realizar mesas de trabajo con el fin de socializar los formatos y procesos establecidos por el MEN para el reporte de información de los recursos ejecutados bajo la figura de Recursos entregados en Adminsitración.</t>
  </si>
  <si>
    <t>Mesa de trabajo</t>
  </si>
  <si>
    <t xml:space="preserve">Se realiza mesa de trabajo donde se socializa el formato de conciliación de fiducias.
</t>
  </si>
  <si>
    <t>Hallazgo No2 Recursos Entregados en Administración. La cta 1908 Rec. Entregados en Adm. y subcta 190801 En Adm., no refleja la realidad, no se puede establecer razonabilidad del saldo reportado, con efecto en el patrimonio. Se presentan debilidades de control, seguimiento y conciliación de los saldos, generando incertidumbre, relacionada con los rec. entregados en adm.a 31 de dic. 2021.</t>
  </si>
  <si>
    <t>Los estados de cuenta remitidos por el ICETEX incluyen ingresos por conceptos de intereses de crédito y otros ingresos, los cuales no hacen parte de los recursos desembolsados por el MEN y teniendo en cuenta las políticas contables del Mnisterio de Educacón no corresponden a saldos pendientes por legalizar de los convenios que deban ser registados en la contablidad.</t>
  </si>
  <si>
    <t>Realizar mesas de trabajo con el VES y VPBM para hacer revisión del formato  INFORME DE EJECUCION FINANCIERA RECURSOS ENTREGADOS EN ADMINISTRACIÓN y determinar si es necesario realizar ajustes al mismo.</t>
  </si>
  <si>
    <t xml:space="preserve">Mesas de trabajo </t>
  </si>
  <si>
    <t>Se realizan las mesas de trabajo establecidas, se valida el formato de recursos entregados en administración y se modifica.</t>
  </si>
  <si>
    <t>Para el primer trimestre de 2023, se observa; mesa de trabajo del 26 de julio de 2022  y Mesa del 20 de diciembre de 2022
Se adjuntan soportes correspondiente a
mesa de trabajo icetex .pdf_2023-03-01
Acta registro intereses de creditos y otros ingresos.pdf_2023-03-01
Plan de mejoramiento ya se encuentra aprobado.</t>
  </si>
  <si>
    <t>Se realiza la mesa de trabajo en la cual se socializa el nuevo formato establecido para REA.</t>
  </si>
  <si>
    <t>Para el pimer trimestre de 2023, se observa; mesa del trabajo del 20 de diciembre de 2022.
Se adjuntan soportes correspondiente a
Acta registro intereses de creditos y otros ingresos.pdf_2023-03-01
Plan de mejoramiento ya se encuentra aprobado.</t>
  </si>
  <si>
    <t>La ejecución del proyecto de la I.E. José Eustasio Rivera, mostró deficiencias de gerencia y administración por parte del FFIE, teniendo en cuenta que el contrato marco suscrito para la ejecución de las obras, tenían como objeto: la elaboración de los diseños y estudios técnicos, así como la ejecución de las obras mediante las cuales se desarrollen los proyectos de infraestructura educativa requeridos por el PA FFIE, en desarrollo del PNIE, sin embargo, el escenario evidenciado con la ejecución del acuerdo de obra No. 407013, demuestra que se incumplió el principio de oportunidad, al establecer demoras para iniciar obras, retrasos en la ejecución, inobservancia de los cronogramas para la ejecución y entrega de las obras, lo que a su vez generó que, en la actualidad, se cuenta con un proyecto con aulas sin terminar en acelerado deterior, con la inseguridad en la reasignación a un nuevo contratista, a pesar de haberse terminado anticipadamente y de mutuo acuerdo el contrato marco el 27 de agosto de 2021 y habiendo transcurrido a la fecha, 9 meses desde dicha terminación. Tampoco se conoce sobre la liquidación de Acuerdos de Niveles de Servicios - ANS, ni inicio de procesos sancionatorios, demostrando ineficiencia en la gestión de los recursos públicos e incumplimiento en as metas definidas para el PNIE. Situación que genera una presunta incidencia disciplinaria respecto quienes ejercen labores de planeacion y supervisión de los proyectos del PNIE, en este caso, respecto de la IE INEM Jose Eustasio Rivera, de la ciudad de Leticia. Adicionalmente, se puede establecer el evidente estado de abandono en el que se encuentra la obra al estar a la intemperie y rodeada de exuberante vegetación. Lo cual se ha visto reflejado en la estructura, al presentarse perfilería metalica instalada para la placa de piso y la malla electrosoldada con alto grado de oxidacion y corrosion, y los paneles tipo sandwich de fibrocemento e icopor con lato grado de humedad. Así mismo, es de resaltar que la cubierta nueva instalada para el bloque de laboratorio arroja las aguas captadas a la placa de piso en concreto del aula polivalente (Bloque A) al no tener en el momento de la visita ningún canal instalado que recoja esas aguas. La situación, anteriormente expuesta, puede generar un riesgo de deterior y perdida que se evidenciaría al momento de realizar los procesos de reasignación y reinicio de obra.</t>
  </si>
  <si>
    <t>Se incumplió el principio de oportunidad, al establecer demoras para inciar las obras, retrasos en la ejecución, inobservancia de los cronogramas para la ejecución y entrega de las obras, lo que a su vez generó que, por ahora, se cuente con un proyecto con aulas sin terminar y sin que, a la fecha de este informe, se tengan reasignadas las obras.</t>
  </si>
  <si>
    <t xml:space="preserve">Elaborar un informe jurídico actualizado que permita evidenciar las gestiones adelantadas por la UG-FFIE para hacer efectiva la cláusula penal pecuniaria e iniciar las acciones jurídicas y contractuales en contra del contratista GMP INGENIEROS SAS. </t>
  </si>
  <si>
    <t>Informe</t>
  </si>
  <si>
    <t>Margarita Paramo</t>
  </si>
  <si>
    <t>FFIE</t>
  </si>
  <si>
    <t>Para el primer trimestre de 2023, no se observan avances en la acción de mejora prevista. El plazo determinado como fecha final para el cumplimiento de la acción corresponde a 30 de junio de 2023, por lo que su verificación se realizará en el próximo periodo de seguimiento.</t>
  </si>
  <si>
    <t xml:space="preserve">Elaborar un informe técnico actualizado que permita evidenciar las gestiones adelantadas para la reasignación del proyecto, y las obras adelantadas para la ejecución de la IE José Eustasio Rivera. </t>
  </si>
  <si>
    <t>Informe técnico actualizado por parte del director técnico</t>
  </si>
  <si>
    <t>h</t>
  </si>
  <si>
    <t>No se allegaron los informes de Supervisión Técnica Independiente de diciembre de 2020 y enero de 2021. Aunado a lo anterior, los informes de supervisión técnica independiente de los meses de noviembre de 2020 y enero de 2021 no cuentan con aprobación de la UG-FFIE, lo cual no permite establecer la gestión desarrollada por el FFIE sobre dichos informes en los años 2020 y 2021 en desmedro del tiempo transcurrido hasta la fecha de la presente actuación y denota debilidades en los procesos de seguimiento y control que corresponden a la UG-FFIE, situaciones que han llevado a que el proyecto se encuentre a la fecha abandonado y sin acciones claras tendientes a la terminación y puesta en funcionamiento en perjuicio de la comunidad estudiantil en el departamento del amazonas. Lo anterior evidencia una conducta con incidencia presuntamente disciplinaria en cabeza de la (las) personas responsables de ejercer la supervisión, así como supervisión técnica independiente desde la UG-FFIE</t>
  </si>
  <si>
    <t>Debilidades en los procesos de seguimiento y control que corresponden a la UG-FFIE.</t>
  </si>
  <si>
    <t xml:space="preserve">Capacitar a los supervisores y gestores de la UG-FFIE sobre la actualización del formato APLICACIÓN Y CUMPLIMIENTO DE REQUISITOS DEL INFORME MENSUAL STI </t>
  </si>
  <si>
    <t>Presentación y lista de asistencia</t>
  </si>
  <si>
    <t>En el marco del cumplimiento de la acción de mejora, el 24 de abril de 2023, se realizó la capacitación con 3 de las 6 Coordinaciones regionales. Como evidencia de avance del cumplimiento de la acción, se adjunta presentación y lista de asistencia.</t>
  </si>
  <si>
    <t>Para el primer trimestre de 2023, se observó avance en el cumplimiento de la acción de mejora prevista, se evidencia presentación y listado de asistencia de capacitación, realizada el 24 de abril de 2023 sobre actualización del formato de cumplimiento de requisitos del informe mensual STI.</t>
  </si>
  <si>
    <t>Presentación y listado de asistecia a capacitación</t>
  </si>
  <si>
    <t>Se evidencia avance del 50% en la acción de mejora; se verificó la evidencia correspondiente</t>
  </si>
  <si>
    <t>CGR-CDSECTCRD No. 103 Huila</t>
  </si>
  <si>
    <t>Pago de actividades en el proyecto Institución Educativa Winnipeg 
Sede Charguayaco, Pitalito, Huila-Para el contrato de obra  1380-1211 de 2020,  relacionado con el proyecto  de mejoramiento en la  Institución Educativa  Winnipeg en Pitalito, Huila,  se pagó obra no ejecutada o  con especificación diferente a la contratada, 
disminuyendo el alcance de  los recursos; esto es, el pago de un extractor de aire  sin el cumplimiento de las 
especificaciones  contratadas y un ducto sin  haberse instalado</t>
  </si>
  <si>
    <t>La situación evidenciada por la CGR fue causada por el desconocimiento e incumplimiento de los TCC del contrato de obra 1380-1211-2020, por parte de las diferentes partes de este proyecto (contratista, interventoría y supervisión); por debilidad en la función tanto de la interventoría (contrato 1380-1211-2020) como de la supervisión por parte de la UG-FFIE, por recibir, aprobar y pagar, respectivamente, cantidades de obras no ejecutadas o sin el cumplimiento de las especificaciones técnicas contratadas</t>
  </si>
  <si>
    <t xml:space="preserve">Continuar capacitando a los supervisores y gestores de la UG-FFIE en relación con los mecanismos previstos en el Manual de Supervisión e Interventoría y en las Condiciones de Participación Contractual de los proyectos de mejoramiento para el seguimiento y control de los proyectos. </t>
  </si>
  <si>
    <t xml:space="preserve">Con el propósito de seguir fortaleciendo el ejercicio de supervisión e interventoría durante la ejecución de los contratos, incluyendo lo relacionado con las actividades encaminadas al recibo, aprobación y pago  respectivamente, y  de las cantidades de obras ejecutadas, continuar capacitando a los supervisores y Gestores de la UG-FFIE en los mecanismos previsto en el Manual de Supervisión e Interventoría y en las Condiciones de Participación Contractual de los proyectos de mejoramiento para el seguimiento y control de los proyectos, </t>
  </si>
  <si>
    <t>Presentación de la capacitación y lista de asistencia</t>
  </si>
  <si>
    <t>dos (2) capacitaciones</t>
  </si>
  <si>
    <t xml:space="preserve">El proceso no presenta soportes de la los productos estaablecidos para mitigar este hallazgo </t>
  </si>
  <si>
    <t>Para el primer trimestre de 2023, el proceso no presenta soportes de las capacitación y lista de asistencia, ya que la fecha de inicio de la accion es 01-04-2023</t>
  </si>
  <si>
    <t>El proceso no presenta soportes de las capacitación y lista de asistencia, ya que la fecha de inicio de la accion es 01-04-2023</t>
  </si>
  <si>
    <t xml:space="preserve">Para el seguimiento del primer trimestre de 2023, el area no presenta avance </t>
  </si>
  <si>
    <t>. Cantidades de obra IE Paulo VI, sede Antillas, municipio de Colombia, 
Huila- Para el contrato de obra  1380-1210 de 2020,  relacionado con el proyecto  de mejoramiento en la  Institución Educativa Paulo 
VI, sede Antillas, municipio  de Colombia, Huila, se pagó  no ejecutada,  disminuyendo el alcance de  los recursos. En la 
respuesta, el auditado  demostró la devolución del  recurso comunicado como  detrimento al patrimonio,  constituyéndose beneficio  cuantitativo de auditoría</t>
  </si>
  <si>
    <t>La situación evidenciada por la CGR Fue causada por debilidad en a función tanto de la interventoria como la supervisión por parte de la UG-FFIE, por recibir, aprobar y pagar, respectivamente, cantidades de obras no ejecutadas y, por falencia del contratista de obra 1380-1210 de 2020, al cobrar obra no ejecutada, generando disminición de los recursos públicos destinados para el contrato de obra 1380-1211 de 2020.</t>
  </si>
  <si>
    <t>Para el primer trimestre de 2023, el proceso no presenta soportes de las capacitación y lista de asistencia, ajustado y socializado, esto debido a que la fecha de inicio de la accion es 01-04-2023</t>
  </si>
  <si>
    <t>El proceso no presenta soportes de las capacitación y lista de asistencia, , ajustado y socializado, esto debido a que la fecha de inicio de la accion es 01-04-2023</t>
  </si>
  <si>
    <t>Para el seguimiento del primer trimestre de 2023 el proceso no presenta avance</t>
  </si>
  <si>
    <t xml:space="preserve">Revisar, ajustar y socializar con las interventorías el formato "FO-SP-00-07 ACTA PARCIAL Y FINAL DE OBRA MEJORAMIENTO", con el objeto de fortalecer el seguimiento y control respecto de las cantidades de obra recibidas y aprobadas por las interventorías para su pago.
 </t>
  </si>
  <si>
    <t xml:space="preserve">Con el objeto de fortalecer el seguimiento y control de respecto de las cantidades de obra recibidas y aprobadas por las interventorías para su pago será revisado, ajusado y socializado el  Formato FO-SP-00-07 ACTA PARCIAL Y FINAL DE OBRA MEJORAMIENTO". </t>
  </si>
  <si>
    <t>Formato "FO-SP-00-07 ACTA PARCIAL Y FINAL DE OBRA MEJORAMIENTO" revisado, ajustado y socializado</t>
  </si>
  <si>
    <t>Un (1) formato socializado</t>
  </si>
  <si>
    <t>Para el primer trimestre de 2023, el proceso no presenta soportes de las capacitación y lista de asistencia, como tampoco el Formato FO-SP-00-07 ACTA PARCIAL Y FINAL DE OBRA MEJORAMIENTO revisado, ajustado y socializado, esto debido a que la fecha de inicio de la accion es 01-04-2023</t>
  </si>
  <si>
    <t>El proceso no presenta soportes de las capacitación y lista de asistencia, como tampoco el Formato FO-SP-00-07 ACTA PARCIAL Y FINAL DE OBRA MEJORAMIENTO revisado, ajustado y socializado, esto debido a que la fecha de inicio de la accion es 01-04-2023</t>
  </si>
  <si>
    <t xml:space="preserve"> Pago de actividades en la fase I estudios y diseños- Los estudios y diseños  pagados a los contratistas  de obra y suministrados por  la UG FFIE a la CGR, no 
cumplen con las  características técnicas  establecidas en el anexo  técnico de los Términos de  Condiciones Contractuales 
(TCC) de la Invitación  Abierta 13 de 2019,  disminuyendo los recursos  destinados para la  infraestructura educativa del 
departamento del Huila</t>
  </si>
  <si>
    <t>Los hechos expuestos se ocasionaron por incumplimiento de los fines esenciales del Estado, de los TCC del contrato de obra, del alcance del objeto del contrato, por parte del contratista y del supervisor en la ejecución de la obra; así como de las obligaciones contractuales de la interventoría, puesto que se aprobaron y recibieron estudios y diseños, sin cumplir con especificaciones establecidas en el anexo técnico de los TCC de la Invitación Abierta 13 de 2019, mostrando una gestión antieconómica, ineficaz e ineficiente relacionada con la inversión efectuada para la infraestructura educativa del país.</t>
  </si>
  <si>
    <t>Revisar, ajustar y adaptar las especificaciones técnicas requeridas para los ítems de  estudios y diseños aplicables para los proyectos de mejoramiento, para ser incluidas en los próximos procesos de selección que adelante del FFIE</t>
  </si>
  <si>
    <t>Especificaciones técnicas para los ítems de estudios y diseños aplicables para los proyectos de mejoramiento revisadas, ajustadas y adaptadas para ser incluidas en los procesos de selección que adelante el FFIE, lo cual tiene por objeto garantizar que las especificaciones técnicas de los ítems que se incorporen a los procesos respondan a su alcance y complejidad en aras de optimizar los recursos y garantizar una gestión eficiente</t>
  </si>
  <si>
    <t>Documento de especificaciones técnicas de los ítems de estudios y diseños para los procesos de selección de los proyectos de mejoramiento</t>
  </si>
  <si>
    <t>Uno (1) documento</t>
  </si>
  <si>
    <t>El proceso no presenta soportes de los Documento de especificaciones técnicas de los ítems de estudios y diseños para los procesos de selección de los proyectos de mejoramiento,</t>
  </si>
  <si>
    <t>Para el primer trimestre de 2023, el proceso no presenta soportes de los Documento de especificaciones técnicas de los ítems de estudios y diseños para los procesos de selección de los proyectos de mejoramiento,  esto debido a que la fecha de inicio de la accion es 01-04-2023</t>
  </si>
  <si>
    <t>El proceso no presenta soportes de los Documento de especificaciones técnicas de los ítems de estudios y diseños para los procesos de selección de los proyectos de mejoramiento</t>
  </si>
  <si>
    <t>Análisis de precios unitarios- Revisados los expedientes contentivos de los proyectos de mejoramiento rural materia de esta auditoría, no se evidenciaron los APU que debía presentar el contratista, de acuerdo con el anexo técnico de los TCC de las invitaciones abiertas 013 y 014 de 2019 del PAFFIE, generando que se pierda el control sobre los rendimientos, costos y cantidades de cada uno de los insumos o materiales utilizados en las obras de mejoramiento rural</t>
  </si>
  <si>
    <t>Lo evidenciado se causó por debilidad en la función de supervisión e interventoría de los proyectos de mejoramiento rural objeto de estudio, al desconocer e incumplir con lo establecido en los TCC; esto, en cuanto a la no existencia de los análisis de precios unitarios para los precios de la propuesta económica presentada por los contratistas de obra materia de esta auditoría</t>
  </si>
  <si>
    <t>Incluir  en  el “listado de cumplimiento de los requisitos del informe mensual de obra”, que se encuentra en el Anexo Técnico de las procesos de selección, la presentación de los APU por el contratista requeridos para cada proyecto de mejoramiento</t>
  </si>
  <si>
    <t>En  el “listado de cumplimiento de los requisitos del informe mensual de obra”, es necesario incluir como parte de dichos requisitos la presentación de los APU por el contratista, con el objeto apoyar y mejorar el seguimiento y control de las actividades de supervisión en los proyectos de mejoramiento</t>
  </si>
  <si>
    <t>Listado de cumplimiento de los requisitos del informe mensual de obra ajustado</t>
  </si>
  <si>
    <t>Un (1) listado de cumplimiento de los requisitos del informe mensual</t>
  </si>
  <si>
    <t xml:space="preserve">El proceso no presenta soportes de los Listado de cumplimiento de los requisitos del informe mensual de obra ajustado,  </t>
  </si>
  <si>
    <t>Para primer trimestre de 2023, el proceso no presenta soportes de los Listado de cumplimiento de los requisitos del informe mensual de obra ajustado,  esto debido a que la fecha de inicio de la accion es 01-04-2023</t>
  </si>
  <si>
    <t xml:space="preserve">El proceso no presenta soportes de los Listado de cumplimiento de los requisitos del informe mensual de obra ajustado, </t>
  </si>
  <si>
    <t>2022-MR-06</t>
  </si>
  <si>
    <t>Al navegar la página usando TAB: A pesar de que la secuencia no altera el significado, se genera confusión ya que hay encabezados que no se han incluido con tabIndex, por ejemplo: Al saltar del botón de búsqueda, el foco se establece en el link ver más, por lo tanto, no se comprende a que se refiere ese texto (lo que se salta es una sección llamada de interés) Se recomienda utilizar propiedad tab-index para incluir los encabezados en el foco del teclado</t>
  </si>
  <si>
    <t>Al navegar la página usando TAB: A pesar de que la secuencia no altera el significado, se genera confusión ya que hay encabezados que no se han incluido con tabIndex. (home).</t>
  </si>
  <si>
    <t xml:space="preserve">Utilizar la propiedad tabIndex para incluir los encabezados en el foco del teclado. </t>
  </si>
  <si>
    <t>Documento en Word o ppt o Excel (Editables) y en versión PDF</t>
  </si>
  <si>
    <t>Maria del Pilar Ardila</t>
  </si>
  <si>
    <t>Para el primer trimestre de 2023, no se presenta avance. El plan de mejoramiento se recibió para aprobación en el Sistema Integrado de Gestión- SIG el 17/04/2023.</t>
  </si>
  <si>
    <t>Para el primer trimestre de 2023, no se presenta avance. El plan de mejoramiento se recibió para aprobación en el Sistema Integrado de Gestión-SIG el 17/04/2023.</t>
  </si>
  <si>
    <t>Sistema Integrado de Gestión-SIG</t>
  </si>
  <si>
    <t>No se presenta avance. El plan de mejoramiento se recibió para aprobación en el Sistema Integrado de Gestión-SIG el 17/04/2023.</t>
  </si>
  <si>
    <t>Maura Yuliana Ramirez Goez / Contratista   Plan de mejoramiento enviado para su revisión 30/03/2023  2:50:00 p. m.</t>
  </si>
  <si>
    <t>En página navega: En el control de búsqueda, cuando se deja vacío y se da click en buscar no se informa al usuario que no ingresó texto. Se recomienda incluir controles para identificar errores.</t>
  </si>
  <si>
    <t>En el control de búsqueda, cuando se deja vacío y se da clic en buscar no se informa al usuario que no ingresó texto (/navega)</t>
  </si>
  <si>
    <t xml:space="preserve">Incluir controles para identificar errores de campo vacío y formato de entrada no permitido, de manera que si se detecta automáticamente un error en la entrada de datos, este sea descrito al usuario mediante texto. </t>
  </si>
  <si>
    <t>Maura Yuliana Ramirez Goez / Contratista   Plan de mejoramiento enviado para su revisión 30-03-2023 14:57</t>
  </si>
  <si>
    <t>Se encuentra 1 elemento con oportunidad de mejora con respecto a textos alternativos y etiquetas: En las 3 páginas revisadas, la función o propósito de la etiquetaleyenda en elemento de búsqueda no son reconocibles por lector de pantalla, lo cual puede generar confusión. Se recomienda proporcionar textos alternativos que sean comprensibles para las personas que utilizan lectores de pantalla.</t>
  </si>
  <si>
    <t>La función o propósito de la etiqueta/leyenda en elemento de búsqueda no son reconocibles por lector de pantalla.</t>
  </si>
  <si>
    <t xml:space="preserve">Proporcionar texto alternativo al elemento de búsqueda que sea comprensibles para las personas que utilizan lectores de pantalla </t>
  </si>
  <si>
    <t>Maura Yuliana Ramirez Goez / Contratista   Plan de mejoramiento enviado para su revisión 30/03/2023  2:44:00 p. m.</t>
  </si>
  <si>
    <t>Identificación del acordeón y del botón arriba se dificulta con lector de pantalla. Se recomienda usar palabra en español que describa el nombre y función de este control de forma más clara. RTA Oficina de Innovación Educativa: Al respecto, es necesario tener en cuenta que en el informe final, la acción 3.2.4 Identificación coherente, el alcance de mejora se refiere únicamente al elemento acordeón, toda vez que el Portal Colombia Aprende no tiene el botón arriba que menciona el informe.</t>
  </si>
  <si>
    <t>En la visualización desde dispositivos móviles, la identificación del menu tipo hamburguesa se dificulta con lector de pantalla.</t>
  </si>
  <si>
    <t xml:space="preserve">Usar una palabra en español que describa el nombre y función de este control de forma más clara. </t>
  </si>
  <si>
    <t xml:space="preserve"> Maura Yuliana Ramirez Goez / Contratista   Plan de mejoramiento enviado para su revisión 30/03/2023  2:25:00 p. m.</t>
  </si>
  <si>
    <t>En página de inicio home: Al navegar por el carrusel ubicado en la parte inferior de la página usando tecla Tab: Se están seleccionando todos los elementos de la lista, incluso los que están ocultos, adicionalmente se seleccionan más de 1 vez. Esto confunde especialmente al usar lector de pantalla. Se recomienda revisar las funciones del carrusel y los estados ¿aria¿ mediante el código Javascript de manera que tengan foco únicamente los elementos visibles</t>
  </si>
  <si>
    <t>La navegación con teclado se dificulta en el carrusel ubicado en la parte inferior de la página. Como resultado, los usuarios de tecnologías de asistencia no pueden acceder a estos elementos de forma fácil y eficiente.</t>
  </si>
  <si>
    <t xml:space="preserve">Utilizar técnicas de programación apropiadas para asegurar que: 1) los elementos de navegación y acción tengan etiquetas visibles y comprensibles para las tecnologías de asistencia 2) el foco y el lector de pantalla solo seleccionen los elementos visibles. </t>
  </si>
  <si>
    <t>Maura Yuliana Ramirez Goez / Contratista   Plan de mejoramiento enviado para su revisión  30/03/2023  2:34:00 p. m.</t>
  </si>
  <si>
    <t>En página Navega: Se encuentran 2 elementos con oportunidad de mejora con respecto a leyendas: * Encabezado marcado como párrafo: Los elementos de encabezado (h1-h6) proveen información, funcionalidad y estructuras importantes para software de accesibilidad. Se recomienda utilizar nombres estándar para los elementos de acuerdo a su función: los encabezados se marcan con h1-h6. * Leyenda faltante en formulario: Las leyendas en los fieldset son útiles para los lectores de pantalla y debería proveerse cuando se requiere una descripción más clara para que el usuario no tenga dudas en el manejo de los controles de formulario. Se recomienda poner label o leyenda en el control descasc¿. La función de los otros 2 controles es comprensible ya que tiene el texto adyacente que indica su uso.</t>
  </si>
  <si>
    <t>Se encuentran encabezados marcado como párrafo.</t>
  </si>
  <si>
    <t xml:space="preserve">Asegurar que los elementos dispongan de las etiquetas encabezado de acuerdo a su función. </t>
  </si>
  <si>
    <t>Maura Yuliana Ramirez Goez / Contratista   Plan de mejoramiento enviado para su revisión  30/03/2023  12:17:00 p. m.</t>
  </si>
  <si>
    <t>El control para ordenar asc o desc no tiene un texto adyacente que permita reconocer su función al navegar usando lector de pantalla. (/navega)</t>
  </si>
  <si>
    <t xml:space="preserve">Proporcionar un texto adyacente al control para ordenar asc o desc que permita reconocer su función al navegar usando lector de pantalla. </t>
  </si>
  <si>
    <t>Se recomienda modificar el color o fondo de los elementos de la clase item-description, ya que no cumple nivel AAA en vista predeterminada, y al aplicar contraste, este disminuye debajo de nivel A.</t>
  </si>
  <si>
    <t>Algunos elementos no alcanzan los niveles de contraste requeridos en visualización predeterminada o con el uso del control de contraste.</t>
  </si>
  <si>
    <t xml:space="preserve">Ajustar los colores o fondos pertinentes para garantizar los niveles de contraste requeridos por la norma tanto en visualización predeterminada como con el uso de control de contraste </t>
  </si>
  <si>
    <t>Maura Yuliana Ramirez Goez / Contratista   Plan de mejoramiento enviado para su revisión  30/03/2023  12:18:00 p. m.</t>
  </si>
  <si>
    <t>Se identificó en el seguimiento de los indicadores del Plan Estratégico de Seguridad Vial en lo que se refiere a los indicadores del componente vehículos seguros, que en los cuatro trimestres de la vigencia 2022 no se cumplió con algunas metas establecidas, debido a que no se realizaron oportunamente las actividades programadas. Por esta razón consideramos realizar un plan de mejora para hacer conciencia de la importancia de dar cumplimiento.</t>
  </si>
  <si>
    <t>Des actualización del anexo de mantenimiento preventivo parque automotor AD-AN-01.</t>
  </si>
  <si>
    <t xml:space="preserve">Diseñar y socializar el formato de inspección pre-operacional para las motos. </t>
  </si>
  <si>
    <t>Formato inspección pre-operacional Motos</t>
  </si>
  <si>
    <t>Pilar Cristina Moreno Sierra</t>
  </si>
  <si>
    <t xml:space="preserve">El proceso presenta plan de mejoramiento para se aaprobado por la OCI </t>
  </si>
  <si>
    <t>Para el primer trimestre de 2023. El proceso presenta accion de mejora en la que propone realizar el Diseñar y socializar el formato de inspección pre-operacional para las motos, con fecha de inicio de la accion es 01-04-2023</t>
  </si>
  <si>
    <t xml:space="preserve"> El proceso presenta accion de mejora en la que propone realizar el Diseñar y socializar el formato de inspección pre-operacional para las motos con fecha de inicio de la accion es 01-04-2023</t>
  </si>
  <si>
    <t>No existe un instrumento para realizar la inspección pre-operacional a las motos.</t>
  </si>
  <si>
    <t xml:space="preserve">Actualizar el anexo de mantenimiento preventivo parque automotor en el Sistema Integrado de Gestión. </t>
  </si>
  <si>
    <t>Anexo Mantenimiento preventivo parque automotor actualizado</t>
  </si>
  <si>
    <t>Para el primer trimestre de 2023. El proceso presenta accion de mejora en la que propone actualizar el anexo de mantenimiento preventivo parque automotor en el Sistema Integrado de Gestión.con fecha de inicio de la accion es 01-04-2023</t>
  </si>
  <si>
    <t xml:space="preserve"> El proceso presenta accion de mejora en la que propone actualizar el anexo de mantenimiento preventivo parque automotor en el Sistema Integrado de Gestión.con fecha de inicio de la accion es 01-04-2023</t>
  </si>
  <si>
    <t>Falta de sensibilización a los conductores explicando la importancia de realizar las actividades programadas y socialización de los resultados de la vigencia anterior.</t>
  </si>
  <si>
    <t xml:space="preserve">Realizar jornadas de sensibilizacón a los conductores mostrando el seguimiento y los resultados de los indicadores del Plan estratégico de seguridad vial a cargo de esta subdirección. </t>
  </si>
  <si>
    <t>Presentaciones, listas de asistencia.</t>
  </si>
  <si>
    <t xml:space="preserve">Para el primer trimestre de 2023.  El proceso presenta accion de mejora en la que propone  Realizar jornadas de sensibilización a los conductores mostrando el seguimiento y los resultados de los indicadores del Plan estratégico de seguridad vial a cargo de esta subdirección. Sin embargo, la fecha de inicio es 3 abril de 2023. </t>
  </si>
  <si>
    <t xml:space="preserve">  El proceso presenta accion de mejora en la que propone  Realizar jornadas de sensibilizacón a los conductores mostrando el seguimiento y los resultados de los indicadores del Plan estratégico de seguridad vial a cargo de esta subdirección.</t>
  </si>
  <si>
    <t>El plan de mejoramiento No. 1091 formulado el 13 de julio de 2021 fue cerrado como No Efectivo, incumpliéndose los términos y las metas propuestas en el plan de acción correspondiente, toda vez que durante el año 2022 el indicador de oportunidad correspondiente a las respuestas a Peticiones, Quejas y Reclamos de la Dirección de Calidad para la Educación Superior fue del 77,4%, incumpliendo los términos de ley establecidos, aumentando la probabilidad de materialización del riesgo e impactando negativamente en la gestión institucional. Por lo tanto, se realiza reformulación de plan a partir de un nuevo análisis de causas, atendiendo la recomendación realizada por la Oficina de Control Interno.</t>
  </si>
  <si>
    <t>Insuficiente personal dedicado a la resolución de PQRSD (incluidos los recursos de apelación de convalidaciones).</t>
  </si>
  <si>
    <t xml:space="preserve">Realizar seguimiento mensual a la productividad del equipo de trabajo en cuanto a la oportunidad de atención de las PQRSD (incluidos los recursos de apelación de convalidaciones) asignadas. </t>
  </si>
  <si>
    <t>Correo electrónico con reporte mensual de productividad</t>
  </si>
  <si>
    <t>Marco Andres Gomez Rincon</t>
  </si>
  <si>
    <t>Dirección de Calidad para la Educación Superior</t>
  </si>
  <si>
    <t>Lina Mercedes Duran Martinez - Plan de mejoramiento enviado para su revisión - 31-03-2023 16:39</t>
  </si>
  <si>
    <t>El trámite actual de la atención de recursos no es el óptimo</t>
  </si>
  <si>
    <t xml:space="preserve">Analizar las cargas de trabajo de la Dirección y la Subdirección de Aseguramiento de Calidad para la Educación Superior </t>
  </si>
  <si>
    <t>Acta de reunión con validación de las cargas de trabajo</t>
  </si>
  <si>
    <t>El día 3 de marzo de 2023 se llevó a cabo reunión que tuvo por objeto: realizar la propuesta de validación de las cargas de trabajo de la Dirección de Calidad para la Educación Superior y sus Subdirecciones.</t>
  </si>
  <si>
    <t>Para el primer trimestre de 2023, se evidencia acta del 03/03/2023, cuyo objetivo fue :  Realizar propuesta de validación de cargas de trabajo de la Dirección de calidad para la educación superior y sus subdirecciones. Avance 100%</t>
  </si>
  <si>
    <t>Acta del 03/03/2023, cuyo objetivo fue :  Realizar propuesta de validación de cargas de trabajo de la Dirección de calidad para la educación superior y sus subdirecciones</t>
  </si>
  <si>
    <t xml:space="preserve">Actualizar las volumetrías de la atención de recursos de la Dirección y la Subdirección de Aseguramiento de Calidad para la Educación Superior </t>
  </si>
  <si>
    <t>Volumetrías actualizadas</t>
  </si>
  <si>
    <t xml:space="preserve">Realizar análisis de viabilidad para la evaluación académica (segunda instancia) </t>
  </si>
  <si>
    <t>Documento con el resultado del análisis de viabilidad para la evaluación académica</t>
  </si>
  <si>
    <t xml:space="preserve">Documentar el Procedimiento óptimizado de atención de recursos </t>
  </si>
  <si>
    <t>Procedimiento de atención de recursos de Convalidaciones elaborado y publicado en el SIG.</t>
  </si>
  <si>
    <t xml:space="preserve">Diseñar e implementar estrategia de Gestión del cambio del proceso de atención a los Recursos de Convalidaciones </t>
  </si>
  <si>
    <t>Estrategia de gestión del cambio implementada</t>
  </si>
  <si>
    <t>El sistema de información (bases de datos manual, SGDEA, Bizagi) no es suficiente para la atención oportuna de Recursos de reposición.</t>
  </si>
  <si>
    <t xml:space="preserve">Realizar el levantamiento de los requerimientos funcionales de alto nivel </t>
  </si>
  <si>
    <t>Documento con los requerimientos funcionales de alto nivel remitido a la Oficina de Tecnología.</t>
  </si>
  <si>
    <t>Inicio AA     Fin AB   - Estado Junio AP</t>
  </si>
  <si>
    <t>SEGUIMIENTO AUDITORIA INTERNA MEN A 30 DE JUNIO DE 2023</t>
  </si>
  <si>
    <t>AP</t>
  </si>
  <si>
    <t>Fecha vacias</t>
  </si>
  <si>
    <t>Acciones al Corte Jun2023</t>
  </si>
  <si>
    <t>Se presenta soporte de cinco registros que se lograron conciliar en ocasión al envío de la pieza procesal por parte del despacho judicial. El peso de los documentos supera la capacidad del SIG, por locual se adjunta link de one drive.</t>
  </si>
  <si>
    <t>Para el segundo trimestre de 2023, Se avanzó con la conciliación de 5 registros de embargos, se verificó link de one drive. https://mineducaciongovco-my.sharepoint.com/:f:/g/personal/lurrutiac_mineducacion_gov_co/EnqCVRpNJzhBhc94CmLCzz8BAAjETDlJrAQqYpKeHATVPQ?e=C4PCf0. se verificará la depuración de los registros de embargos pendientes durante el próximo periodo de seguimiento.</t>
  </si>
  <si>
    <t>Soporte de conciliación de 5 registros de embargo</t>
  </si>
  <si>
    <t>Se observa el avance del 92% se verificará la depuración de los registros de embargos pendientes durante el próximo periodo de seguimiento.</t>
  </si>
  <si>
    <t>no se evidencia avance para este periodo</t>
  </si>
  <si>
    <t>En el segundo trimestre de 2023, el proceso aun no avanzado en las actividades propuestas  "PROCEDIMIENTO DE GESTIÓN DE PLANES DE MEJORAMIENTO" (Código: PM-PR-02 Versión: 08). Adicionalmente, se han identificado discrepancias y problemas con respecto a las actividades establecidas en la acción de mejoramiento, debido a lo siguiente:
1.	El procedimiento no cumple con las necesidades requeridas para subsanar el hallazgo evidenciado, el cual debe ajustarse a la normatividad legal vigente  decreto 1072:2915 (ARTÍCULO 2.2.4.6.33). Específicamente, se deben definir e implementar acciones preventivas y correctivas, identificando y analizando las causas fundamentales de las no conformidades y documentando todas las medidas tomadas.
2.	Existe una discrepancia en la versión del procedimiento presentada, ya que se anexa una versión diferente (PM-PR-02 Versión: 08) a la que fue solicitada (PM-PR-02 Versión 05). Por tanto, se recomienda replantear y ajustar el procedimiento para subsanar el hallazgo, incluyendo actividades de control, evidencias y responsables.
3.	Además, se informa que el avance de la acción no ha sido aceptado debido a que no se ha corregido el problema desde el 2020, cuando fue identificado. Por lo tanto, se requiere un análisis exhaustivo de las causas de fondo y una nueva definición de las fechas de finalización, ya que las actuales se encuentran vencidas.
En resumen, es necesario replantear  la accion para cumplir con las regulaciones y subsanar el hallazgo pendiente desde el año 2020</t>
  </si>
  <si>
    <t>No se evidencia reporte de actividades realizadas</t>
  </si>
  <si>
    <t>Para el segundo trimestre de 2023. La dependencia no reporta avance sin embargo la fecha de finalización ya culminó , razón por la cual se sugiere cierre por no efectivo. Sin embargo en el aplicativo del SIG se evidencia avance de  80%  el cual se aprueba sin evidenciar progreso, esto  con el fin de tramitar el cierre en el aplicativo y poder formular nuevamente el plan. El avance real es del 20%.</t>
  </si>
  <si>
    <t>Para el segundo trimestre de 2023. La dependencia no reporta avance sin embargo la fecha de finalización ya culminó , razón por la cual se sugiere cierre por no efectivo. Sin embargo en el aplicativo del SIG se evidencia avance de  79%  el cual se aprueba sin evidenciar progreso, esto  con el fin de tramitar el cierre en el aplicativo y poder formular nuevamente el plan. El avance real es del 21%.</t>
  </si>
  <si>
    <t>N.A</t>
  </si>
  <si>
    <t>Para el segundo trimestre de 2023, no se evidencio avance de la actividad.
Se recomienda iniciar con la actividad planteada para lograr cumplir con la meta propuesta.</t>
  </si>
  <si>
    <t>No se presentaron para este periodo.</t>
  </si>
  <si>
    <t>no se evidenció avance de la actividad.</t>
  </si>
  <si>
    <t>El responsable del Sistema de Seguridad y Salud en el Trabajo realizó la medición del indicador teniendo en cuenta, como trabajadores a los servidores públicos de la entidad, sin embargo, la normativa SGSST vigente establece que, los trabajadores son todo el personal de la entidad, razón por la cual, se evidenció un diligenciamiento incorrecto del indicador al no incluir a los contratistas.</t>
  </si>
  <si>
    <t>Realizar un informe trimestral resultado del monitoreo al reporte del indicador con el fin de continuar su correcto diligenciamiento de acuerdo con la normativa vigente.</t>
  </si>
  <si>
    <t>Informe trimestral</t>
  </si>
  <si>
    <t>David Leonardo Almanza Sanchez</t>
  </si>
  <si>
    <t>No se evidencia avance para este periodo</t>
  </si>
  <si>
    <t>Para el seguimiento del segundo  trimestre de 2023, el proceso no presenta soportes.</t>
  </si>
  <si>
    <t>Desde la Subdirección de Apoyo a la Gestión de las IES se realizo la Solicitud formal de capacitación a la Subdirección de Contratación sobre las obligaciones de los supervisores para garantizar la completitud de los documentos en los expedientes de los contratos y su publicación en SECOP I y II, dirigida a los servidores de la Subdirección de Apoyo a la Gestión de las IES mediante radicado 2023-IE-013967 y la ofician de contratación dio respuesta mediante radicado 2023-IE-014745, en cumplimiento de la acción del Plan de Mejora. La capacitación fue remitida a todos los servidores y contratistas de SAGIES y fue citada desde el usuario de la Subdirectora de Apoyo a la Gestión de las IES. La capacitación tuvo lugar el día 9 de junio del 2023 con la participación de servidores y contratistas de la Subdirección. Se adjunta link del video de la capacitación y radicados relacionados. Lineamientos para el ejercicio de supervisión de los convenios y contratos en SECOP - SAGIES - Plan de Mejora 1250-20230609_070717-Grabación de la reunión.mp4
2023-IE-013967 solicitud de capacitacion.pdf_2023-06-28
2023-IE-014745 respuesta contratacion solicitud.pdf_2023-06-28</t>
  </si>
  <si>
    <t>Se envía comunicación del 18 de abril, solicitando a la Subdirección de Contratación capapcitación a los supervisores qie pertenecen a SAGIES sobre el seguimiento a contratos.
Adicionalmente se adjunta respuesta de la Subdrección de Contratación haciendo relación a la persona del Sistema de Compra Pública.
Se adjunta comunicaciones:
-2023-IE-013967 solicitud de capacitacion.pdf_2023-06-28
-2023-IE-014745 respuesta contratacion solicitud.pdf_2023-06-28</t>
  </si>
  <si>
    <t>Para el cumplimiento del Plan de mejoramiento se presentaron a la Subdirección de Contratación los informes parciales de supervisión 17 y 18 del convenio 1189 de 2015. El informe 17 corresponde al periodo comprendido entre el 18 agosto al 18 de noviembre de 2022. (Radicado 2023 IE 004672). El informe 18 corresponde al periodo comprendido entre el 19 de noviembre al 19 de febrero de 2023 (Radicado 2023 IE 013789). 
Para el cumplimiento de la acción, se elaboró y presentó a la Subdirección de Contratación, el Informe parcial de supervisión No,.19, correspondiente al periodo 20 de febrero - 20 de mayo de 2023. Se radico mediante comunicación 2023 IE 024616 del 30 de junio de 2023.
2023-06-30Radicado Informe.pdf_2023-06-30
Informe parcial 19 consolidado.pdf_2023-06-30
Para el cumplimiento de la acción, se elaboró y presentó a la Subdirección de Contratación, el Informe parcial de supervisión No,.19, correspondiente al periodo 20 de febrero - 20 de mayo de 2023. Se radico mediante comunicación 2023 IE 024616 del 30 de junio de 2023.
2023-06-30Radicado Informe.pdf_2023-06-30
Informe parcial 19 consolidado.pdf_2023-06-30</t>
  </si>
  <si>
    <t>Correspondiente al 66% de avance con fecha del 30 de mayo de 2023, se observa comunicación del 7 de febrero dirigida a la Subdirección de Contratación entrega del informe parcial de supervisión No. 17 del convenio 1189 de 2015. Así mismo, se observa comunicación del 16 de abril a la Subdirección de Contratación realizando la entrega del informe 18 del convenio 1189 de 2015.
Se observan los siguientes documentos:
-radicado informe.pdf_2023-05-30
-Informe parcial 17 consolidado.pdf_2023-05-30
2023-05-30
-Radicado informe.pdf_2023-05-30
-Informe parcial 18 consolidado.pdf_2023-05-30
Correspondiente al 34% de avance con fecha del 30 de junio de 2023, se observa comunicación del 30 de junio dirigida a la Subdirección de Contratación entrega del informe parcial de supervisión No. 19 del convenio 1189 de 2015. 
2023-06-30Radicado Informe.pdf_2023-06-30
Informe parcial 19 consolidado.pdf_2023-06-30</t>
  </si>
  <si>
    <t>Para el segundo trimestre de 2023 no se observa avance teniendo en cuenta que la fecha de terminación de la meta, aun no ha fnalizado.</t>
  </si>
  <si>
    <t>Con base en la Guía de Caracterización de Ciudadanía y Grupos de Valor, Versión 4, publicada por el Departamento Administrativo de la Función Pública, el 12 de septiembre de 2022, el Ministerio de Educación Nacional actualizó, el 30 de septiembre, la página 17 de la Guía de Caracterización de partes Interesadas (PM-GU-06. Versión 2) para incluir en las variables del nivel de demográfico la identificación de la etnia, lenguas o idiomas, así como los elementos de vulnerabilidad de las partes de interés identificadas. En la página 18, dentro del nivel intrínseco, se incluyó el dialecto como variable. De igual manera, en la página 20, se incluyó como variable el contexto socio-territorial que busca entender el contexto social, político, económico y ambiental de la ciudadanía y grupos de valor que son objeto de caracterización. Estos cambios son importantes como insumo para la estructuración de servicios de la entidad y la adecuación de la estructura organizacional más conveniente ofrecer servicios con enfoque diferencial, en general y para la propuesta de creación de la Oficina de Participación y Grupos Étnicos, en particular. En ese mismo documento se definió en ese mismo documento la metodología para identificar las necesidades y expectativa as de los grupos de valor. El cambio estuvo acompañado con la publicación del formato para la caracterización de partes interesadas PM-FT-20 los TEMA DE INTERÉS PARA EL GRUPO. EXPECTATIVAS DE LOS GRUPOS DE INTERÉS y LAS NECESIDADES Y/O EXPECTATIVA SE VA A SATISFACER Se adjunta pantallazo de las publicaciones del SIG y el formato con los campos antes mencionados. Es importante señalar que la acción quedó complicada desde con la actividad 1 de este plan, pero por error no se cargó las evidencias y documentos anexos.</t>
  </si>
  <si>
    <t>Para  el segundo trimestre del 2023 la dependencia reporta actualización de la Guía de Caracterización de partes Interesadas PM-GU-06. Versión 2,  en la cual se define la metodología permitiendo la identificación de la ciudadania y grupos de valor, anexan los documentos que soportan el cargue al SIG. Por lo anterior mencionado se da un cumplimiento del 100 %.</t>
  </si>
  <si>
    <t>Con base en la metodololgía publicada en el mes de septiembre, el día 4 de enero de 2023, bajo comunicación interna 2023-IE-000137, se solicitó a las dependencias la actualización de la información de sus partes interesadas bajo los lineamientos de la guía. Se anexa adjunto la comunicación remitida a todos las dependencias.</t>
  </si>
  <si>
    <t>Para  el segundo trimestre del 2023 la dependencia reporta la comunicación 2023-IE-000137 del 4 de enero 2023 en donde se solicita a las dependencias la actualización de la información de sus partes interesadas bajo los lineamientos de la guía. Por lo anterior mencionado se da un cumplimiento del 100 %.</t>
  </si>
  <si>
    <t>Con base en las respuestas emitidas por las dependencia (ver adjunto carpeta zip con las 18 respuestas), se actualizó el documento de caracterización y el 1 de febrero de 2023 se solicitó la respectiva publicación en el línk de transparencia numeral 8.3. También se puede consultar en el siguiente enlace: https://www.mineducacion.gov.co/portal/atencion-al-ciudadano/Participacion-Ciudadana/387447:Caracterizacion-de-grupos-de-interes-y-de-valor</t>
  </si>
  <si>
    <t>Para  el segundo trimestre del 2023 la dependencia reporta la publicación de la Guía de Caracterización de partes Interesadas PM-GU-06. Versión 2. Por lo anterior mencionado se da un cumplimiento del 100 %.</t>
  </si>
  <si>
    <t>La Subdirección de Desarrollo generó una metodología que permitió analizar y construir una propuesta de portafolio de los servicios del MEN. Se anexa el análisis y el resultado con los productos externos que se proponen.</t>
  </si>
  <si>
    <t>Para el segundo trimestre del 2023 la dependencia reporta la propuesta para el portafolio de los servicios del MEN. Por lo anterior mencionado se da un cumplimiento del 100 %.</t>
  </si>
  <si>
    <t>Fecha Fin inicial: 30/07/2023
Reformulada 21-07-2023 (30-10-2023)</t>
  </si>
  <si>
    <t>Para el segundo trimestre del 2023 la dependencia no reporta soportes de avance, sin embargo no se ha cumplido la fecha de finalización.</t>
  </si>
  <si>
    <t>Fecha Fin inicial: 30/09/2023
Reformulada 21-07-2023 (30-11-2023)</t>
  </si>
  <si>
    <t>Para el segundo trimestre del 2023 la dependencia no reporta soportes de avance debido a que no ha iniciado la fecha de ejecución.</t>
  </si>
  <si>
    <t>Fecha Fin inicial: 30/09/2023
Reformulada 21-07-2023 (30-01-2024)</t>
  </si>
  <si>
    <t>En el marco de la Mesa Técnica Ambiental realizada el 26 de abril de 2023, se realiza la presentación de los resultados de la nueva planeación estratégica del Sistema de Gestión Ambiental del Ministerio de Educación Nacional, en la cual se socializan los resultados de los indicadores asociados con los nuevos objetivos y política ambiental, así como el avance de las estrategias derivadas del DOFA, para lo cual se anexan como soportes la respectiva acta de reunión y la presentación.</t>
  </si>
  <si>
    <t>Se observa la presentación de la mesa ambiental del primer trimestre de 2023 del 26 de abril, donde consistió en: La Mesa Técnica Ambiental ? es un espacio de revisión parcial por la alta dirección frente al Sistema de Gestión Ambiental del Ministerio de Educación Nacional, realizado trimestralmente cuyo objetivo es realizar un seguimiento y revisión de los avances de la gestión y el desempeño ambiental de la entidad y la toma de decisiones para la mejora del mismo. Así mismo, se observa el acta de asistencia de la Mesa Técnica Ambiental sobre la socialización del los resultados del Sisema de Gestión Ambiental. Se adjuntaron los siguientes documentos: 1. Mesa técnica ambiental trimestre 1 2023.pdf_2023-04-29 2. ACTA MESA TÉCNICA AMBIENTAL I TRIMESTRE.pdf_2023-04-29</t>
  </si>
  <si>
    <t xml:space="preserve">Para el seguimiento del segundo  trimestre de 2023, el proceso no presenta soportes de la reunión entre la Subdirectora de talento humano, los coordinadores de los grupos internos de trabajo (Fortalecimiento de calidad de vida laboral, administración del vínculo laboral, vinculación y gestión del talento humano, y certificaciones). </t>
  </si>
  <si>
    <t>Para aplicar los instrumentos, la SDO generó una estrategia para socializar los mecanismos de reporte, se hizo invitaciones a los enlaces de reporte y una capacitación el 29 de junio de 2023, el cual estuvo acompañado de correos de invitación, tips para reportes adecuados, desarrollo de un taller especifico con casuística y recordatorios. Se adjunto las invitaciones, material pedagógico, lista de asistencia y alertas respectivas para cumplir plazos de reporte.</t>
  </si>
  <si>
    <t>Para el segundo trimestre del 2023 la dependencia reporta un avance soportando recordatorios, invitaciones y capacitaciones pedagógicas con el fin de incentivar el cumplimiento de los reportes, dejando pendiente reportar los informes de resultados. Por lo anterior mencionado se da un cumplimiento del 50%.</t>
  </si>
  <si>
    <t>En el mes de febrero se elaboró un plan de trabajo de acompañamiento para que los líderes desplieguen y apropien con sus equipos: la metodología de administración de riesgos, los riesgos identificados para los procesos en los que participan, los controles y las acciones de manejo, a través de los enlaces de trabajo buscando que se fortaleza su rol y su responsabilidad para desplegar al interior de las dependencias.</t>
  </si>
  <si>
    <t>Para el segundo trimestre de 2023; se cumplió con la acción de mejora prevista, se observó plan de trabajo de acompañamiento para la apropiación de la gestión de los riesgos por parte de los responsables de cada dependencia.</t>
  </si>
  <si>
    <t>Cumplio</t>
  </si>
  <si>
    <t>En el marco de la ejecución del plan de trabajo se realizó 3 capacitaciones con los enlaces 08 de marzo, 29 de marzo y 29 de junio, en este último se hizo especial énfasis en riesgos y en el en el rol de cada uno de los profesionales. De igual manera se remitió las carpetas de inducción a los líderes nuevos que ingresaron durante 2023 y dentro de la información se relaciona los riesgos en los cuales la dependencia tiene responsabilidad, en dicha comunicación se les invita a los jefes a contactarse con la SDO en caso de que requiera apoyos adicionales, también se le envío a los enlaces los mecanismos. Se anexa lista de asistencias, presentaciones y carpetas remitidas a los jefes</t>
  </si>
  <si>
    <t>Para el segundo trimestre de 2023; se cumplió con la acción de mejora prevista. Se observaron listados de asistencia a 3 capacitaciones realizadas los días: 08 de marzo, 29 de marzo y 29 de junio, y carpeta de inducción realizada a los líderes nuevos que ingresaron durante 2023</t>
  </si>
  <si>
    <t>Para el segundo trimestre de 2023 no se registran avances en la acción de mejora.</t>
  </si>
  <si>
    <t>Para el segundo trimestre de 2023, se implementó las recomendaciones en imágenes de Contenidos y artículos en el Portal Colombia Aprende.</t>
  </si>
  <si>
    <t>Para el segundo trimestre de 2023, se evidenció avance con el manual de imagen, de igual manera se lleva trazabiidad de los enlaces intervenidos y acciones desarrolladas.</t>
  </si>
  <si>
    <t>Manual uso de imagenes PCA.docx_2023-07-10
Plan Mejoramiento Accesibilidad V Junio.xlsx_2023-07-10
Informe técnico Plan de mejoramiento marzo_junio_2023.pdf_2023-07-10</t>
  </si>
  <si>
    <t>Se evidencia Avance para la actividad propuesta.</t>
  </si>
  <si>
    <t>Durante el segundo trimestre de 2023, se avanzó en la revisión de 15 colecciones, lo cual representa un 8% de avance, para un total de 76% a 30 de junio de 2023. (falta 24%)</t>
  </si>
  <si>
    <t>Durante el segundo trimestre de 2023, se observo la revisión de 15 colecciones.</t>
  </si>
  <si>
    <t>Plan Mejoramiento Accesibilidad V Junio.xlsx_2023-07-10
Informe técnico Plan de mejoramiento marzo_junio_2023.pdf_2023-07-10</t>
  </si>
  <si>
    <t>Se observó avance de la meta por medio de la revisión de 15 colecciones.</t>
  </si>
  <si>
    <t xml:space="preserve">Durante el segundo trimestre de 2023, la dependencia reporta que esta actividad se encuentra al finalizada, al comienzo de la acción se cargo un 1%, sin tener avance, por lo cual fue rechazado por parte de la oficina de control interno, por ende se remite esta acción con el 1% faltante, adjuntando el manual uso de imágenes Portal Colombia Aprende. </t>
  </si>
  <si>
    <t>Manual uso de imagenes PCA.docx_2023-06-09</t>
  </si>
  <si>
    <t>Se dío cumplimiento de la actividad dentro de los tiempos propuestos.</t>
  </si>
  <si>
    <t>Durante el segundo trimestre de 2023, en el componente Editorial se avanzó en la revisión de 119 notas editoriales lo cual representa un 35% de avance para este periodo y un 85% de avance general a 30 de junio de 2023. (falta un 15%) Componente Contenidos: Durante el segundo trimestre de 2023, se avanzó en la revisión de 15 colecciones, lo cual representa un 8% de avance, para un total de 76% a 30 de junio de 2023. (falta 24%) Componente Tecnológico Actividad finalizada y enunciada en el segundo reporte.</t>
  </si>
  <si>
    <t>Durante el segundo trimestre de 2023, se evidencio el avance en cuanto al componente Editorial, donde se avanzó en 119 notas; Así mismo, se adelantó actividades en el componente Contenidos, donde la Oficina de Innovación con Uso de Nuevas Tecnologías validó 15 colecciones, en cuanto al componente tecnológico fue finalizada su verificación y actualización.</t>
  </si>
  <si>
    <t>Informe técnico Plan de mejoramiento marzo_junio_2023.pdf_2023-07-10
Plan Mejoramiento Accesibilidad V Junio.xlsx_2023-07-10</t>
  </si>
  <si>
    <t>Se evidencia avance para la actividad propuesta.</t>
  </si>
  <si>
    <t>Durante el segundo Trimestre de 2023, se hizo segumiento a la solicitud elevada a la Oficina de Tecnología y Sistemas de Información mediante documento de alto nivel con requerimientos de ajuste al tamaño de texto del CAS. En las evidencias se reporta trazabilidad del seguimiento y respuesta técnica de la OTSI remitida el 30 de junio de 2023 con matriz de valoración de la solicitud que incluye los ítems: actores, identificación de adaptaciones, estimación de roles/costos, cronograma.</t>
  </si>
  <si>
    <t>Durante el segundo trimestre de 2023, se evidencio el avance de la actividad, desde la Oficina Innovación y Uso de Nuevas Tecnologías, se realizó seguimiento al requerimiento enviado a la Oficina de tecnología y Sistemas de Información en cuanto el ajuste de tamaño de texto del CAS. Se registra las evidencias del seguimiento y respuesta y anexos de la OTSI.</t>
  </si>
  <si>
    <t>ACTORES QUE SE AFECTAN CON LA ADAPTACIÓN / CREACIÓN
2023-07-10Rta Solicitud CAS_ Plan Mejoramiento 2021_2022.pdf_
2023-07-10Trazab_Correos_Seguim_CAS
 Acualización técnologica.pdf_2023-07-10</t>
  </si>
  <si>
    <t>Durante el segundo trimestre de 2023, se evidencio el avance en cuanto al componente Editorial, donde se avanzó en 119 notas; Así mismo, se adelantó actividades en el componente Contenidos, donde la Oficina de Innovación con Uso de Nuevas Tecnologías validó 15 colecciones, en cuanto al componente tecnológico fue finalizada su verificación y actualización. La actividad se encuentra vencida para este periodo, se recomienda reformular fecha de finalización para cumplir con la meta propuesta.</t>
  </si>
  <si>
    <t>A los equipos que se realiza borrado seguro, el área administrativa cumplirá el procedimiento de ser necesario de dar de baja, Aplica respuesta: Acorde con los procedimientos establecidos para la Administración y Control de los bienes y de políticas contables de la entidad, la OTSI genera solicitudes de reintegro de equipos a Almacén para su posterior reasignación y entrega de los documentos con concepto técnico de equipos a adra de baja para su destinación final. Los equipos que son reintegrados y dados de baja, han sido previamente intervenidos para el borrado seguro de la información contenida en las unidades de almacenamiento interno, en cumplimiento de las políticas y lineamientos de seguridad de la información.</t>
  </si>
  <si>
    <t>Para el segundo trimestre de 2023, la dependencia presento avance del informe con las mesas de ayuda relacionadas con los equipos, sin embargo, el informe no indica cuales fueron los equipos de cómputo reasignados, los dados de baja y que refleje el borrado seguro de estos. Dado que no se cumplio la actividad en el tiempo establecido se recomienda reformular la acción.</t>
  </si>
  <si>
    <t>No se presentó avances con corte a 30 de junio de 2023.</t>
  </si>
  <si>
    <t>21/072023</t>
  </si>
  <si>
    <t>No presentó avances con corte a 30 de junio de 2023.</t>
  </si>
  <si>
    <t xml:space="preserve">no presenta avance </t>
  </si>
  <si>
    <t xml:space="preserve">Para el seguimiento del segundo  trimestre de 2023, se evidencia que el plan de mejorameinto se encuentra en proceso de ajuste por parte de la dependencia desde el 10 de noviembre del 2022. Se recomienda realizar los ajustes pertinentes </t>
  </si>
  <si>
    <t>Para el segundo trimestre del 2023 la dependencia no reporta avance sin embargo la fecha de finalización ya culminó.</t>
  </si>
  <si>
    <t>Para el segundo trimestre del 2023 la dependencia no reporta avance sin embargo la fecha de finalización ya culminó. NOTA: esta acción se rechazó en el cuarto trimestre del 2022, se recomienda actualizar las fechas.</t>
  </si>
  <si>
    <t>Para el segundo trimestre de 2023, la acción no presenta avance, se encuentra dentro de los tiempos establecidos. Dado que la acción esta para finaliza el 30 de julio de 2023, se recomienda establecer las acciones pertinentes para el cumplimiento de la meta en la fecha indicada.</t>
  </si>
  <si>
    <t>Fecha Fin inicial: 30/07/2023
Reformulada 24-07-2022 (15/09/2023)</t>
  </si>
  <si>
    <t>Para el segundo trimestre de 2023, la acción no presenta avance, se encuentra dentro de los tiempos establecidos. Se recomienda establecer las acciones pertinentes para el cumplimiento de la meta en la fecha indicada.</t>
  </si>
  <si>
    <t>Con base en los resultados de la encuesta anual se generó una verificación de los grupos de valor con más baja percepción y se elaboró un plan de trabajo. En ese análisis se encontró que las IES y los ciudadanos tienen una más baja percepción, por lo tanto, se debe establecer acciones de mejora en las direcciones de VE Superior para aumentar la satisfacción de ese grupo de valor. Se adjunta el análisis y el plan de trabajo.</t>
  </si>
  <si>
    <t>Para el segundo trimestre de 2023, se observa el análisis de la encuesta de satisfacción, cumpliendo con la actividad y fechas programadas.</t>
  </si>
  <si>
    <t>Para el segundo trimestre de 2023, se observa al final del documento de análisis de la encuesta de satisfacción, el plan de trabajo, con sus respectivas fechas, sin embargo, se recomienda que estos planes se indique el responsable del cumplimiento de las actividades relacionadas. Se cumplió con la acción y fechas programadas.</t>
  </si>
  <si>
    <t>En el mes de febrero se elaboró un plan de trabajo de acompañamiento para que los líderes desplieguen y apropien con sus equipos: la metodología de administración de riesgos, los riesgos identificados para los procesos en los que participan, los controles y las acciones de manejo, a través de los enlaces de trabajo buscando que se fortaleza su rol y su responsabilidad para desplegar al interior de las dependencias</t>
  </si>
  <si>
    <t>Para el segundo trimestre de 2023, se observa el plan de trabajo, con sus respectivas fechas, se recomienda que estos planes se indique el responsable del cumplimiento de las actividades relacionadas. Se cumplió con la acción, sin embargo, no se subió el avance en las fechas programadas</t>
  </si>
  <si>
    <t>En el marco de la ejecución del plan de trabajo se realizó 3 capacitaciones con los enlaces 08 de marzo, 29 de marzo y 29 de junio, en este último se hizo especial énfasis en riesgos y en el en el rol de cada uno de los profesionales en cada una de sus dependencias. De igual manera, se asignó un profesional de la SDO para acompañar y hacer seguimiento de Reportes SIG De igual manera se remitió las carpetas de inducción a los líderes nuevos que ingresaron durante 2023 y dentro de la información se relaciona los riesgos en los cuales la dependencia tiene responsabilidad, en dicha comunicación se les invita a los jefes a contactarse con la SDO en caso de que requiera apoyos adicionales, también se le envío a los enlaces los mecanismos. Se anexa lista de asistencias, presentaciones y carpetas remitidas a los jefes</t>
  </si>
  <si>
    <t>Para el segundo trimestre de 2023, se observa la ejecución del plan de trabajo, realizó capacitaciones el 08 de marzo, 29 de marzo y 29 de junio. Así mismo, se asignaron un profesional de la SDO para acompañar y hacer seguimiento de Reportes SIG, remitieron las carpetas de inducción a los líderes nuevos y enlaces. Anexan listas de asistencias, presentaciones y carpetas remitidas a los jefes. Se cumplió las actividades en el tiempo establecido. Se recomienda que la evidencia este acorde al producto esperado.</t>
  </si>
  <si>
    <t>El día 16 de mayo 2023, la Unidad de Atención al Ciudadano, realizo capacitación a la Subdirección de Inspección y Vigilancia, en relación con los siguientes temas. 1. Plan 1482: Son muy claras las observaciones del informe y las acciones deberán enfocarse a la actualización y socialización del procedimiento IP-PR-14. Se formuló propuesta inicial. 2. Plan 1483: Aparece explícito que esta oportunidad de mejora debe asignarse al proceso responsable de Servicio al Ciudadano¿. 3. Plan 1484: Se acordó que la formulación de este plan se realizará una vez se concrete mesa de trabajo con la Unidad de Atención al Ciudadano., lo anterior con el fin de cumplir el 100 % de la meta establecida en el plan de mejora reportado en el Sistema Integrado de Gestión -SIG-. Se adjunta como evidencia: 1. Acta de asistencia 2. Presentación proyectada en la capacitación.</t>
  </si>
  <si>
    <t>Para el segundo trimestre del 2023 la dependencia reporta la realización de la capacitación y adjunta la presentación proyectada enla capacitación.nPor lo anterior mencionado se da un cumplimiento del 100%.</t>
  </si>
  <si>
    <t>El procedimiento SC-PR-04 Gestión de Actos Administrativos se encuentra desactualizado</t>
  </si>
  <si>
    <t>Realizar la actualización del procedimiento SC-PR-04 Gestión de Actos Administrativos</t>
  </si>
  <si>
    <t>Un procedimiento actualizado</t>
  </si>
  <si>
    <t>El día 16 de mayo, la unidad de atención al ciudadano, realizo capacitación a la Subdirección de Inspección y Vigilancia, en relación con los siguientes temas. 1. Plan 1482: Son muy claras las observaciones del informe y las acciones deberán enfocarse a la actualización y socialización del procedimiento IP-PR-14. Se formuló propuesta inicial. 2. Plan 1483: Aparece explícito que ¿esta oportunidad de mejora debe asignarse al proceso responsable de Servicio al Ciudadano¿. 3. Plan 1484: Se acordó que la formulación de este plan se realizará una vez se concrete mesa de trabajo con la Unidad de Atención al Ciudadano., lo anterior con el fin de cumplir el 100 % de la meta establecida en el plan de mejora reportado en el sig. Se adjunta como evidencia: 1. Acta de asistencia y 2. Contenido de la capacitación.</t>
  </si>
  <si>
    <t>Para el segundo trimestre del 2023 la dependencia reporta la asistencia a la capacitación y adjunta la presentación proyectada en la capacitación. Por lo anterior mencionado se da un cumplimiento del 100%.</t>
  </si>
  <si>
    <t>En el segundo trimestre de 2023 se diseña el formulario -encuesta a través de la aplicación FORMS con el fin de evaluar la comprensión de los términos y condiciones de los créditos otorgados a los beneficiarios de Generación E Excelencia. Así mismo, se remite al Icetex el enlace para compartir con los estudiantes activos del Programa.</t>
  </si>
  <si>
    <t>En el segundo trimestre de 2023, se evidencia cuestionario de encuesta del  Programa de generación E  Excelencia Junio de 2023.</t>
  </si>
  <si>
    <t>Formato de cuestionario de encuesta</t>
  </si>
  <si>
    <t>En el segundo trimestre de 2023 el ICETEX remitió a los beneficiarios activos del Programa Excelencia correo electrónico con la socialización de los reglamentos operativos por convocatoria.</t>
  </si>
  <si>
    <t>En el segundo trimestre de 2023, se evidencia base de datos 2023 y el Informe Plan de mejora SIG Progama Excelencia (Generación E)  ACCIÓN N°2 “Presentar el informe del supervisor del convenio de la socialización individual del reglamento operativo de los beneficiarios de Generación E - Excelencia realizado por el ICETEX</t>
  </si>
  <si>
    <t xml:space="preserve">Informe Plan de mejora </t>
  </si>
  <si>
    <t>Revisión y ajuste reglamento operativo política de gratuidad 2023, teniendo en cuenta los lineamientos procedimentales de los componentes de equidad y excelencia del programa generación E.</t>
  </si>
  <si>
    <t>Para el segundo trimestre del 2023 la dependencia reporta la finalización con los ajustes propuestos para el Reglamento Operativo Política de Gratuidad 2023. Por lo anterior mencionado se da un cumplimiento del 100%.</t>
  </si>
  <si>
    <t>Se realizó la actualización de la Guía de Formulación de los Planes de Fomento a la Calidad 2023 y el formato en Excel que deben diligenciar las 64 IES, lo cual es uno de los insumos principales requeridos por el equipo de SOFINSER para el diseño del módulo en SNIES.</t>
  </si>
  <si>
    <t>Para el segundo trimestre del 2023, se observa la actualización de los documentos</t>
  </si>
  <si>
    <t>Se elaboró el procedimiento y se concertará reunión con la SDO para su revisión y publicación.</t>
  </si>
  <si>
    <t>Se evidencia borrador del procedimiento de Implementación de política , cuyo objetivo es: " Definir las actividades, los responsables y los tiempos que requiere el Ministerio de Educación Nacional para la implementación permanente de la Política de Estado del Programa Todos a Aprender -PTA, de conformidad con la normatividad vigente en la materia y los reglamentos operativos y específicos expedidos por el Ministerio de Educación Nacional".</t>
  </si>
  <si>
    <t>Borrador de procedimiento de Implementación depolítica</t>
  </si>
  <si>
    <t xml:space="preserve">Para el  segundo trimestre de 2023, la dependencia no reporta soportes de avance, sin embargo, no se ha cumplido la fecha de finalización. </t>
  </si>
  <si>
    <t>OK  SIG</t>
  </si>
  <si>
    <t>Fecha Fin inicial: 30/06/2023
Reformulada 27-12-2022 (30/09/2023)</t>
  </si>
  <si>
    <t>Para el segundo trimestre del 2023 la dependencia no reporta avance, sin embargo, la fecha de finalización ya culminó. Se aprueba el cambio de fecha a la acción de mejora y se tendrá en cuenta para el seguimientos en el III trimestre. Esta solicitud deberá realizarse por lo menos con 10 días calendario antes del vencimiento de la(s) acción(es).</t>
  </si>
  <si>
    <t>Para el Seguimiento del  segundo trimestre del 2023, se evidenció comunicado interno Radicado No. 2023-IE-007149 del 23 de febrero de 2023 enviado por la Subdirección de Gestión Financiera, solicitando a la Oficina Asesora Jurídica un pronunciamiento acerca de la aplicabilidad artículo 6 de la Resolución 24509 de 28 de diciembre de 2021. Estampilla Pro Universidad Nacional de Colombia y demás Universidades Estatales de Colombia – Ley 1697 de 2013.
El 2 de marzo de 2023 la Oficina Asesora Jurídica por medio de la comunicación interna radicado 2023-IE-008209, dio respuesta a dicha solicitud, dando el concepto sobre aplicabilidad artículo 6 de la Resolución 24509 de 28 de diciembre de 2021. Estampilla Pro-Universidad Nacional de Colombia y demás Universidades Estatales de Colombia – Ley 1697 de 2013. Donde se concluyo lo siguiente: “El sujeto pasivo definido en el artículo 6 de la Ley 1697 de 2013, pagará por las suscripciones de los contratos de obra pública y sus conexos en función de las siguientes bases y tarifas: por los contratos cuyo valor esté entre 26 y 52.626 UVT pagarán el 0.5%,' los contratos entre 52.652 y 157.878 UVT pagarán el 1% y los contratos mayores a 157.904 UVT pagarán el 2%”.</t>
  </si>
  <si>
    <t>Se evidencio Radicado No. 2023-IE-007149 del 23 de febrero de 2023 enviado por la Subdirección de Gestión Financiera, solicitando a la Oficina Asesora Jurídica un pronunciamiento acerca de la aplicabilidad artículo 6 de la Resolución 24509 de 28 de diciembre de 2021. Estampilla Pro Universidad Nacional de Colombia y demás Universidades Estatales de Colombia – Ley 1697 de 2013. El 2 de marzo de 2023 la Oficina Asesora Jurídica por medio de la comunicación interna radicado 2023-IE-008209, dio respuesta a dicha solicitud, dando su concepto emitio lo siguiente:  “El sujeto pasivo definido en el artículo 6 de la Ley 1697 de 2013, pagará por las suscripciones de los contratos de obra pública y sus conexos en función de las siguientes bases y tarifas: por los contratos cuyo valor esté entre 26 y 52.626 UVT pagarán el 0.5%,' los contratos entre 52.652 y 157.878 UVT pagarán el 1% y los contratos mayores a 157.904 UVT pagarán el 2%”</t>
  </si>
  <si>
    <t xml:space="preserve">Radicado No. 2023-IE-007149 del 23 de febrero de 2023 enviado por la Subdirección de Gestión Financiera.
Radicado 2023-IE-008209 del 2 de marzo de 2023 la Oficina Asesora Jurídica </t>
  </si>
  <si>
    <t>Se observo, cumplimiento de la acción por tanto se solicito el concepto Juridico, en referencia a a la modificación del artículo 6° de la resolución 024509 de 2001</t>
  </si>
  <si>
    <t>Para el Seguimiento del  segundo trimestre del 2023, se observó cumunicación interna del 11 de enero de 2023 Radicado No. 2023-IE-000604 por la Subdirección de Gestión Financiera, solicitando a la Oficina de Tecnología y Sistemas de Información los cambios al sistema RIEL en cumplimiento Decreto 2642 de 2022. El 25 de enero de 2023 la Oficina de Tecnologia y Sistemas de Información por medio de la comunicación interna Radicado No. 2023-IE-00297, responde el requerimiento valorando la necesidad propone diferentes soluciones, las cuales se abordarán en la mesas de trabajo programadas.</t>
  </si>
  <si>
    <t>Se evienció el cumplimiento de la acción por cuanto se realizó la cumunicación interna del 11 de enero de 2023 Radicado No. 2023-IE-000604 por la Subdirección de Gestión Financiera, solicitando a la Oficina de Tecnología y Sistemas de Información los cambios al sistema RIEL en cumplimiento Decreto 2642 de 2022. El 25 de enero de 2023 la Oficina de Tecnologia y Sistemas de Información por medio de la comunicación interna Radicado No. 2023-IE-00297, responde el requerimiento valorando la necesidad propone diferentes soluciones, las cuales se abordaran en las mesas de trabajo programadas.</t>
  </si>
  <si>
    <t>Cumunicación interna del 11 de enero de 2023 Radicado No. 2023-IE-000604 por la Subdirección de Gestión Financiera.
Comunicación interna del 5 de enero de 2023 la Oficina de Tecnologia y Sistemas de Información por medio de la comunicación interna Radicado No. 2023-IE-00297</t>
  </si>
  <si>
    <t>Se evidencia cumplimiento, dado que la Subdirección de Gestión Financiera presento el requerimiento y solicito el acompañamiento técnico de la Oficina de Tecnologia y Sistemas de Información para realizar los cambios al sistema RIEL en cumplimiento Decreto 2642 de 2022.</t>
  </si>
  <si>
    <t>Para el Seguimiento del  segundo trimestre del 2023, se evidenciaton 3 actas de reunión, donde se trataron los temas relacionados para establecer los cambios y mejoras al aplicativo RIEL, se revisó el “Requerimiento funcional alto nivel Sistema Recaudo Estampilla ProUnal´, a los ingenieros de la Oficina de Tecnologia y Sistemas de Información, donde se define la nueva necesidad expuesta por la Subdirección de Gestión Financiera, mediante el cual se busca optimizar la gestión del recaudo de la contribución Estampilla Pro-Universidad Nacional y demás universidades estatales de Colombia a cargo del Ministerio de Educación Nacional en cumplimiento a la Ley 1697 de 2013, la estimación de tiempo y recursos de acuerdo con el análisis efectuado al Requerimiento funcional para el nuevo sistema gestión recaudo estampilla ProUnal a cargo de la Subdirección de Gestión Financiera. De acuerdo a estas reuniones, se pactan compromisos para iniciar la gestión pre-contractual requerida para el nuevo proyecto, se publicaría en el SECOP II el estudio de mercado.</t>
  </si>
  <si>
    <t>Se observa cumplimiento de la actividad, dado que se evidenciaron las tres (3) actas de reunión, entre la Subdirección de Gestión Financiera y la Oficina de Tecnologia y Sistemas de Información, para revisar el documento de alto nivel para el nuevo sistema de información de Recaudo para establecer los cambios y mejoras al aplicativo RIEL.</t>
  </si>
  <si>
    <t>Tres (3) Actas de reunión efectuadas los dias:
10 de mayo de 2023
12 de mayo de 2023
16 de junio de 2023</t>
  </si>
  <si>
    <t>Se evidencia cumplimiento de la acción en los tiempos definidos, ya que se observaron las tres (3) actas de reunión propuestas para la revisar el documento de alto nivel para el nuevo sistema de información de Recaudo para establecer los cambios y mejoras al aplicativo RIEL.</t>
  </si>
  <si>
    <t>Se realiza mesa de trabajo entre los grupos de Recaudo y Contabilidad. Se adjunta acta.</t>
  </si>
  <si>
    <t>Se realizó mesa de trabajo entre los grupos de Recaudo y Contabilidad. Los temas tratados fueron: 
Como se imputarán los registros no identificados.
Todos los registros del recaudo de estampilla se pondrán a disposición para su distribución,
independientemente que no sea identificado el agente de retención que realiza dicho pago.</t>
  </si>
  <si>
    <t>Acta de reunión para determinar cómo se realizará la imputación de los registros del recaudo de estampilla
que no se logran identificar en el mes correspondiente</t>
  </si>
  <si>
    <t>Se adjuntan actas de las mesas de trabajo entre los grupos de Recaudo y Contabilidad.</t>
  </si>
  <si>
    <t>Para el segundo trimestre 2023,se realizó mesas de trabajo entre los grupos de Recaudo y Contabilidad para determinar el procedimiento a seguir para la contabilización de Capital e Intereses</t>
  </si>
  <si>
    <t>Actas de mesas de trabajo.</t>
  </si>
  <si>
    <t>Se solicita concepto a la Contaduría General de la Nación - CGN, para determinar el proceso contable de intereses y capital de los recursos de Estampilla. Se adjunta comunicación externa 2022-EE-044305.</t>
  </si>
  <si>
    <t>Para el segundo trimestre 2023, se presentó como evidencia la solicitud del concepto a la Contaduría General de la Nación - CGN para determinar el proceso contable de intereses y capital de los recursos de Estampilla</t>
  </si>
  <si>
    <t>Documento  solicitud del concepto a la Contaduría General de la Nación - CGN para determinar el proceso contable de intereses y capital de los recursos de Estampilla</t>
  </si>
  <si>
    <t xml:space="preserve">Se adjuntan 6 comunicaciones externas remitas a la DIAN para los siguientes casos: Caso 1. Corporación para el Desarrollo Sostenible del Área de Manejo Especial de La Macarena Cormacarena, Caso 2. Corporación de la Industria Aeronáutica Colombiana, Caso 3. Corporación Autónoma Regional del Rio Grande de la Magdalena ¿Cormagdalena, Caso 4. Instituto Nacional de Vías ¿INVIAS, Caso 5. Servicio Nacional de Aprendizaje - SENA y Caso 6. Unidad de Servicios Penitenciarios y Carcelarios - USPEC. Respecto al caso 7, Consorcio FFIE Alianza BBVA, según el informe final de auditoría de la CGR, se observó que no se dejó hallazgo administrativo o fiscal, pues el informe refiere: En relación con el numeral 3, el MEN no efectuó gestión de verificación y validación de la procedencia de remitir a la DIAN, el correspondiente contrato marco 1380 de 2016 del cual se derivan los contratos marco 1380-38-2016, 1380-37-2016, 1380-36-2016, 1380-34-2016, 1380-40-2016, 1380-35-2016, 1380-41-2016, 1380-39-2016 en desarrollo del Fondo de Financiamiento de la Infraestructura Educativa FFIE, en un proyecto de infraestructura educativa y en concordancia con lo dispuesto en el Plan Nacional de Infraestructura Educativa PNIE según artículo 59 de la Ley 753 del 9 de junio de 2015. Por lo anterior, para este caso, se adjuntaron los documentos en los que se relaciona la trazabilidad jurídica conforme a la cual el Consorcio FFIE Alianza BBVA concluye que no ostenta la calidad de agente de retención de la contribución parafiscal creada por la Ley 1697 de 2013.
</t>
  </si>
  <si>
    <t>Se observan 6 actas de traslado a la DIAN para el cobro de Estampilla de la Aeronautica, Cormacarena, Cormagdalena, USPEC, INVIAS y  SENA
Así mismo, entrega del documento de la creación y funciones del FFIE, el cual consta de que el patrimonio autonomo no es agente de retención de la estampilla. Dando cumplimiento a los 7 documentos como meta para el cumplimiento de la acción en el 100%</t>
  </si>
  <si>
    <t>Para el segundo trimestre de 2023,  no se presenta seguimiento debido a que la fecha de finalización de actividades es de Julio de 2023, por lo tanto esta en el tiempo establecido.</t>
  </si>
  <si>
    <t>Se adjuntan tres (3) actas de las mesas de trabajo con la DIAN. Como se relaciona a continuación:
Acta DIAN-MEN 02032023.pdf_2023-06-23
Acta DIAN-MEN 09032023.pdf_2023-06-23
Acta DIAN-MEN 16022023.pdf_2023-06-23</t>
  </si>
  <si>
    <t>Se observan 3 mesas de trabajo entre el MEN y la DIAN, en referencia  a las acciones a implementar para el recaudo del parafiscal Estampilla Pro Universidad Nacional y demas universidades; las cuales se realizaron el 16 de febrero, 2 de marzo y 9 de marzo de 2023.</t>
  </si>
  <si>
    <t>2022-AEF-03</t>
  </si>
  <si>
    <t>No se tenia el respectivo seguimiento y el cargue de la información</t>
  </si>
  <si>
    <t>Validar de manera trimestral que el repositorio correspondiente se encuentre actualizado con respecto a los proyectos</t>
  </si>
  <si>
    <t>Un documento que evidencie el cargue de la información trimestral</t>
  </si>
  <si>
    <t>Mariela Saavedra Cruz</t>
  </si>
  <si>
    <t>Luego de la auditoria interna realizada al proveedor del Call Center se generaron hallazgos relacionados con los procesos internos que pueden afectar la seguridad de la información</t>
  </si>
  <si>
    <t>Realizar monitoreo con el proveedor para realizar seguimiento de cumplimiento de los protocolos tecnológicos de seguridad verificando la adecuada segregación de las funciones.</t>
  </si>
  <si>
    <t>Luego de la auditoria interna realizada al proveedor del Call Center se generaron hallazgos relacionados con los procesos internos de este.</t>
  </si>
  <si>
    <t>Realizar reunión de monitoreo con el proveedor que presta los servicios de Call Center y revisar el cumplimiento de los requisitos de competencias del personal, establecidos.</t>
  </si>
  <si>
    <t>Luego de la auditaría interna realizada al proveedor del Call Center se generaron hallazgos relacionados con los procesos internos de este.</t>
  </si>
  <si>
    <t>Realizar monitoreo trimestral con el proveedor para realizar seguimiento de cumplimiento de los protocolos tecnológicos de seguridad de la información con el fin de prevenir y rastrear la materialización de incidentes</t>
  </si>
  <si>
    <t>El sistema presenta algunas vulnerabilidades al estar publicadas hacia internet</t>
  </si>
  <si>
    <t>Realizar mejora en la plataforma de service desk para evitar inconvenientes a nivel de disponibilidad, integridad y confidencialidad de la información</t>
  </si>
  <si>
    <t>Documento que evidencie las mejoras aplicadas a la plataforma de mesa de ayuda</t>
  </si>
  <si>
    <t xml:space="preserve">Para el segundo trimestre de 2023, no se han formulado las acciones para el seguimiento del plan.  </t>
  </si>
  <si>
    <t>Se han realizado pruebas de manera parcial, sin tener en cuenta el total de aplicaciones.</t>
  </si>
  <si>
    <t>Plan de trabajo que contemple el ananlisis de vulnerabilidades, pruebas de penetración y Ethical Hacking.</t>
  </si>
  <si>
    <t>Plan de trabajo de seguridad</t>
  </si>
  <si>
    <t>Para el segundo trimestre de 2023, la acción no presenta avance, dado que inicia en el mes de julio. Se recomienda establecer las acciones pertinentes para el cumplimiento de la meta en la fecha indicada.</t>
  </si>
  <si>
    <t>Seguimiento de plan de trabajo de maneral trimestral</t>
  </si>
  <si>
    <t>Seguimiento trimestral (Actas y/o Informes)</t>
  </si>
  <si>
    <t>279-2021</t>
  </si>
  <si>
    <t>Se adjunta informe jurídico actualizado y firmado por el director Jurídico de la UG FFIE. El documento permite evidenciar las gestiones adelantadas por la UG FFIE para hacer efectiva la cláusula penal pecuniaria e iniciar las acciones jurídicas y contractuales en contra del contratista GMP INGENIEROS SAS.</t>
  </si>
  <si>
    <t>Para el segundo trimestre de 2023; se observó el cumplimiento de la acción de mejora. se evidenció Informe sobre las acciones jurídicas desarrolladas por la Unidad de Gestión del Fondo de Financiamiento de la Infraestructura Educativa UG FFIE para hacer exigible el Cobro de la Cláusula Penal en el Acuerdo de Obra No. 407012 y 407013 suscrito con el Contratista GMP  INGENIEROS SAS.</t>
  </si>
  <si>
    <t xml:space="preserve">Informe  jurídico actualizado que  evidencia las gestiones adelantadas por la UG-FFIE para hacer efectiva la cláusula penal pecuniaria e iniciar las acciones jurídicas y contractuales en contra del contratista GMP INGENIEROS SAS. </t>
  </si>
  <si>
    <t>Se dio cumplimiento a la acción de mejora establecida, dentro del plazo programado; la acción es efectiva para mitigar el hallazgo identificado.</t>
  </si>
  <si>
    <t>La Dirección Técnica elaboró el informe que contiene las gestiones realizadas para la reasignación del proyecto y las obras adelantadas para la ejecución de la IE José Eustasio Rivera. Se adjunta evidencia de cumplimiento (Informe suscrito por el director técnico)</t>
  </si>
  <si>
    <t>Para el segundo trimestre de 2023; se observó el cumplimiento de la acción de mejora. Se evidenció Informe mediante el cual la Dirección Técnica de la Unidad de Gestión del Fondo de
Financiamiento de la Infraestructura Educativa (UG-FFIE), presentó las gestiones adelantadas para la reasignación del proyecto y las obras adelantadas para la ejecución de
la INSTITUCIÓN EDUCATIVA INEM JOSE EUSTASIO RIVERA.</t>
  </si>
  <si>
    <t xml:space="preserve">Informe técnico actualizado que evidencia las gestiones adelantadas para la reasignación del proyecto, y las obras adelantadas para la ejecución de la IE José Eustasio Rivera. </t>
  </si>
  <si>
    <t>En cumplimiento de la acción de mejora, el 9 de mayo de 2023, se realizó capacitación a las Coordinaciones Regionales, completando un 100% de cumplimiento de la acción de mejora propuesta. Como evidencia de cumplimiento de la acción, se adjunta presentación y lista de asistencia.</t>
  </si>
  <si>
    <t>Para el segundo trimestre de 2023; se observó el cumplimiento de la acción de mejora. se observó evidencia de capacitación a las Coordinaciones Regionales, realizada el 9 de mayo de 2023 (presentación y lista de asistencia).</t>
  </si>
  <si>
    <t>Presentación y lista de asistencia de capacitación realizada el 9-05-23</t>
  </si>
  <si>
    <t>Para el seguimiento del segundo trimestre de 2023, el proceso no presenta soportes de las capacitación y lista de asistencia, ya que la fecha de inicio de la accion es 01-04-2023 y de cierre 30-09-2023</t>
  </si>
  <si>
    <t xml:space="preserve">No se evidencian documentos como soporte  de seguimiento. </t>
  </si>
  <si>
    <t xml:space="preserve">Para el segundo trimestre de 2023, no se presenta avance. </t>
  </si>
  <si>
    <t>Para el segundo trimestre de 2023, no se presenta avance. La Fecha de Inicio de la acción esta programada para el 15/07/2023.</t>
  </si>
  <si>
    <t>Para el seguimiento del segundo  trimestre de 2023, el proceso presenta  Formato inspección pre-operacional Motos</t>
  </si>
  <si>
    <t xml:space="preserve"> el proceso presenta  Formato inspección pre-operacional Motos</t>
  </si>
  <si>
    <t>Para el seguimiento del segundo  trimestre de 2023 se evidencia la actualización del Anexo de Mantenimiento Preventivo del Parque Automotor del MEN. Esta actualización incluye una relación detallada del parque automotor existente del Ministerio de Educación Nacional al 01 de marzo de 2021. El Anexo abarca diversos aspectos tales como cuidado de los vehículos, tales como el cambio de aceite del motor, revisión del sistema de frenos, alineación y balanceo, cambio de aceite de transmisión, kit de repartición y revisión técnico-mecánica. Es importante destacar que el Anexo fue enviado a la SDO para su revisión y aprobación, en concordancia con la mesa de ayuda llevada a cabo el 11 de junio de 2023</t>
  </si>
  <si>
    <t xml:space="preserve"> el proceso presenta como evidencia la actualización del Anexo de Mantenimiento Preventivo del Parque Automotor del MEN</t>
  </si>
  <si>
    <t>A la fecha se han realizado dos reuniones con la participación de los conductores, en las cuales se han mostrado los resultados de los indicadores del PESV y se ha hecho énfasis en el cumplimiento de las actividades establecidas y los reportes oportunos de información. Se adjuntas presentaciones y listados de asistencia.</t>
  </si>
  <si>
    <t>Para el seguimiento del segundo  trimestre de 2023, La Oficina de Control Interno y tras realizar una revisión y análisis de los soportes presentados para la acción Realizar jornadas de sensibilización a los conductores mostrando el seguimiento y los resultados del Plan Estratégico de Seguridad Vial a cargo de esta subdirección, se constató que se anexaron dos presentaciones de sensibilización y tres listas de asistencia con fechas correspondientes al 9 de mayo de 2023 y al 22 de junio de 2023. Sin embargo, se evidenció que únicamente 8 de los 13 conductores del Ministerio, es decir, el 61% de ellos, han participado en estas actividades de sensibilización. Por este motivo y para cumplir con el objetivo planteado en la acción, se hace necesaria una devolución para que el proceso valide y ajuste el porcentaje de cumplimiento, ya que es fundamental que las jornadas de sensibilización sean dirigidas específicamente a los conductores y no a los funcionarios de la Subdirección de Gestión Administrativa. Con el fin de lograr un cierre exitoso de esta acción dentro del plazo establecido, se recomienda tomar medidas para asegurar la asistencia del 100% de los conductores a estas jornadas de sensibilización. Es fundamental que se coordinen nuevas actividades de sensibilización y se promueva la importancia de la participación activa de todos los conductores en estas actividades.</t>
  </si>
  <si>
    <t xml:space="preserve">se hace devolucion de la accion </t>
  </si>
  <si>
    <t>Informe de PQRSD reiterado</t>
  </si>
  <si>
    <t>Acción Correctiva</t>
  </si>
  <si>
    <t>Se remite los correo de seguimiento enviados al Director durante el mes de abril de 2023.</t>
  </si>
  <si>
    <t xml:space="preserve">Para el segundo trimestre de 2023, se evidencian correos del 18 y 24 de abril de 2023 donde se informa el reporte de actividades concernientes a la productividad relacionados con la oportunidad de atención de las PQRSD asignadas. </t>
  </si>
  <si>
    <t>Correos del 18 y 24 de abril de 2023</t>
  </si>
  <si>
    <t>Se adjunta presentación realizada a la señora Ministra en el cual se evidencia las volumetrías de recursos de apelación</t>
  </si>
  <si>
    <t xml:space="preserve">Para el segundo trimestre de 2023, se evidencia presentación de la Dirección de calidad para la educación superior cuyo tema fue " Recurso de apelación del trámite de Convalidación" con matrices de la evolución y proyección de los trámites.
</t>
  </si>
  <si>
    <t>Presentación de la Dirección de calidad para la educación superior cuyo tema fue " Recurso de apelación del trámite de Convalidación"</t>
  </si>
  <si>
    <t>Fecha Fin inicial: 31/05/2023
Reformulada 30-06-2023 (29/09/2023)</t>
  </si>
  <si>
    <t>Se solicita ampliar el término hasta el 29 de septiembre de 2023.No se reporta avance</t>
  </si>
  <si>
    <t xml:space="preserve">Para el segundo trimestre de 2023, la dependencia no reporta soportes de avance, sin embargo, no se cumplio con la fecha de finalización. Se aprobó  reformulación del plazo establecido quedando como fecha final 29 de septiembre de 2023, el cual se tendra en cuenta para el seguimiento del tercer trimestre.
</t>
  </si>
  <si>
    <t>No se reporta avance</t>
  </si>
  <si>
    <t xml:space="preserve">Para el segundo trimestre de 2023, la dependencia no reporta soportes de avance, sin embargo, no se ha cumplido la fecha de finalización.
</t>
  </si>
  <si>
    <t xml:space="preserve">Para el segundo trimestre de 2023, la dependencia no reporta soportes de avance, sin embargo, no se ha cumplido la fecha de finalización.
Se aprobó  reformulación del plazo establecido quedando como fecha final 29 de septiembre de 2023.
</t>
  </si>
  <si>
    <t>CGR-CDSECTCDR No. 029 CAUCA</t>
  </si>
  <si>
    <t>Se realizó reformulación del plan 1468 con el hallazgo de la Contraloría General de la Nación No. 02: EJECUCIÓN FÍSICA, FINANCIERA Y DOTACIÓN ESCOLAR (A): a. En el Departamento del Cauca, se evidenció en varias instituciones que la ejecución física está a un 100%, sin embargo, se presentan inconvenientes en recibos de obra, pagos y liquidaciones.</t>
  </si>
  <si>
    <t>Falta de un proceso de planeación debidamente soportado, lo cual se evidencia en la falta de diseño estructural para estructuras no convencionales con estudios de velocidades de viento para cálculo de esfuerzos.</t>
  </si>
  <si>
    <t>Elaborar un documento dirigido a los contratistas de obra, interventoría y a los supervisores de los contratos de interventoría, que contengan los lineamientos para ejecutar estructuras no convencionales durante el desarrollo de la obra, en el caso que se requiera.</t>
  </si>
  <si>
    <t xml:space="preserve">	Katherine Lara</t>
  </si>
  <si>
    <t>La Dirección Técnica elaboró un documento dirigido a los contratistas de obra, interventoría y a los supervisores de los contratos de interventoría, que contiene los lineamientos para ejecutar estructuras no convencionales durante el desarrollo de la obra, en el caso que se requiera. Adjunto evidencia de cumplimiento de la acción.</t>
  </si>
  <si>
    <t>Para el segundo trimestre de 2023, la Dirección Técnica del FFIE,presentó como evidencia documento con los Lineamientos para ejecutar estructuras no convencionales durante el desarrollo de la obra, en el caso que se requiera.</t>
  </si>
  <si>
    <t>Documento con Lineamientos para ejecutar estructuras no convencionales durante el desarrollo de la obra, en el caso que se requiera</t>
  </si>
  <si>
    <t>Socializar el documento de lineamientos para ejecutar estructuras no convencionales a los contratistas de obra, interventoría y a los supervisores de contrato de interventoría</t>
  </si>
  <si>
    <t>Soporte de socialización</t>
  </si>
  <si>
    <t>Para el segundo trimestre de 2023, No se presentó avances con corte a 30 de junio de 2023.</t>
  </si>
  <si>
    <t>Se reformula el plan 1467 con el hallazgo de la Contraloría General de la Nación, No.01: ESTABILIDAD DEL ELEMENTO DE CUBIERTA EN MEMBRANA ARQUITECTÓNICA DEL CONTRATO DE OBRA No. 1380-1371-2021. (A, D). Por lo anterior se evidencian deficiencias de tipo administrativo por efecto del cambio realizado a una estructura de cubierta que presenta por su característica falta de especificaciones técnicas, soportadas en Normas Técnicas Colombianas (NTC) que permitan para este tipo de cubierta un control de calidad adecuado. El uso de este elemento estructural, debe ser soportado técnicamente con estudios previos con base en normas técnicas NTC que permitan evaluar la viabilidad del uso de dicho elemento en espacios escolares y los cuidados a tenerse en cuenta en la ejecución.</t>
  </si>
  <si>
    <t>Falta de efectividad en las gestiones de las entidades involucradas para la correcta finalización de los proyectos y puesta en servicio de los mismos, a la comunidad estudiantil, afectando los términos iniciales.</t>
  </si>
  <si>
    <t>Elaborar un documento guía dirigido a las entidades territoriales, que contenga los roles y responsabilidades de la ETC y el FFIE para la entrega y recibo de la infraestructura educativa.</t>
  </si>
  <si>
    <t>La Dirección Técnica, elaboró un documento guía dirigido a las entidades territoriales, que contiene los roles y responsabilidades de la ETC y el FFIE para la entrega y recibo de la infraestructura educativa. Se adjunta evidencia de cumplimiento de la acción.</t>
  </si>
  <si>
    <t>Para el segundo trimestre de 2023, la Dirección Técnica del FFIE,presentó como evidencia una guia que tiene como objetivo: Orientar los roles yresponsabilidades de las Entidades Territoriales Certificadas ETC y del FFIE en la entrega y recibo de la infraestructura educativa para favorecer la coordinación en el desarrollo de esta actividad.</t>
  </si>
  <si>
    <t>Guía deRoles y responsabilidades de la ETC y el
FFIE para la entrega y recibo de la
infraestructura educativa</t>
  </si>
  <si>
    <t>Socializar el documento guía dirigido a las entidades territoriales, que contenga los roles y responsabilidades de la ETC y el FFIE para la entrega y recibo de la infraestructura educativa.</t>
  </si>
  <si>
    <t>2022-G-06</t>
  </si>
  <si>
    <t>Teniendo en cuenta que PERNO es un sistema de información para la administración de la nómina, novedades de personal que fue desarrollado hace más de 15 años, y entregado al MEN mediante una cesión de licencias por la Secretaria Distrital de Hacienda, genera un riesgo de obsolescencia ya que por su antigüedad pierde vigencia en el mercado y soporte técnico por parte del proveedor, lo que puede generar cargas laborales altas en cuanto mantenimiento y adaptabilidad a las necesidades propias de liquidación del MEN; por lo tanto se estableció que el sistema SAP agilizaría y sistematizaría de forma integral el proceso de la nómina, la salida en vivo se tenía programada para julio 2022, sin embargo no fue posible cumplir con esta meta dados los incidentes que se han presentado en productivo al realizar los cargues.</t>
  </si>
  <si>
    <t>No registra SIG</t>
  </si>
  <si>
    <t>En la verificación realizada al PIC se pudo evidenciar que no se contempló la capacitación en temas de PESV para todos los funcionarios del Ministerio. Incumpliendo con el Decreto 2106 de 2019 ¿ARTÍCULO 12. Diseño, implementación y verificación del Plan Estratégico de Seguridad Vial. Toda entidad, organización o empresa del sector público o privado, que cuente con una flota de vehículos automotores o no automotores superior a diez (10) unidades, o que contrate o administre personal de conductores, deberá diseñar e implementar un Plan Estratégico de Seguridad Vial en función de su misionalidad y tamaño, de acuerdo con la metodología expedida por el Ministerio de Transporte y articularlo con su Sistema de Gestión de Seguridad y Salud en el Trabajo SGSST. Para tal efecto, deberá diseñar el Plan Estratégico de Seguridad Vial que contendrá como mínimo: 1. Diagnóstico y caracterización de los riesgos de seguridad vial de la empresa, asociados a la flota de vehículos o al personal de conductores. 2. Capacitaciones en seguridad vial a los trabajadores de su entidad organización o empresa independientemente del cargo o rol que desempeñe. 3. Compromisos claros del nivel directivo de la entidad organización o empresa orientados al cumplimiento de las acciones y estrategias en seguridad vial. 4. Actividades de inspección y mantenimiento periódico a los vehículos de la entidad organización o empresa incluidos los vehículos propios de los trabajadores puestos al servicio de la organización para el cumplimiento misional de su objeto o función.¿</t>
  </si>
  <si>
    <t>El Decreto 2106 de 2019 no dispone que las capacitaciones en riesgos de seguridad vial deban ser incluidas en el Plan Institucional de Capacitación, razón por la cual, estas no se incluyeron en dicho instrumento. De acuerdo con la naturaleza de la entidad y sus colaboradores, como meta inicial para la capacitación en riesgos de seguridad vial se contemplaron únicamente a los conductores.</t>
  </si>
  <si>
    <t xml:space="preserve">Establecer dentro del plan anual de actividades del SGSST, capacitación, sensibilización y socialización en temas relacionados con el PESV dirigido a toda la población de la entidad. </t>
  </si>
  <si>
    <t>Informe trimestral sobre capacitaciones realizadas sobre capacitaciones programadas.</t>
  </si>
  <si>
    <t>David Leonardo Almanza Sanchez / Profesional Especializado</t>
  </si>
  <si>
    <t>Con corte a junio 30, no se presenta avance; debido a que la acción se encuentra dentro del tiempo establecido.</t>
  </si>
  <si>
    <t>En el marco de la auditoria, se evidenciaron debilidades en la interiorización del código de integridad en el Ministerio de Educación, como lo establece la Ley 2016 del 27 de febrero de 2020, dado que, para el periodo comprendido en el alcance de la auditoria, no se soportaron las capacitaciones obligatorias durante la inducción, la evaluación y seguimiento a su aplicación, la generación de indicadores que permitan verificar su cumplimiento, la inclusión en el manual de funciones del MEN. Adicionalmente, se evidenció a través de la encuesta sobre la percepción y apropiación del Código de integridad del MEN, que los funcionarios encuestados presentan debilidades en el conocimiento de este, debido a la falta de capacitación por parte del proceso de Talento Humano. Lo que incumple con la Ley 2016 del 27 de febrero de 2020, en la que se describe en su ¿artículo 1°. Objeto. La presente ley tiene como objeto la adopción e implementación del Código de Integridad del Servicio Público Colombiano expedido por el Departamento Administrativo de la Función Pública, por parte de todas las entidades del Estado a nivel nacional y territorial y en todas las Ramas del Poder Público, las cuales tendrán la autonomía de complementarlo respetando los valores que ya están contenidos en el mismo. Finalmente, se crea el Sistema Nacional de Integridad para articular todo lo concerniente a la Integridad en el Servicio Público Colombiano. Parágrafo. Por implementación del Código de Integridad del Servicio Público Colombiano se entenderá la capacitación obligatoria de inducción para cualquier cargo del Estado y en cualquier modalidad contractual, la evaluación y seguimiento, la generación de indicadores que permitan verificar su cumplimiento, la inclusión obligatoria del Código en los manuales de funciones y demás métodos, planes y procedimientos que fortalezcan y promuevan la Integridad en el Servicio Público.¿</t>
  </si>
  <si>
    <t>Con corte a junio 30, no se presenta avance; debido a que la acción no ha sido aprobada por el líder del proceso.</t>
  </si>
  <si>
    <t>Se evidenció que el proceso no cuenta con la matriz de riesgos viales para el PESV; Incumpliendo, con la ¿Resolución 2022304004595 del 12 de julio de 2022 por la cual se adopta la metodología para el diseño, implementación y verificación de los planes estratégicos de seguridad vial y se dictan otras disposiciones¿</t>
  </si>
  <si>
    <t>En la entidad la IPVAR incluye los riesgos de seguridad vial, los cuales no fueron actualizados en el periodo auditado.</t>
  </si>
  <si>
    <t xml:space="preserve">Actualizar la matriz IPEVAR incluyendo la identificación de riesgos viales. </t>
  </si>
  <si>
    <t>Matriz IPEVAR actualizada</t>
  </si>
  <si>
    <t>Ximena Victoria Corredor López / Profesional Especializado</t>
  </si>
  <si>
    <t xml:space="preserve"> No se evidencia avance para este periodo</t>
  </si>
  <si>
    <t>Para el seguimiento del segundo  trimestre de 2023, el proceso no presenta soportes de a actualización de la  Matriz IPEVAR actualizada</t>
  </si>
  <si>
    <t>En el Plan Estratégico de Seguridad Vial PESV Código. TH-PL-02 versión 1, se relacionan varios anexos tales como Anexo 23 ¿Protocolo examen post incapacidad por accidente de tránsito¿, Anexo 13 ¿Cuadro de programación de descansoFotos sala de descanso¿, Anexo 11 ¿Copia de la carta con las recomendaciones y las recomendaciones de enfermera¿ y Anexo 21 ¿Protocolo Bicicletas¿ los cuales no se encuentran publicados en el SIG, Lo anterior incumple con lo establecido en el Plan Estratégico de Seguridad Vial PESV Código. TH-PL-02 versión 1</t>
  </si>
  <si>
    <t>Fecha Fin inicial: 15/08/2023
Reformulada 27-07-2022 (29/09/2023)</t>
  </si>
  <si>
    <t>Los anexos No. 11, 13, 21 y 23 se encontraban desactualizados, durante la auditoria, razón por la cual, estos no fueron publicados en el SIG.</t>
  </si>
  <si>
    <t xml:space="preserve">Determinar los anexos requeridos de acuerdo con la actualización del PESV. </t>
  </si>
  <si>
    <t>PESV publicado con sus respectivos anexos</t>
  </si>
  <si>
    <t>Para el seguimiento del segundo  trimestre de 2023, el proceso no presenta soportes de los anexos requeridos de acuerdo con la actualización del PESV.</t>
  </si>
  <si>
    <t>Al realizar la verificación del Diagnóstico de percepción de riesgos viales descrito en el numeral 1.7 del Plan Estratégico De Seguridad Vial ¿ PESV ¿ versión No 1 Código TH-PL- 02, se evidenció que el proceso de Talento Humano aún no ha analizado los resultados arrojados por la encuesta de percepción de los riesgos viales realizado en el año 2021 incumpliendo con el numeral ¿1.7.3 Presentación de resultados: Una vez los colaboradores diligencien el formulario, los profesionales de las dependencias encargadas de desarrollar las estrategias del PESV, analizarán los datos encontrados en el diagnóstico, definirán las actividades a realizar en la vigencia, buscando mitigar cada uno de los riesgos encontrados. Estas acciones deberán plantearse teniendo en cuenta los 5 pilares estratégicos definidos en el Plan Nacional de Seguridad Vial. Producto de las reuniones que los profesionales adelanten, se incluirá el plan de acción definido en el Plan Operativo del SG-SST para facilitar su seguimiento¿.</t>
  </si>
  <si>
    <t>La cantidad de respuestas obtenidas en la aplicación de la encuesta para realizar el Diagnóstico de percepción de riesgos viales correspondiente al año 2021 no fue representativa, para la identificación y control de dichos riesgos, por lo tanto, no fue posible utilizar dicha encuesta para proyectar el PESV.</t>
  </si>
  <si>
    <t xml:space="preserve">Diseñar y aplicar una encuesta para identificar los riesgos viales. </t>
  </si>
  <si>
    <t>Encuesta aplicada</t>
  </si>
  <si>
    <t>Se diseñó y aplicó una encuesta a las servidores y contratistas con el objetivo de conocer los aspectos relacionados con la seguridad vial, la cual se analizó buscando mitigar cada uno de los riesgos encontrados. Los resultados del análisis serán implementados a través de la elaboración del plan estratégico de seguridad vial.</t>
  </si>
  <si>
    <t>En el seguimiento del segundo trimestre de 2023, se ha identificado que el proceso tenía como producto esperado la aplicación de una encuesta a los servidores y contratistas para conocer los aspectos relacionados con la seguridad vial. Sin embargo, al validar el informe entregado, se pudo observar que la fecha de generación del reporte fue el 25/7/23 a las 14:51, lo cual es posterior a la fecha de finalización de la acción, que fue el 16-06-2023. Esta discrepancia genera inquietud y plantea la necesidad de verificar el cumplimiento de los plazos establecidos.</t>
  </si>
  <si>
    <t>el proceso presenta encuesta.</t>
  </si>
  <si>
    <t xml:space="preserve">Con los resultados obtenidos en la encuestas realizar el diagnóstico para determinar los controles que permitan mitigar cada uno de los riesgos identificados. </t>
  </si>
  <si>
    <t>Matriz IPVAR actualizada.</t>
  </si>
  <si>
    <t>Se evidencia que el Plan Estratégico de Seguridad Vial-PESV Código. TH-PL-02 versión 1 aún no se ha actualizado con la normatividad legal vigente. Incumpliendo con: ¿Ley 2050 de 2020, por medio de la cual se modifica y adiciona la Ley 1503 de 2011 y se dictan otras disposiciones en seguridad vial y tránsito. Resolución 7495 del 2 de julio de 2020 ¿Por la cual se deroga la Resolución 1231 de 2016 ¿Por la cual se adopta el Documento Guía para la Evaluación de los Planes Estratégicos de Seguridad Vial¿ del Ministerio de Transporte¿.Resolución 2022304004595 del 12 de julio de 2022 por la cual se adopta la metodología para el diseño, implementación y verificación de los planes estratégicos de seguridad vial y se dictan otras disposiciones Decreto 1252 ¿ octubre 12 DE 2021: Por el cual se modifica el literal a del artículo 2.3.2.1 del Título 2 de la Parte 3 del libro 2 y se sustituye el Capítulo 3 del Título 2 de la Parte 3 del Libro 2 del Decreto 107 de 2015 única Reglamentario del Sector Transporte, en lo relacionado con los Planes Estratégicos de Seguridad Vial¿.</t>
  </si>
  <si>
    <t>Ausencia de adaptación del PESV a la nueva normativa vigente.</t>
  </si>
  <si>
    <t xml:space="preserve">Publicar y divulgar el PESV actualizado de acuerdo con la normativa vigente. </t>
  </si>
  <si>
    <t>PESV publicado y divulgado.</t>
  </si>
  <si>
    <t>Se aprueba el cambio de fecha a la acción de mejora y se tendrá en cuenta para el seguimientos en el III trimestre. Esta es la primera reformulación, se recomienda tener en cuenta lo señalado en el procedimiento PM-PR-02 V7 actividad 8 “REALIZAR AJUSTES A LOS PLANES DE MEJORAMIENTO”:  (…) Se admitirán máximo dos solicitudes de ajuste a las acciones inicialmente formuladas (…).</t>
  </si>
  <si>
    <t>GESTIÓN DE PROCESOS Y MEJORA</t>
  </si>
  <si>
    <t>En el procedimiento de Producto o Servicio No Conforme Código: PM-PR-03 Versión: 05 presenta en la actividad No 5, se menciona que el tratamiento de PSNC se incluirá en el módulo de PSNC del SIG.Sin embargo, el módulo de PSNC no está habilitado en el SIG.</t>
  </si>
  <si>
    <t>Existe una imprecisión en la actividad 5 del Procedimiento de identificación y tratamiento del producto o servicio no conforme PM-PR-03, por lo tanto, es necesario realizar la actualización correspondiente</t>
  </si>
  <si>
    <t>Actualizar el Procedimiento de identificación y tratamiento del producto o servicio no conforme PM-PR-03 de acuerdo con la realizada de la Entidad</t>
  </si>
  <si>
    <t>Procedimiento actualizado y publicado</t>
  </si>
  <si>
    <t>Con corte a junio de 2023, no se presenta avance debido a que la acción se encuentra dentro del tiempo establecido.</t>
  </si>
  <si>
    <t>Se evidenció diferencias en la metodología de valoración de los controles registrada en el SIG con la metodología de valoración enunciada en la GUÍA DE ADMINISTRACIÓN DEL RIESGO Código: PM-GU-01 Versión: 05.</t>
  </si>
  <si>
    <t>Existe diferencia en el cálculo que genera el sistema y la establecida en la metodología; situación que se debe pretender corregir para mitigar errores en la administración de riegos.</t>
  </si>
  <si>
    <t>Remitir al proveedor de la plataforma los ajustes requeridos sobre la metodología del cálculo del riesgo residual</t>
  </si>
  <si>
    <t>Correo con relación de ajustes</t>
  </si>
  <si>
    <t>El día 30 de mayo, se remitió al proveedor ITS, a través de correo electrónico los ajustes requeridos sobre la metodología del cálculo del riesgo residual. Se adjunta copia de correo con los análisis realizados.
Revisión Matriz Riegos SIG.xlsx_2023-07-21
Revisión cálculo riesgos SIG.pdf_2023-07-21</t>
  </si>
  <si>
    <t>Con corte al 30 de junio; se observa correo enviadoel 30 de mayo a ITS solicitando ajustes en la matriz de riesgos del SIG debido a que la metodología no se estaba aplicando correctamente adicionalmente que solo se estaba tomando un control. Arrojando un cumplimiento del 100%</t>
  </si>
  <si>
    <t>Realizar una mesa de trabajo el proveedor para analizar la viabilidad técnica de implementación de los cambios requeridos</t>
  </si>
  <si>
    <t>Acta de reunión con las conclusiones de análisis</t>
  </si>
  <si>
    <t>Con corte a junio 30, no se presenta avance debido a que las acciones se encuentran dentro del tiempo establecido.</t>
  </si>
  <si>
    <t>Implementar los resultados de la mesa de trabajo realizada con el proveedor</t>
  </si>
  <si>
    <t>Acta con los resultados de la implementación</t>
  </si>
  <si>
    <t>Evaluación y Asuntos Disciplinarios</t>
  </si>
  <si>
    <t>Con ocasión a la expedición y entrada en vigencia de la Ley 1952 de 2019 - Código General Disciplinario, modificada por la Ley 2094 de 2021, se hace necesaria la actualización de los procedimientos a saber: RESOLVER ASUNTOS DISCIPLINARIOS PROCESO ORDINARIO, Procedimiento - Resolver Asuntos Disciplinarios - Proceso Verbal - Asuntos Disciplinarios y Procedimiento - Resolver Asuntos Disciplinarios Inhibitorio Remisión por Competencia o Aplicación del Art 51 - Asuntos Disciplinarios</t>
  </si>
  <si>
    <t>Con ocasión al cambio de normatividad, se debe realizar actualización de los procedimientos. Sin embargo para dar cumplimiento al cambio legalmente ordenado, se debe revisar a la luz del rediseño institucional, para establecer las funciones correspondientes a Instrucción, juzgamiento y segunda instancia.</t>
  </si>
  <si>
    <t>Realizar mesa de trabajo, con la Subdirección de Desarrollo Organizacional, con el fin de definir las funciones de instrucción, juzgamiento y segunda instancia, de conformidad con el rediseño institucional.</t>
  </si>
  <si>
    <t>Martha Carolina Yazo Tovar / Asesor</t>
  </si>
  <si>
    <t>Secretaría general</t>
  </si>
  <si>
    <t>Actualizar los procedimientos, de conformidad con las conclusiones de la mesa de trabajo.</t>
  </si>
  <si>
    <t>Procedimientos actualizados y publicados en el SIG</t>
  </si>
  <si>
    <t>Se requiere actualizar el procedimiento GJ-PR-18 Cobro Coactivo Acreencias FOMAG, de conformidad con los lineamientos legales y el reglamento interno de cartera del MEN, recibiendo retroalimentación de la Fiduprevisora como parte del mismo.</t>
  </si>
  <si>
    <t>Se identifica necesidad de actualizar el procedimiento bajo criterios legales vigentes y el reglamento de cartera</t>
  </si>
  <si>
    <t>Actualizar en el SIG el procedimiento GJ-PR-18 Cobro Coactivo Acreencias FOMAG de acuerdo con legislación vigente y reglamento de cartera</t>
  </si>
  <si>
    <t>procedimiento publicado en el SIG</t>
  </si>
  <si>
    <t>William Rodriguez Cespedes / Profesional Especializado</t>
  </si>
  <si>
    <t>Se adelantaron dos reuniones entre el enlace de reportes del SIG y las profesionales del equipo de cobro coactivo, para la actualización del procedimiento cobro coactivo acreencias FOMAG, en ellas se avanzó en la revisión de normativa legal vigente y estructuración de las actividades como evidencia se adjuntan dos listas de asistencia a las reuniones y el documento en revisión.</t>
  </si>
  <si>
    <t>Para el segundo trimestre de 2023, se avanzó un 10% en el cumplimiento de la acción prevista, se realizaron  reuniones los días  30 de mayo y 5 de junio de 2023, para la actualización del procedimiento cobro coactivo , verificando la normativa legal vigente y estructuración de las actividades. se observaron registros de asistencia correspondientes.</t>
  </si>
  <si>
    <t>Procedimiento en revisión
Registros de asistencia reuniones 30 de mayo y 5 de junio de 2023</t>
  </si>
  <si>
    <t>Se observa el avance del 10% en la acción de mejora; se verificará su cumplimiento durante el próximo periodo de seguimiento.</t>
  </si>
  <si>
    <t>Socializar el procedimiento GJ-PR-18 Cobro Coactivo Acreencias FOMAG con Fiduprevisora</t>
  </si>
  <si>
    <t>Comunicación enviada a Fiduprevisora</t>
  </si>
  <si>
    <t>Dado que en el módulo prejudicial de ekogui se ha realizado la separación de procesos a cargo del MEN y del FOMAG, se deben registrar las 149 solicitudes prejudiciales pendientes, y los 56 tramites prejudiciales que no se han relacionado en dicho sistema.</t>
  </si>
  <si>
    <t>A raíz del gran volúmen de procesos prejudiciales que se realizaban del MEN y del FOMAG, se tomó la decisión de crear una plataforma para llevar a cabo los procesos única y exclusivamente del FOMAG, el Sistema FUGC (Formato Único de Gestión de Comité de Conciliación)</t>
  </si>
  <si>
    <t>1) Realizar capacitación con la Agencia Nacional de Defensa Jurídica del Estado para el rol abogado y uso del modulo prejudicial</t>
  </si>
  <si>
    <t>Lista de asistencia</t>
  </si>
  <si>
    <t>Annie Zoraya Palacios León / Profesional Especializado</t>
  </si>
  <si>
    <t>Se realizó solicitud a la Agencia de Defensa Jurídica del Estado para la realización de capacitación del rol abogado y uso del módulo prejudicial de Ekogui, la cual se adelantó el 31-05-2023 con la participación del equipo de conciliaciones de la OAJ. Se adjunta como evidencia la solicitud de dicha reunión y pantallazo de participación.</t>
  </si>
  <si>
    <t>Para el segundo trimestre de 2023; se observó el cumplimiento de la acción de mejora. Se evidenció solicitud a la ANDJE para capacitación sobre “conciliaciones extrajudiciales”, la cual se realizó el 31 de mayo de 2023. se observan las evidencias de la capacitación efectuada; pendiente cargar listado de asistencia a la capacitación realizada, para el cierre de la acción de mejora.</t>
  </si>
  <si>
    <t xml:space="preserve">Correo de solicitud de capacitación sobre ekogui. 
</t>
  </si>
  <si>
    <t>Se dio cumplimiento a la acción de mejora establecida, dentro del plazo programado; se requiere cargar listado de asistencia a la capacitación realizada, para el cierre de la acción de mejora.</t>
  </si>
  <si>
    <t>2) Identificar cuáles son los procesos que se deben cargar al sistema de la vigencia 2022 y 2023</t>
  </si>
  <si>
    <t>Documento con la identificación de los procesos que se deben cargar en Ekogui</t>
  </si>
  <si>
    <t>Se identificó la cantidad de citaciones y solicitudes a conciliación extrajudicial del Ministerio de Educación Nacional, recibidos por el grupo de conciliaciones de la OAJ durante el segundo semestre de 2022 y primero del 2023. Se adjunta como evidencia documento excel con la identificación de los mismos, los cuales serán cargados posteriormente en Ekogui.</t>
  </si>
  <si>
    <t>Para el segundo trimestre de 2023; se observó el cumplimiento de la acción de mejora. Se evidenció documento exce con la cantidad de citaciones y solicitudes a conciliación extrajudicial del Ministerio de Educación Nacional, recibidos por el grupo de conciliaciones de la OAJ durante el segundo semestre de 2022 y primero del 2023., los cuales serán cargados posteriormente en Ekogui.</t>
  </si>
  <si>
    <t>Archivo excel, con la identificación de los procesos que se deben cargar en Ekogui</t>
  </si>
  <si>
    <t>3) Realizar el cargue al sistema Ekogui de los procesos identificados del año 2022 y 2023</t>
  </si>
  <si>
    <t>Reporte de Ekogui</t>
  </si>
  <si>
    <t>En todas las páginas: La identificación del acordeón y del botón arriba se dificulta con lector de pantalla. En el acordeón el lector de pantalla dice toggle navigator.</t>
  </si>
  <si>
    <t>En la auditoría de accesibilidad web se identificó que, en todas las páginas, la identificación del acordeón y del botón arriba se dificulta con lector de pantalla. En el acordeón el lector de pantalla dice toggle navigator.</t>
  </si>
  <si>
    <t>Se solicitará a Newtenberg, administrador de la plataforma donde se alojan los contenidos de la página web, la revisión y buen funcionamiento del acordeón y botón arriba</t>
  </si>
  <si>
    <t>Página acorde con la norma de accesibilidad web</t>
  </si>
  <si>
    <t xml:space="preserve">	Senia Maria Diaz Salazar / Profesional Especializado</t>
  </si>
  <si>
    <t>Se evidencia incumplimiento reiterado a la oportuna respuesta a las comunicaciones oficiales de la Oficina de Tecnología y Sistemas de Información, de acuerdo al informe compartido por parte de la Unidad de Atención al Ciudadano.</t>
  </si>
  <si>
    <t>Desconocimiento de manejo de la herramienta SGDEA</t>
  </si>
  <si>
    <t>Gestionar capacitación ante la Unidad de Atención al Ciudadano -UAC, sobre el manejo de la herramienta SGDEA.</t>
  </si>
  <si>
    <t>Lista de Asistencia y Solicitud de Capacitación a la Unidad de Atención al Ciudadano</t>
  </si>
  <si>
    <t>Mariela Saavedra Cruz / Profesional Especializado</t>
  </si>
  <si>
    <t>Generar y enviar reporte con el seguimiento diario a los servidoras y contratistas el cual se recopilara mensualmente de la Oficina de Tecnología y Sistemas de Información.</t>
  </si>
  <si>
    <t>Reportes mensual</t>
  </si>
  <si>
    <t>Generar lineamiento interno donde se indique agilizar las respuestas a las comunicaciones de la Oficina de Tecnología y Sistemas de Información.</t>
  </si>
  <si>
    <t>Correo electrónico</t>
  </si>
  <si>
    <t>En todas las páginas: Se recomienda revisar viabilidad de no usar sub-menús en la barra de navegación o usar propiedad tab-index para los sub-menús que no son accesibles con tecla tab.</t>
  </si>
  <si>
    <t>En la auditoría de accesibilidad web se recomendó que, en todas las páginas revisar viabilidad de no usar sub-menús en la barra de navegación o usar propiedad tab-index para los sub-menús que no son accesibles con tecla tab.</t>
  </si>
  <si>
    <t>Se solicitará a Newtenberg, administrador de la plataforma donde se alojan los contenidos de la página web, la revisión y ejecución del buen uso de los submenús</t>
  </si>
  <si>
    <t>Senia Maria Diaz Salazar / Profesional Especializado</t>
  </si>
  <si>
    <t>En página Inicio ¿home¿, sección Multimedia: Se recomienda proporcionar subtítulos para videos y no depender de herramientas automáticas.</t>
  </si>
  <si>
    <t>En la auditoría de accesibilidad web se identificó que, en la página Inicio home, sección multimedia se recomienda proporcionar subtítulos para videos y no depender de herramientas automáticas.</t>
  </si>
  <si>
    <t>En la auditoría de accesibilidad web se recomendó que, en la página Inicio home, sección multimedia se proporcione subtítulos para vídeos y no depender de herramientas automáticas.</t>
  </si>
  <si>
    <t>En la página Inicio ¿home¿: Para el formulario presente en la página se está presentando alerta con respecto a las etiquetas (label) de los controles tipo radio: El navegador no las reconoce, a pesar que si existen () Se recomienda revisar la semántica del html.</t>
  </si>
  <si>
    <t>En la auditoría de accesibilidad web se identificó que, en la página Inicio home para el formulario presente en la página se está presentando alerta con respecto a las etiquetas (label) de los controles tipo radio: El navegador no las reconoce, a pesar de que si existen. Se recomienda revisar la semántica del html.</t>
  </si>
  <si>
    <t>Se solicitará a Newtenberg, administrador de la plataforma donde se alojan los contenidos de la página web, la revisión del html y tomar las respectivas medidas que den cumplimiento de la norma.</t>
  </si>
  <si>
    <t>En página Inicio ¿home¿, sección Multimedia: La información que se quiere transmitir en los videos incrustados de la zona multimedia se proporciona en el audio; cuando no se cumple esta condición: Se recomienda proporcionar Audiodescripción o una alternativa de texto completa.</t>
  </si>
  <si>
    <t>En la auditoría de accesibilidad web se identificó que, en página Inicio home, sección Multimedia la información que se quiere transmitir en los videos incrustados de la zona multimedia se proporciona en el audio; cuando no se cumple esta condición se recomienda proporcionar Audio descripción o una alternativa de texto completa.</t>
  </si>
  <si>
    <t>Desde la Oficina Asesora de Comunicaciones, se continuará con el trabajo continuó para publicar la transcripción de audios y videos.</t>
  </si>
  <si>
    <t>En página ¿Transparencia¿: Los enlaces de redes sociales solo cuentan con ícono, sin texto. Si bien los íconos son comprensibles para gran cantidad de personas, existen usuarios con problemas cognitivos que pueden no reconocerlos. Para estos casos se recomienda utilizar texto junto al ícono para que no haya confusiones con el objetivo de los links.</t>
  </si>
  <si>
    <t>En la auditoría de accesibilidad web se identificó que, en página Transparencia los enlaces de redes sociales solo cuentan con ícono, sin texto. Si bien los íconos son comprensibles para gran cantidad de personas, existen usuarios con problemas cognitivos que pueden no reconocerlos. Para estos casos se recomienda utilizar texto junto al ícono para que no haya confusiones con el objetivo de los links.</t>
  </si>
  <si>
    <t>Se solicitará a Newtenberg, administrador de la plataforma donde se alojan los contenidos de la página web, la revisión y ejecución para reconocer los íconos.</t>
  </si>
  <si>
    <t>En todas las páginas: En la barra de navegación existen sub-menús los cuales no son accesibles mediante tecla Tab (navbar). Se recomienda evaluar posibilidad de usar propiedad tab-index para controlar los elementos que se enfocan cuando se presiona Tab.</t>
  </si>
  <si>
    <t>En la auditoría de accesibilidad web se identificó que, en todas las páginas, en la barra de navegación existen submenús los cuales no son accesibles mediante tecla Tab (navbar). Se recomienda evaluar posibilidad de usar propiedad tab-index para controlar los elementos que se enfocan cuando se presiona Tab.</t>
  </si>
  <si>
    <t>Se solicitará a Newtenberg, administrador de la plataforma donde se alojan los contenidos de la página web usar propiedad tab-index para controlar los elementos que se enfocan cuando se presiona Tab</t>
  </si>
  <si>
    <t>Los siguientes elementos tienen oportunidades de mejora con respecto a texto alternativo y etiquetas: En todas las páginas: * Botón ir arriba (no tiene texto descriptivo o un ) En página Inicio ¿home¿: * Imagen 1 de 9 en el primer carrusel (texto alternativo vacío) * Enlaces: Generación ENormatividadEncuesta (Al pasarlo por lector de pantalla se escucha 2 veces el mismo valor) * Imágenes con texto alternativo mayor a 100 caracteres. Se recomienda proporcionar textos alternativos que sean comprensibles para las personas que utilizan lectores de pantalla.</t>
  </si>
  <si>
    <t>En la auditoría de accesibilidad web se identificó que, con respecto a texto alternativo y etiquetas: En todas las páginas: * Botón ir arriba no tiene texto descriptivo en página Inicio home: * Imagen 1 de 9 en el primer carrusel (texto alternativo vacío) * Enlaces: Generación E, Normatividad, Encuesta, al pasar por lector de pantalla se escucha 2 veces el mismo valor * Imágenes con texto alternativo mayor a 100 caracteres. Se recomienda proporcionar textos alternativos que sean comprensibles para las personas que utilizan lectores</t>
  </si>
  <si>
    <t>Se solicitará a Newtenberg, administrador de la plataforma donde se alojan los contenidos de la página web, la revisión y adecuación de los textos descriptivos, además verificación de textos del botón.</t>
  </si>
  <si>
    <t>En todas las páginas, elemento Acordeón: Se prueba el acordeón con lector de pantalla, el texto que se lee al seleccionarlo es toggle navigation. Se recomienda escribir el nombre de este control en español. Sin embargo, no limita la secuencia y narración de la página.</t>
  </si>
  <si>
    <t>En la auditoría de accesibilidad web se identificó que, En todas las páginas, elemento Acordeón: Se prueba el acordeón con lector de pantalla, el texto que se lee al seleccionarlo es toggle navigation. Se recomienda escribir el nombre de este control en español. Sin embargo, no limita la secuencia y narración de la página.</t>
  </si>
  <si>
    <t>Se solicitará a Newtenberg, administrador de la plataforma donde se alojan los contenidos de la página web, para cambiar la descripción en español</t>
  </si>
  <si>
    <t>En página ¿Atención al Ciudadano¿: Se presenta 1 elemento con id duplicada: @id=inicio Se recomienda proporcionar id única para los elementos que reciben foco.</t>
  </si>
  <si>
    <t>En la auditoría de accesibilidad web, se identificó que la página de Atención al Ciudadano se presenta 1 elemento con id duplicada: @id=inicio Se recomienda proporcionar id única para los elementos que reciben foco.</t>
  </si>
  <si>
    <t>Se solicita a Newtenberg, administrador de la plataforma donde se alojan los contenidos de la página web, la revisión y ejecución de los elementos que reciben foco</t>
  </si>
  <si>
    <t>Los siguientes elementos tienen oportunidades de mejora con respecto a texto alternativo y etiquetas: En todas las páginas: * Botón ir arriba (no tiene texto descriptivo o un ) * Botón reducirampliar texto: Usando lector de pantalla se lee 2 veces consecutivas el mismo texto En página ¿Home¿: * Imagen 1 de 9 en el primer carrusel (texto alternativo vacío) Se recomienda proporcionar textos alternativos que sean comprensibles para las personas que utilizan lectores de pantalla.</t>
  </si>
  <si>
    <t>En la auditoría de accesibilidad web se identificó que, las páginas: * Botón ir arriba (no tiene texto descriptivo o un ) * Botón reducir ampliar texto: Usando lector de pantalla se lee 2 veces consecutivas el mismo texto En página Home: * Imagen 1 de 9 en el primer carrusel (texto alternativo vacío) Se recomienda proporcionar textos alternativos que sean comprensibles para las personas que utilizan lectores de pantalla.</t>
  </si>
  <si>
    <t>Se solicitará a Newtenberg, administrador de la plataforma donde se alojan los contenidos de la página web colocar el texto descriptivo, verificar el texto del botón y se socializará con los editores de contenido</t>
  </si>
  <si>
    <t>La barra de navegación está en español en la versión de inglés</t>
  </si>
  <si>
    <t>En la auditoria de accesibilidad web se identificó que la barra de navegación está en español en la versión de inglés</t>
  </si>
  <si>
    <t>Se solicitará a Newtenberg, administrador de la plataforma donde se alojan los contenidos de la web, la revisión de la versión en Inglés de la página del MEN</t>
  </si>
  <si>
    <t>En la auditoría de accesibilidad web se recomendó revisar viabilidad de no usar sub-menús en la barra de navegación o usar propiedad tab-index para los sub-menús que no son accesibles con tecla tab.</t>
  </si>
  <si>
    <t>Se solicitará a Newtenberg, administrador de la plataforma donde se alojan los contenidos de la página web, la revisión y adecuación de los menús</t>
  </si>
  <si>
    <t>SEGUIMIENTO AUDITORIA INTERNA MEN A 30 DE SEPTIEMBRE DE 2023</t>
  </si>
  <si>
    <t>RESPONSABLE3</t>
  </si>
  <si>
    <t>Acciones al Corte Sep2023</t>
  </si>
  <si>
    <t>No se registran avances en la acción de mejora</t>
  </si>
  <si>
    <t>Con corte a 30 de septiembre de 2023, no se registran avances para la acción de mejora prevista. se recomienda realizar las actividades pendientes para la finalización de la acción dentro del termino programado.</t>
  </si>
  <si>
    <t>La Subdirección de Desarrollo Organizacional actualizó y publicó el procedimiento de planes de mejora PM-PR-02, incluyendo en las fuentes el texto: Control, análisis e intervención de las medidas de control de los peligros y riesgos en Seguridad y Salud en el Trabajo.</t>
  </si>
  <si>
    <t>Para el tercer trimestre de 2023 se evidencia  una actualización de procedimiento  “Se actualizó agregando nueva fuente denominada Control, análisis e intervención de las medidas de control de los peligros y riesgos en Seguridad y Salud en el Trabajo. Se incluyó nota aclaratoria en las disposiciones generales sobre el comportamiento en los reportes de avance para el Índice de Desempeño Institucional.  Se complementa la nota de la actividad N° 7 especificando los días para la solicitud de reformulaciones de planes.  Se incorporan notas aclaratorias para las actividades N°11 y 14 asociadas a los auditores de Control Interno”. NOTA : Se debe cerrar esta accion como no eficaz, ya que el ajuste del procedimiento no es suficiente para  cumplimiento  con las necesidades requeridas para subsanar el hallazgo evidenciado, el cual debe ajustarse a la normatividad legal vigente decreto 1072:2915 (ARTÍCULO 2.2.4.6.33). Específicamente, se deben definir e implementar acciones preventivas y correctivas, identificando y analizando las causas fundamentales de las no conformidades y documentando todas las medidas tomadas. Es necesario replantear la accion para cumplir con las regulaciones y subsanar el hallazgo pendiente desde el año 2020</t>
  </si>
  <si>
    <t>Fecha Fin inicial: 31/07/2022
Reformulada 01-08-2022 (15/12/2022)
 Reformulada 03-01-2023 (30/07/2023)
Reformulada 26-07-2023 (30/10/2023)</t>
  </si>
  <si>
    <t xml:space="preserve">Para el tercer trimestre de 2023, no se evidencio avance de la actividad.
</t>
  </si>
  <si>
    <t xml:space="preserve">Para el tercer trimestre de 2023, no se evidencio avance de la actividad. Se recomienda establecer las actividades correspondientes para el cumplimiento de la fecha de finalización dado que llevan 3 reformulaciones.
</t>
  </si>
  <si>
    <t>Fecha Fin inicial: 31/07/2022
Reformulada 01-08-2022 (15/12/2022)
 Reformulada 03-01-2023 (30/09/2023)
Reformulada 26-07-2023 (30/03/2024)</t>
  </si>
  <si>
    <t>Para el tercer trimestre de 2023, no se evidencio avance de la actividad.</t>
  </si>
  <si>
    <t>Para el tercer trimestre de 2023, no se evidencio avance de la actividad. Se recomienda establecer las actividades correspondientes para el cumplimiento de la fecha de finalización dado que llevan 3 reformulaciones.</t>
  </si>
  <si>
    <t>Para el tercer trimestre de 2023. el  proceso no presenta soportes.</t>
  </si>
  <si>
    <t>Se observa el informe de seguimiento de proyectos de inversión al mes de julio de 2023 correspondiente al Acuerdo mesa de dialogo de 2018 del Viceministerio de Educación Superior. Se adjuntan los siguientes soportes: -Informe de Seguimiento Proyectos de Inversión PFC 2019-2022_VF (1).docx_2023-08-14 -Informe de Seguimiento Proyectos de Inversión PFC 2019-2022_VF (1).pdf_2023-08-14</t>
  </si>
  <si>
    <t>Se observa el informe de seguimeinto de proyectos de invversión al mes de julio de 2023 correspondiente al Acuerdo  mesa de dialogo de 2018 del Viceministerio de Educación Superior.
Se adjuntan los siguientes soportes:
-Informe de Seguimiento Proyectos de Inversión PFC 2019-2022_VF (1).docx_2023-08-14
-Informe de Seguimiento Proyectos de Inversión PFC 2019-2022_VF (1).pdf_2023-08-14</t>
  </si>
  <si>
    <t>Para el tercer trimestre del 2023 la dependencia no reporta soportes de avance, sin embargo no se ha cumplido la fecha de finalización.
NOTA: la acción se encuentra próxima a vencer (30/10/2023)</t>
  </si>
  <si>
    <t>Para el tercer trimestre del 2023 la dependencia no reporta soportes de avance, sin embargo no se ha cumplido la fecha de finalización.</t>
  </si>
  <si>
    <t>El viernes 06 de octubre se llevó a cabo la reunión de socialización de indicadores entre el equipo de la Subdirección de Talento Humano, con el fin de determinar avances y acciones a tomar para mantener los indicadores de buen rendimiento y mejorar los indicadores que no se encuentran debidamente diligenciados.</t>
  </si>
  <si>
    <t>Para el tercer trimestre de 2023, se evidenció una inconsistencia en los soportes presentados por el proceso. Específicamente, se halló un acta con fecha 06/04/2023, la cual no coincide con el periodo estipulado para la acción, que va del 01-05-2023 al 13-10-2023. Además, dicha acta carece de la información completa de los asistentes, omitiendo nombres y apellidos.
El objetivo consignado en el acta es mostrar los avances con indicadores del PAI. Sin embargo, estos indicadores difieren de aquellos señalados por ICONTEC (Ente certificador encargado de validar el cumplimiento de las normas ISO 9001:2015 e ISO 14001:2015). 
La oportunidad de mejora identificada por ICONTEC es: "Optimizar el análisis de los indicadores medidos en el proceso de gestión humana, con el objetivo de reforzar acciones y decisiones alineadas con la meta y los resultados obtenidos en la gestión del talento humano."
Dadas estas observaciones, el soporte presentado NO se aceptado. Se solicita al proceso que, para el próximo seguimiento, aporte evidencias que respalden las acciones propuestas.</t>
  </si>
  <si>
    <t>La estrategia de apropiación de la metodología de riesgos se apalancado con la capacitación de enlaces de reporte y con acompañamientos solicitadas por demanda por la dependencia. A dichos espacios se generó una encuesta de satisfacción. Durante la vigencia, se han recibido de manera acumulada 126 encuestas con un nivel de satisfacción promedio de 4,8, encontrando que las actividades han tenido una buena percepción y ayudando al cumplimiento del objetivo. Se adjunta las encuestas y los resultados consolidados de la satisfacción.</t>
  </si>
  <si>
    <t>Con corte a 30 de septiembre de 2023, se observó el cumplimiento de la acción de mejora prevista, mediante las encuestas de evaluación realizadas sobre la apropiación de la metodología de riesgos, se verificó evidencia de 26 encuestas con un nivel de satisfacción promedio de 4,8.</t>
  </si>
  <si>
    <t>Para el tercer trimestre del año 2023, los profesionales del equipo del Portal Colombia Aprende, avanzaron en la revisión y ajuste de las 35 notas editoriales, para un total acumulado de 328 revisados, con respecto a la meta que se fijó de 345. Así mismo, los profesionales del equipo de gestión de contenidos, avanzaron en la revisión y ajuste de los enlaces de 11 colecciones, para un total acumulado de 180 revisadas, con respecto a la meta que se fijó de 182. Respecto al Manual de gestión editorial, se entregó como evidencia del avance el borrador, tomando en cuenta que la versión final depende del ajuste de las no conformidades en las notas editoriales y las colecciones.</t>
  </si>
  <si>
    <t>Para el tercer trimestre de 2023, se evidenció avance de los enlaces intervenidos y acciones desarrolladas. Se recomienda realizar las actividades correspondientes para el cumplimiento de las fechas establecidas.</t>
  </si>
  <si>
    <t>Para el tercer trimestre del año 2023, los profesionales del equipo de gestión de contenidos, avanzaron en la revisión y ajuste de los enlaces de 11 colecciones, para un total acumulado de 180 revisadas, con respecto a la meta que se fijó de 182.</t>
  </si>
  <si>
    <t>Para el tercer trimestre de 2023, se observo avance en la revisión y ajuste de los enlaces de colecciones. Se recomienda realizar las actividades correspondientes para el cumplimiento de las fechas establecidas.</t>
  </si>
  <si>
    <t>Para el tercer trimestre del año 2023, los profesionales del equipo del Portal Colombia Aprende, avanzaron en la revisión y ajuste de las 35 notas editoriales, para un total acumulado de 328 revisados, con respecto a la meta que se fijó de 345. Así mismo, los profesionales del equipo de gestión de contenidos, avanzaron en la revisión y ajuste de los enlaces de 11 colecciones, para un total acumulado de 180 revisadas, con respecto a la meta que se fijó de 182.</t>
  </si>
  <si>
    <t>Para el tercer trimestre de 2023, se observa el avance en cuanto al componente Editorial, donde se avanzó en 35 notas; Así mismo, se adelantó actividades en el componente Contenidos, donde la Oficina de Innovación con Uso de Nuevas Tecnologías validó 11 colecciones. Se recomienda realizar las actividades correspondientes para el cumplimiento de las fechas establecidas.</t>
  </si>
  <si>
    <t>Fecha Final inicial: 30/07/2023
Reformulada 19-09-2023 (31/12/2024)</t>
  </si>
  <si>
    <t>Durante el tercer trimestre de 2023, los profesionales del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a través del Sistema de Gestión Documental. Así mismo, la Oficina de Innovación Educativa (OIE) solicitó ampliar el plazo de cumplimiento de las acciones del plan de mejoramiento hasta 2024, teniendo en cuenta que la OTSI no logró contratar fábrica de Software. No obstante se ha continuado la revisión conjunta (OIE -OTSI) de alternativas que permitan cumplir con esta acción de mejora. Tal es el caso de una reunión virtual desarrollada el 14 de septiembre con la empresa española InSuit, que ofrece soluciones tecnológicas para cumplir con estándares de accesibilidad web. Las opciones presentadas por este proveedor harán parte de los insumos a tener en cuenta en la etapa de análisis del mercado para la contratación en la vigencia 2024.</t>
  </si>
  <si>
    <t>Para el tercer trimestre de 2023, se observó el avance con las estimaciones de costos y tiempos de desarrollo para los requerimientos funcionales, mediante el radicado 2023-IE-030285 del 16 de agosto de 2023  la Oficina de Innovación Educativa con Uso de TIC entrego a  la OTSI el formato de alto nivel. Se recomienda realizar las actividades correspondientes para el cumplimiento de las fechas establecidas.</t>
  </si>
  <si>
    <t>Para el tercer trimestre de 2023, se observó el avance con las estimaciones de costos y tiempos de desarrollo para los requerimientos funcionales, mediante el radicado 2023-IE-030285 del 16 de agosto de 2023  la Oficina de Innovación Educativa con Uso de TIC entrego a  la OTSI el formato de alto nivel. Asi mismo, se observo reunión virtual desarrollada el 14 de septiembre de 2023 con la empresa española InSuit, que ofrece soluciones tecnológicas para cumplir con estándares de accesibilidad web. Se recomienda realizar las actividades correspondientes para el cumplimiento de las fechas establecidas.</t>
  </si>
  <si>
    <t>Fecha Final inicial: 30/06/2023
Reformulada 13-09-2023 (31/12/2023)</t>
  </si>
  <si>
    <t>Fecha Final inicial: 31/07/2023
Reformulada 13-09-2023 (31/12/2023)</t>
  </si>
  <si>
    <t>Para el tercer trimestre del año 2023, los profesionales del equipo del Portal Colombia Aprende, avanzaron en la revisión y ajuste de las 35 notas editoriales, para un total acumulado de 328 revisados, con respecto a la meta que se fijó de 345. Así mismo, los profesionales del equipo de gestión de contenidos, avanzaron en la revisión y ajuste de los enlaces de 11 colecciones, para un total acumulado de 180 revisadas, con respecto a la meta que se fijó de 182</t>
  </si>
  <si>
    <t>Fecha Final inicial: 14/04/2023
Reformulada 13-09-2023 (30/09/2023)</t>
  </si>
  <si>
    <t>A los equipos que se realiza borrado seguro, el área administrativa cumplirá el procedimiento de ser necesario de dar de baja, Se adjuntan los archivos con los equipos de borrado seguro de los meses de febrero, marzo y abril. Aplica respuesta: Acorde con los procedimientos establecidos para la Administración y Control de los bienes y de políticas contables de la entidad, la OTSI genera solicitudes de reintegro de equipos a Almacén para su posterior reasignación y entrega de los documentos con concepto técnico de equipos a adra de baja para su destinación final. Los equipos que son reintegrados y dados de baja, han sido previamente intervenidos para el borrado seguro de la información contenida en las unidades de almacenamiento interno, en cumplimiento de las políticas y lineamientos de seguridad de la información.</t>
  </si>
  <si>
    <t>Para el tercer trimestre de 2023, se observa los informes correspondientes al mes de febrero, marzo y abril de 2023 donde se indica el estado de las solicitudes realizadas en las mesas de ayuda.</t>
  </si>
  <si>
    <t>Desactualización del propósito y las funciones del Manual Específico de Funciones y Competencias Laborales, de los servidores que tienen roles y responsabilidades en el SGSST.</t>
  </si>
  <si>
    <t>Actualizar el Manual de Funciones de la Profesional del SG-SST, modificando el termino programa por sistema. Así mismo, incluir la terminología referente a las responsabilidades de SG-SST en los cargos correspondientes.</t>
  </si>
  <si>
    <t>Fichas de Manual Específico de Funciones y Competencias Laborales actualizadas para los cargos con responsabilidades asociadas al Sistema.</t>
  </si>
  <si>
    <t>Para el tercer trimestre de 2023, el plan de mejoramiento se encuentra pendiente de aprobaciónn por parte del responsable del proceso.</t>
  </si>
  <si>
    <t>Ausencia de un documento donde se designe a uno o varios colaboradores como responsables encargados del diseño, implementación y evaluación del SGSST del MEN.</t>
  </si>
  <si>
    <t>Comunicar, mediante oficio, la designación de funciones y responsabilidades frente al sistema, a el/la servidora encargada de planear, organizar, desarrollar y aplicar el SG-SST y realizar su evaluación.</t>
  </si>
  <si>
    <t>Oficio de designación de responsabilidades</t>
  </si>
  <si>
    <t>Inadecuada alineación entre las funciones de la Secretaría General, la Subdirección de Talento Humano, y el grupo interno de trabajo Fortalecimiento de la calidad de vida laboral, y el empleo cuyo propósito principal es el desarrollar actividades del SGSST.</t>
  </si>
  <si>
    <t>Generar mesa de trabajo entre la Subdirección de Desarrollo Organizacional y la Subdirección de Talento Humano, para actualizar las funciones de la dependencia y el grupo interno de trabajo de fortalecimiento, con el fin de lograr su correcta alineación.</t>
  </si>
  <si>
    <t>Para el tercer trimestre del 2023 la dependencia no reporta avance sin embargo la fecha de finalización ya culminó. Se sugiere reformular el plan.</t>
  </si>
  <si>
    <t>Para el tercer trimestre del 2023 la dependencia no reporta avance, sin embargo, la fecha de finalización ya culminó. se sugiere reformular el Plan.
NOTA: esta acción se rechazó en el cuarto trimestre del 2022.</t>
  </si>
  <si>
    <t>Para el tercer trimestre de 2023, se actualizó el procedimiento de TH-PR-13 Procedimiento: reportar e investigar incidentes y accidentes laborales en el MEN, incluyendo la actividad de reporte a la EPS y ARL de todos los accidentes de trabajo y a la Dirección Territorial del Ministerio de Trabajo los AT Graves y Mortales y el sustento legal sobre la necesidad de la firma en AT leves.</t>
  </si>
  <si>
    <t>Para el tercer trimestre de 2023,se anexo como evidencia el procedimiento de TH-PR-13 Procedimiento: reportar e investigar incidentes y accidentes laborales en el MEN, incluyendo la actividad de reporte a la EPS y ARL de todos los accidentes de trabajo y a la Dirección Territorial del Ministerio de Trabajo los AT Graves y Mortales y el sustento legal sobre la necesidad de la firma en AT leves.</t>
  </si>
  <si>
    <t>Para el tercer trimestre de 2023, se realizó socialización de documentos en el SIG . Asi mismo, con el fin de aumentar el alcance del documento, se generó una pieza grafica con los pasos para realizar el reporte de accidentes laborales.</t>
  </si>
  <si>
    <t>Para el tercer trimestre de 2023,se anexo como evidencia pieza de comunicación donde se socializó el documento.</t>
  </si>
  <si>
    <t>Los días 23 de marzo,17 de mayo y de julio se realizaron las mesas técnicas y se identificaron las dependencias priorizadas. Como evidencia se adjunta, las actas de reunión, lista de asistencia y las presentaciones.</t>
  </si>
  <si>
    <t>Para el tercer trimestre de 2023, se observan las actas de las reuniones realizadas en el mes de 23 de marzo, 17 de mayo y 28 de julio
de 2023 donde presentaron los resultados de gestión documental y PQRSD. Cumpliendo con los tiempos establecidos. Se recomienda que los seguimientos se ingresen al sistema en las fechas realizadas y no hasta que se finalice los productos esperados.</t>
  </si>
  <si>
    <t>En el marco de las intervenciones integrales y como partes de los análisis realizados, se presentan los siguientes planes elaborados con las dependencias priorizadas y sus avances, como parte del acompañamiento a la intervención, con base en los resultados presentados en la mesa técnica.</t>
  </si>
  <si>
    <t>Para el tercer trimestre de 2023, se observan los planes de intervención en las dependencias priorizadas cumpliendo con la actividad.</t>
  </si>
  <si>
    <t>Para el tercer trimestre de 2023, la acción no presenta avance, se encuentra dentro de los tiempos programados. Se recomienda establecer las acciones pertinentes para el cumplimiento de la meta en la fecha indicada.</t>
  </si>
  <si>
    <t>En el marco del plan de trabajo establecido (presentar los resultados y acompañar la documentación de las acciones de mejora) y de teniendo en cuenta la instancia definida para tal fin, el 17 de agosto de 2023, se presentaron a todos los directivos el análisis de los resultados de las encuestas de satisfacción 2022, sin embargo, los resultados evidencia un un crecimiento de 4 puntos porcentuales en la satisfacción que se explica en los siguientes puntos: 1. Incremento de la satisfacción de las Secretarías de Educación en 3 puntos. 2. Incremento de la satisfacción de las Entidades Adscritas y Vinculadas en 8 puntos. 3. Incremento de la satisfacción de las Entidades Adscritas y Vinculadas en 4 puntos. Teniendo en cuenta el resultado, se concluyó no documentar acciones adicionales. aunque se aclara que debido a la automatización de la medición de la percepción, se genera como necesidad realizar monitoreo y seguimiento a la ejecución de las encuestas de satisfacción a partir de la automatización al proceso realizada para la vigencia 2023 y presentar el seguimiento al Comité Institucional de Gestión Desempeño. Se adjunta como evidencia la presentación, la lista de asistencia y el acta de reunión.</t>
  </si>
  <si>
    <t xml:space="preserve">Para el tercer trimestre de 2023, se observa el acta de del comité 17 de agosto de 2023, donde se presento el análisis de los resultados de las encuestas de satisfacción 2022 y se observa la satisfacción de los grupos de valor. Se recomienda continuar con las estrategias de acompañamiento a los grupos de valor. </t>
  </si>
  <si>
    <t>Las estrategias de apropiación y mejora de los informes se ha apalancado con la capacitación de enlaces de reporte y con acompañamientos solicitadas por demanda por las dependencias. A dichos espacios se generó una encuesta de satisfacción. Durante la vigencia, se han recibido de manera acumulada 126 encuestas con un nivel de satisfacción promedio de 4,8, encontrando que las actividades han tenido una buena percepción y ayudando al cumplimiento del objetivo.</t>
  </si>
  <si>
    <t>Para el tercer trimestre de 2023, se observa el informe de evaluación de la medición cumpliendo con la acción establecida.</t>
  </si>
  <si>
    <t>El modulo de precedente administrativo dentro del aplicativo Convalida Bizagi, se encuentra en operación activa desde el día primero de febrero de 2023, tal cual se puede evidenciar en el acta de entrega para el control de cambios de la misma fecha que se anexa, así como el reporte de casos tramitados en el sistema por ese criterio, conforme lo establecido en la resolución 10687 de 2019.</t>
  </si>
  <si>
    <t>Para el tercer trimestre del 2023 la dependencia reporta 48 casos tramitados en el sistema Convalida Bizagi de junio a septiembre.</t>
  </si>
  <si>
    <t>Se realizó la actualización del procedimiento de investigaciones a Instituciones de Educación Superior actualizado en el Sistema Integrado de Gestión, el cual se encuentra cargado en el sistema integrado de gestión SIG para consulta de los servidores del MEN</t>
  </si>
  <si>
    <t>Para el tercer trimestre del 2023 la dependencia presenta la actualización del procedimiento de investigaciones a Instituciones de Educación Superior IP-PR-14 V.05 publicado en el SIG.</t>
  </si>
  <si>
    <t>Se realizó la actualización del procedimiento de investigaciones a Instituciones de Educación Superior el cual se encuentra cargado en el Sistema Integrado de Gestión para consulta de los servidores.</t>
  </si>
  <si>
    <t>En el tercer trimestre de 2023 se remitió el formulario -encuesta a los beneficiarios activos del Programa, con el fin de evaluar la comprensión de los términos y condiciones de los créditos otorgados a los beneficiarios de Generación E Excelencia. Teniendo en cuenta lo anterior, el ICETEX remitió informe de lo evidenciado.</t>
  </si>
  <si>
    <t xml:space="preserve">Para el tercer trimestre de 2023, se evidencia cuestionario programa generación E- Excelencia y radicado 2023-7030-0007853-3 dirigido a la Subdirectora de Apoyo a la gestión de las IES donde el asunto es Informe Plan de Mejora SIG  – Programa Excelencia (Generación E). Acción N°1. </t>
  </si>
  <si>
    <t>Con el equipo de trabajo de la Política de Gratuidad de la Subdirección de Apoyo a la Gestión de las IES se han realizado mesas de trabajo en las cuales se revisó y ajustó el reglamento operativo a implementar 2023. El documento se encuentra con el ajuste completo dando cumplimiento al producto esperado.</t>
  </si>
  <si>
    <t xml:space="preserve">Para el tercer trimestre del 2023 la dependencia reporta la finalización con los ajustes propuestos para el Reglamento Operativode la Política de Gratuidad 2023. </t>
  </si>
  <si>
    <t>Durante el tercer trimestre del 2023, se realizó el diligenciamiento del documento de requerimientos funcionales como parte de los insumos solicitados por la empresa SOFINSER para el desarrollo del módulo en SNIES, en dicho documento se realizó una descripción de alto nivel con los objetivos del módulo, la necesidad a solucionar, el diagrama de procesos, los actores y sistemas de información relacionados, así como las aprobaciones requeridas para la puesta en marcha de la solución tecnológica. A su vez, se realizaron reuniones entre SAGIES, Sectorial y SOFINSER con el fin de aclarar las dudas y cronograma de ejecución.</t>
  </si>
  <si>
    <t>Para el tercer trimestre de 2023, la dependencia presento avance del 19%, sin embargo, no se aprobó dado que la evidencia genero error al abrirlo y se solicito validar el porcentaje de avance dado que el producto son informes de avance del diseño e implementación y solamente esta el requerimiento de alto nivel. Se encuentra dentro de los tiempos programados, se recomienda realizar las actividades correspondientes para el cumplimiento de las fechas establecidas.</t>
  </si>
  <si>
    <t>Se realizó la consolidación del Procedimiento IP-PR-30, versión 01 y cuyo objetivo es: Definir las actividades para la ejecución de los componentes pedagógico, estratégico y territorial cumpliendo con la ruta de formación del Programa Todos a Aprender -PTA del Ministerio de Educación Nacional. También se realizó la publicación de dicho procedimientos en el Sistema Integrado de Gestión. Se adjunta el procedimiento y la captura de pantalla que evidencia su publicación el 6 de septiembre de 2023</t>
  </si>
  <si>
    <t xml:space="preserve">Para el tercer trimestre de 2023, se evidencia Procedimiento para la ejecución del Programa Todos Aprender Código: IP-PR-30 Versión: 01. </t>
  </si>
  <si>
    <t>Se realizó socialización del procedimiento del Programa Todos a Aprender IP-PR-30 el 26 de septiembre y se contó con 79 participantes. Se adjunta presentación y listado de asistencia arrojado por la plataforma Teams</t>
  </si>
  <si>
    <t>Para el tercer trimestre de 2023, se evidencia listado de asistencia del 26/09/2023  de reunión cuyo tema fue la socialización SIG - PTA</t>
  </si>
  <si>
    <t>Fecha Fin inicial: 30/06/2023
Reformulada 30-06-2023 (30/09/2023)</t>
  </si>
  <si>
    <t>Se gestionó junto con la SDO la actualización del procedimiento IP-PR-02 quedando publicada en el mes de mayo la versión 07 en el SIG. Se han venido realizando reuniones de socialización con los equipos de trabajo que integran el Viceministerio de Educación Preescolar, Básica y Media, para divulgar entre los profesionales la importancia de la publicación de evidencias y las herramientas que se están implementando para este propósito, lo que nos permite alcanzar el cumplimiento del 100%.</t>
  </si>
  <si>
    <t>Para el tercer trimestre del 2023 la dependencia presenta la actualización del procedimiento de Asistencia Técnica IP-PR-02 V.7 publicada en el SIG.
Adicional anexan listas de asistencia de las reuniones de socialización del procedimiento de Asistencia Técnica.</t>
  </si>
  <si>
    <t>Para el tercer trimestre de 2023, la Subdirección de Gestión Financiera en cumplimiento al plan de mejoramiento suscrito y con base en la Auditoría de Cumplimiento Intersectorial realizada a la DIAN y al MEN para la vigencia 2022 por parte de la Contraloría General de la República, se puso en evidencia la necesidad de modificar el procedimiento para la administración del Fondo Nacional de Universidades Estatales de Colombia, lo que implicó suprimir del procedimiento GF-PR-01 las actividades relacionadas con la Ley 1697 de 2013 y crear un nuevo procedimiento en el SIG (publicado con el código GF-PR-12-V1) el cual describe todas las actividades a ejecutar para la administración del citado Fondo e incluye ajustes relacionados con la solicitud de información y la identificación de los traslados realizados por los agentes de retención (depuración de partidas pendientes por identificar). Cabe resaltar que para el procedimiento GF-PR-01 se está adelantando la actualización al verse impactado con la creación del nuevo procedimiento.</t>
  </si>
  <si>
    <t>Para el tercer trimestre de 2023, la Subdirección de Gestión Financiera presentó como evidencia un nuevo procedimiento en el SIG (publicado con el código GF-PR-12-V1) PROCEDIMIENTO ADMINISTRACIÓN DEL FONDO NACIONAL DE LAS UNIVERSIDADES ESTATALES DE COLOMBIA</t>
  </si>
  <si>
    <t>En cumplimiento al plan de mejoramiento suscrito y con base en la Auditoría de Cumplimiento Intersectorial realizada a la DIAN y al MEN para la vigencia 2022 por parte de la Contraloría General de la República, se puso en evidencia la necesidad de modificar el procedimiento para la administración del Fondo Nacional de Universidades Estatales de Colombia, lo que implicó suprimir del procedimiento GF-PR-01 las actividades relacionadas con la Ley 1697 de 2013 y crear un nuevo procedimiento en el SIG (publicado con el código GF-PR-12 V1) el cual describe todas las actividades a ejecutar para la administración del citado Fondo e incluye ajustes relacionados con la solicitud de información y la identificación de los traslados realizados por los agentes de retención (depuración de partidas pendientes por identificar). Cabe resaltar que para el procedimiento GF-PR-01 se está adelantando la actualización al verse impactado con la creación del nuevo procedimiento.</t>
  </si>
  <si>
    <t>Se adjunta el procedimiento "ADMINISTRACIÓN DEL
FONDO NACIONAL DE LAS UNIVERSIDADES
ESTATALES DE COLOMBIA" código GF-PR-12 V1.pdf_2023-07-28; donde indica donde se incluye el paso SOLICITAR REGISTROS DE PAGO NO IDENTIFICADOS así como CRUZAR INFORMACIÓN. Se da una efectividad del 100%.</t>
  </si>
  <si>
    <t>Se adjunta acta de mesa de trabajo, entre la coordinadora de infraestructura y la profesional especializada, donde se hizo revisión del repositorio donde esta la información del proyecto con el operador de la OTSI, para los servicios TI. Adjunto acta de indicadores con soportes y link de acceso.</t>
  </si>
  <si>
    <t>Para el tercer trimestre de 2023, se observa el acta donde el líder de infraestructura y seguridad verifican la traza documental y se encuentran en el onedrive. Se encuentra dentro de los tiempos programados, se recomienda realizar las actividades correspondientes para el cumplimiento de las fechas establecidas.</t>
  </si>
  <si>
    <t>El equipo de la OTSI, ha venido realizando Actividades Assesment CA Service Management, se adjuntan soportes con las de 140 horas, dentro de ellas parametrización y configuración. se adjuntan documentos en excel. Se ajusta porcentaje, falta el seguimiento al plan adjunto.</t>
  </si>
  <si>
    <t>Para el tercer trimestre de 2023, se observa el plan de trabajo para la plataforma CMD. Se encuentra dentro de los tiempos programados, se recomienda realizar las actividades correspondientes para el cumplimiento de las fechas establecidas.</t>
  </si>
  <si>
    <t>No se capacitó al total de personal requerido</t>
  </si>
  <si>
    <t>Realizar Capacitación semestral a los analistas en habilidades y conocimientos para reportar en la herramienta los incidentes de seguridad de la información.</t>
  </si>
  <si>
    <t>Listados de asistencias virtuales o videos de las capacitación Semestral y temática.</t>
  </si>
  <si>
    <t>Se realizaron capacitaciones a los analistas y demás personal de la OTSI, en los diferentes temas de seguridad, sin embargo los videos y demás archivos son muy pesados, se adjunta el Link de consulta para la OCI. https://mineducaciongovco-my.sharepoint.com/personal/lugonzalez_mineducacion_gov_co/_layouts/15/onedrive.aspx?id=%2Fpersonal%2Flugonzalez%5Fmineducacion%5Fgov%5Fco%2FDocuments%2FINDICADORES%20CALIDAD%2FEvidendencias%20%20Planes%20de%20mejora%2FPlan%201508&amp;fromShare=true&amp;ga=1</t>
  </si>
  <si>
    <t>Para el tercer trimestre de 2023, Se devuelve el avance dado que no es posible acceder al link suministrado, se observan las temáticas, sin embargo, no es posible validar sin listados de asistencia que hayan capacitado a todos las personas relacionadas en el hallazgo. Se encuentra dentro de los tiempos programados, se recomienda realizar las actividades correspondientes para el cumplimiento de las fechas establecidas.</t>
  </si>
  <si>
    <t>El equipo de Seguridad de la información, adjuntan a la presente el plan de trabajo de seguridad de la información, en el cual se desarrollas los análisis de vulnerabilidades. https://mineducaciongovco-my.sharepoint.com/personal/lugonzalez_mineducacion_gov_co/_layouts/15/onedrive.aspx?id=%2Fpersonal%2Flugonzalez%5Fmineducacion%5Fgov%5Fco%2FDocuments%2FINDICADORES%20CALIDAD%2FEvidendencias%20%20Planes%20de%20mejora%2FPlan%201509&amp;fromShare=true&amp;ga=1</t>
  </si>
  <si>
    <t>Para el tercer trimestre de 2023, se observa el plan de trabajo para vulnerabilidades, pruebas de penetración y Ethical Hacking. Se cumplio con la actividad en los tiempos programados.</t>
  </si>
  <si>
    <t>El seguimiento es en proyect, y no permite adjuntar documento, se adjunta dirección para consulta y word, de la prueba de subir el archivo de seguimiento. Se adjunta el seguimiento correspondiente. https://mineducaciongovco-my.sharepoint.com/personal/lugonzalez_mineducacion_gov_co/_layouts/15/onedrive.aspx?id=%2Fpersonal%2Flugonzalez%5Fmineducacion%5Fgov%5Fco%2FDocuments%2FINDICADORES%20CALIDAD%2FEvidendencias%20%20Planes%20de%20mejora%2FPlan%201509&amp;fromShare=true&amp;ga=1</t>
  </si>
  <si>
    <t>Para el tercer trimestre de 2023, se realizo la devolución del avance dado que en la verificación de la evidencia, no se tiene acceso al link suministrado, así mismo, el Project no es el producto indicado en la acción,  el acta suministrada solo hace seguimiento de septiembre y no del trimestre como se indica en la acción. Se encuentra dentro de los tiempos programados, se recomienda realizar las actividades correspondientes para el cumplimiento de las fechas establecidas.</t>
  </si>
  <si>
    <t>- El 22 de junio de 2023 se llevó a cabo una (1) capacitación sobre los Mecanismos Manual de Supervisión e Interventoría y Condiciones de Participación Contractual CPC Seguimiento y control de los proyectos. Se anexa presentación de la capacitación y lista de asistencia.
-  El 5 de septiembre de 2023 se llevó a cabo la segunda capacitación sobre los mecanismos previstos en el Manual de Supervisión e Interventoría y en las Condiciones de Participación Contractual de los proyectos de mejoramiento - seguimiento y control de los proyectos. Se anexa presentación y lista de asistencia.</t>
  </si>
  <si>
    <t>Para el tercer trimestre de 2023, el proceso aportó como evidencia una presentación y una lista de asistencia relacionadas con la capacitación sobre “Mecanismos del Manual de Supervisión e Interventoría y CPC Seguimiento y control de los proyectos”. La Oficina de Control Interno recomienda evaluar la eficacia de dicha capacitación. Esta medida busca asegurar que los funcionarios responsables de supervisar los contratos apliquen adecuadamente las directrices establecidas en el manual de supervisión e interventoría.</t>
  </si>
  <si>
    <t>El 22 de junio de 2023 se llevó a cabo una (1) capacitación sobre los Mecanismos Manual de Supervisión e Interventoría y Condiciones de Participación Contractual CPC Seguimiento y control de los proyectos. Se anexa presentación de la capacitación y lista de asistencia.</t>
  </si>
  <si>
    <t>La acción de mejora se cumplió en un 100%, se revisó, ajustó el documento final del formato en su versión 2 y se socializó. Como evidencia de cumplimiento se adjunta documento formato FO-SP-00-07 en su versión 2 y soporte de socialización.</t>
  </si>
  <si>
    <t>Para el tercer trimestre de 2023.  El proceso proporcionó como evidencia el formato FO-SP-00-07 en su versión 2 y un registro de socialización que no permite determinar si se llevó a cabo la segunda actividad. El cumplimiento se encuentra al 50 % y se requiere la presentación de los registros de la socialización realizada.</t>
  </si>
  <si>
    <t>En cumplimiento de la acción de mejora, se adjunta comunicación IFIE2023IE003611 del 28 de septiembre de 2023, por medio de la cual el Director Técnico remite al Equipo de Planeación y Estructuración de Proyectos las especificaciones técnicas requeridas para los ítems de estudios y diseños aplicables para los proyectos de mejoramiento, para ser incluidas en los próximos procesos de selección que adelante del FFIE en los proyectos de mejoramiento.</t>
  </si>
  <si>
    <t xml:space="preserve">Para el tercer trimestre de 2023. El proceso presenta como evidencia el comunicado No FIE2023IE003611 enviado el día 28 de septiembre de 2023, cuyo asunto es: Especificaciones Técnicas - ítems de estudios y diseños para proyectos de mejoramiento.
El comunicado contiene:
Las especificaciones técnicas requeridas para los ítems de estudios y diseños aplicables en los proyectos de mejoramiento: 
1.1.1.1.	Levantamiento Topográfico y Arquitectónico
1.1.1.2.	Estudio Geotécnico.
1.1.1.3.	Proyecto Arquitectónico.
1.1.1.4.	Diseño Estructural ( el cual se encuentra mal numerado ) y se evidencia en el documento con el numeral 1.1.1.3. 
</t>
  </si>
  <si>
    <t>El listado de cumplimiento de los requisitos del informe mensual de obra fue ajustado y remitido al equipo de Formulación Precontractual y Regalías de la Dirección Técnica, para ser incluido en el Anexo Técnico de los futuros procesos de selección de los proyectos de mejoramiento escolar que se adelanten. Se anexa el listado ajustado y comunicación por medio del cual se remitió el listado.</t>
  </si>
  <si>
    <t>Para el tercer trimestre de 2023. El proceso presenta “listado de cumplimiento de los requisitos del informe mensual de obra”. Sin embargo, este documento es una hoja en blanco, que carece  de elementos de identificación que confirmen su procedencia desde el Ministerio de Educación Nacional. Dicho listado fue remitido a la contratista PAULA CAMILA RONDEROS GALVIS el 07 de septiembre de 2023, bajo el radicado No FIE2023IE003278. En este se indica que debe ser incluido  en el Anexo Técnico de los futuros procesos de selección de los proyectos de mejoramiento escolar que adelante la UG-FFIE. 
Desde la Oficina de Control Interno, se sugiere que, al enviar información de esta relevancia, se utilicen formatos que incluyan la identificación del Ministerio de Educación. Además, es esencial que estos documentos estén debidamente firmados para garantizar y validar su autenticidad.</t>
  </si>
  <si>
    <t>Fecha Fin inicial: 15/12/2023
Reformulada 19-09-2023 (31/12/2024)</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</si>
  <si>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6.1.7 RQF-&lt;7&gt; Secuencia significativa. Así mismo, la Oficina de Innovación Educativa (OIE) solicitó ampliar el plazo de cumplimiento para las acciones propuestas en el plan de mejoramiento hasta 31/12/2024, teniendo en cuenta que la OTSI no logró contratar fábrica de Software para la presente vigencia.</t>
  </si>
  <si>
    <t>Para el tercer trimestre de 2023, se observa el requerimientos funcional de alto nivel correspondiente al Portal Colombia Aprende el cual esta pendiente la aprobación de la jefe de la Oficina de Innovación. Se encuentra dentro de los tiempos programados, se recomienda realizar las actividades correspondientes para el cumplimiento de las fechas establecidas.</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</si>
  <si>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6.1.8 RQF-&lt;8&gt; Identificación de errores. Así mismo, la Oficina de Innovación Educativa (OIE) solicitó ampliar el plazo de cumplimiento para las acciones propuestas en el plan de mejoramiento hasta 31/12/2024, teniendo en cuenta que la OTSI no logró contratar fábrica de Software para la presente vigencia.</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</si>
  <si>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6.1.4 RQF-&lt;4&gt; Contenido no textual. Así mismo, la Oficina de Innovación Educativa (OIE) solicitó ampliar el plazo de cumplimiento para las acciones propuestas en el plan de mejoramiento hasta 31/12/2024, teniendo en cuenta que la OTSI no logró contratar fábrica de Software para la presente vigencia.</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</si>
  <si>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6.1.10 RQF-&lt;10&gt; Identificación coherente. Así mismo, la Oficina de Innovación Educativa (OIE) solicitó ampliar el plazo de cumplimiento para las acciones propuestas en el plan de mejoramiento hasta 31/12/2024, teniendo en cuenta que la OTSI no logró contratar fábrica de Software para la presente vigencia.</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</si>
  <si>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6.1.3 RQF-&lt;3&gt; Sin trampas para el foco del teclado. Así mismo, la Oficina de Innovación Educativa (OIE) solicitó ampliar el plazo de cumplimiento para las acciones propuestas en el plan de mejoramiento hasta 31/12/2024, teniendo en cuenta que la OTSI no logró contratar fábrica de Software para la presente vigencia.</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</si>
  <si>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6.1.5 RQF-&lt;5&gt; Información y relaciones ¿ etiquetas. Así mismo, la Oficina de Innovación Educativa (OIE) solicitó ampliar el plazo de cumplimiento para las acciones propuestas en el plan de mejoramiento hasta 31/12/2024, teniendo en cuenta que la OTSI no logró contratar fábrica de Software para la presente vigencia.</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</si>
  <si>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6.1.6 RQF-&lt;6&gt; Información y relaciones ¿ leyendas. Así mismo, la Oficina de Innovación Educativa (OIE) solicitó ampliar el plazo de cumplimiento para las acciones propuestas en el plan de mejoramiento hasta 31/12/2024, teniendo en cuenta que la OTSI no logró contratar fábrica de Software para la presente vigencia.</t>
  </si>
  <si>
    <t>Durante el tercer trimestre de 2023, los profesionales del grupo de Gestión de Contenidos y Portal Colombia Aprende, en trabajo conjunto con la Oficina de Tecnología y Sistemas de Información (OTSI), avanzaron con las estimaciones de costos y tiempos de desarrollo para los requerimientos funcionales revisados. A partir de dicho ejercicio técnico, la OTSI solicitó la formalización de la solicitud, con el envío de formatos de alto nivel debidamente firmados y actualizados en la última versión controlada en el SIG y que para esta acción se encuentra referenciado con el numeral 6.1.9 RQF-&lt;9&gt; Contraste (mínimo). Así mismo, la Oficina de Innovación Educativa (OIE) solicitó ampliar el plazo de cumplimiento para las acciones propuestas en el plan de mejoramiento hasta 31/12/2024, teniendo en cuenta que la OTSI no logró contratar fábrica de Software para la presente vigencia.</t>
  </si>
  <si>
    <t>Fecha Fin inicial: 24/07/2023
Reformulada 17-08-2023 (30/10/2023)</t>
  </si>
  <si>
    <t>De acuerdo con la mesa de ayuda No. 0138 solicitada a la SDO, se actualiza y se publica el formato AD-FT-40 Inspección preoperacional vehículos el cual puede ser consultado en el SIG. Dado que actualmente las motocicletas no están circulando, en el momento en que se reactive su circulación se hará la respectiva socialización con el personal encargado, para su diligenciamiento.</t>
  </si>
  <si>
    <t>Para el tercer trimestre de 2023. El proceso presenta el formato AD-FT-40 Inspección preoperacional vehículos el cual puede ser consultado en el SIG.</t>
  </si>
  <si>
    <t>De acuerdo con la mesa de ayuda 2023-0111 solicitada a la SDO el Anexo Mantenimiento preventivo parque automotor se actualizó y se encuentra publicado en el SIG para su consulta</t>
  </si>
  <si>
    <t>Para el tercer trimestre de 2023. El proceso presenta el anexo de mantenimiento preventivo parque automotor actualizado el cual se encuentra publicado en el SIG para su consulta</t>
  </si>
  <si>
    <t>Se realizó reunión de socialización y sensibilización de los resultados de los indicadores del Plan Estratégico de Seguridad Vial de los trimestres 1 y 2 con la participación de los conductores</t>
  </si>
  <si>
    <t xml:space="preserve">Para el tercer trimestre de 2023. El proceso evidenció una capacitación relacionada con el Plan Estratégico de Seguridad Vial (PESV), enfocándose en el indicador de inspecciones para el año 2023. Dicha capacitación, realizada el 21 de septiembre de 2023, contó con la participación de 10 conductores. Se aprueba un avance del 25% en las actividades propuestas. Se evidenció presentación de capacitacion y lista de asistencia.  </t>
  </si>
  <si>
    <t>Se adjunta presentación en la cuan se comparte al Director de Calidad el avance en la disminución de los radicados abiertos en SGDEA. Efectuando un comparativo entre el mes de junio, i de julio y hasta el 31 de agosto de 2023, incluyendo información sobre oportunidad de respuesta de comunicaciones externas extraido del informe elaborado mensualmente por la UAC y remitido al Director de Calidad para la Educación Superior.</t>
  </si>
  <si>
    <t>Para el tercer trimestre de 2023, se evidencia correo invitando a revisión de cifras de convalidaciones con corte 31 de agosto de 2023 y su presentación</t>
  </si>
  <si>
    <t>Fecha Fin inicial: 31/05/2023
Reformulada 30-06-2023 (29/09/2023)
Reformulada 28-09-2023 (29/12/2023)</t>
  </si>
  <si>
    <t>Implementar un plan de trabajo de descongestión con una firma externa para lograr resolver los recursos de reposición pendientes y mejorar la oportunidad de los mismos.</t>
  </si>
  <si>
    <t>Reporte mensual de avance de descongestión.</t>
  </si>
  <si>
    <t>No reporta avance</t>
  </si>
  <si>
    <t>Para el tercer trimestre de 2023. La dependencia no reporta soportes de avance, sin embargo, no se ha cumplido la fecha de finalización</t>
  </si>
  <si>
    <t>29-02-2023</t>
  </si>
  <si>
    <t>No reporta avance. Nueva actividad</t>
  </si>
  <si>
    <t>Realizar propuesta de optimización para el trámite de los recursos de reposición de primera y segunda instancia de las solicitudes de convalidaciones de Educación Superior</t>
  </si>
  <si>
    <t>Propuesta de optimización de los recursos de reposición de primera y segunda instancia.</t>
  </si>
  <si>
    <t>Para el tercer trimestre de 2023, se presentó el documento lineamientos para ejecutar estructuras no convencionales a los contratistas de obra, interventoría y a los supervisores de contrato de interventoría, se socializó en la página web del FFIE en el link (https://ffie.com.co/documentos-circulares/). Como soporte de cumplimiento de la acción, se adjunta la captura de pantalla.</t>
  </si>
  <si>
    <t>Para el tercer trimestre de 2023, se realcionoel link donde esta úblicado el documento (https://ffie.com.co/documentos-circulares/)</t>
  </si>
  <si>
    <t>Para el tercer trimestre de 2023, se presentó la guía que contiene los Roles y responsabilidades de la ETC y el FFIE para la entrega y recibo de la I.E., se socializó en la página web del FFIE en el link (https://ffie.com.co/documentos-circulares/) Como soporte de cumplimiento de la acción, se adjunta la captura de pantalla.</t>
  </si>
  <si>
    <t>Para el tercer trimestre de 2023,se socializó en la página web del FFIE en el link (https://ffie.com.co/documentos-circulares/) Como soporte de cumplimiento de la acción, se adjunta la captura de pantalla.</t>
  </si>
  <si>
    <t>Esta pendiente por parte de la dependencia realizar las correcciones al plan.</t>
  </si>
  <si>
    <t>Para el tercer trimestre de 2023, esta pendiente por parte de la dependencia realizar las correcciones al plan. Se recomienda realizar los ajustes para aprobación de las acciones e inicio de actividades.</t>
  </si>
  <si>
    <t>Con el fin de dar cumplimiento a la acción propuesta, de manera preliminar, en el Plan Anual de SG-SST, se incluyeron las actividades de sensibilización por módulos con relación al PESV, las cuales incluyen: Conducción defensiva, manejo del estrés, ecoconducción, entre otras. Se espera, para el mes de diciembre, presentar el 100% de las actividades realizadas de conformidad con la gestión de la oportunidad.</t>
  </si>
  <si>
    <t>Para el tercer trimestre, se entrega programación de las cpapacitaciones para el segundo semestre de acuerdo al siguente soporte adjunto. Plan de Trabajo Anual - SG-SST.xlsx_2023-10-17</t>
  </si>
  <si>
    <t>Durante las vigencias 2021 y 2022, la socialización del código de integridad y sus valores anexos se realizó mediante una única jornada en el año, por lo tanto, no se expandía el conocimiento a todas y todos los colaboradores de la entidad, disminuyendo la posibilidad de apropiación.</t>
  </si>
  <si>
    <t>Para la vigencia 2023 se incluirán los valores asociados al código de integridad en diversos espacios de bienestar y capacitación, con el fin de lograr mayor apropiación.</t>
  </si>
  <si>
    <t>Informe trimestral donde se evidencie la asistencia y la apropiación de los colaboradores MEN, acerca del código de integridad.</t>
  </si>
  <si>
    <t>Con corte a septiembre de 2023, no se presenta seguimiento por parte de la dependencia, debido a que se encuentra pendiente de aprobaciónn por parte del responsable del proceso.</t>
  </si>
  <si>
    <t>Fecha Fin inicial: 11/09/2023
Reformulada 30-08-2023 (15/10/2023)
Reformulada 06-10-2023 (30/12/2023)</t>
  </si>
  <si>
    <t>La acción avanzó con el desarrollo de una mesa de trabajo con ARL Positiva y el corredor Gallagher, en la cual se estableció como compromiso la actualización de la matriz IPEVAR. Dado lo anterior, se espera cerrar la acción durante el tercer trimestre del año.</t>
  </si>
  <si>
    <t xml:space="preserve">Para el tercer trimestre de 2023. Presenta acta del 5 de octubre del 2023 cuyo objetivo fue : Hacer seguimiento y actualización al Plan de Trabajo 2023 en ejecución de acuerdo con lo programado con la ARL Positiva, el corredor Gallagher, y el Ministerio de Educación Nacional. Así mismo uno de los temas tratados fue: Solicitud de acompañamiento en la actualización de Matriz Legal y Matriz IPEVAR. Este acompañamiento se realizar en el mes de noviembre. </t>
  </si>
  <si>
    <t>Fecha Fin inicial: 15/08/2023
Reformulada 26-07-2022 (29/09/2023)
Reformulada 11-10-2023 (30/11/2023)</t>
  </si>
  <si>
    <t>Para el tercer trimestre de 2023 Se apruebo el cambio de fecha a la acción de mejora y se tendrá en cuenta para el seguimientos en el III trimestre. Esta es la primera reformulación, se recomienda tener en cuenta lo señalado en el procedimiento PM-PR-02 V7 actividad 8 ?REALIZAR AJUSTES A LOS PLANES DE MEJORAMIENTO?: (?) Se admitirán máximo dos solicitudes de ajuste a las acciones inicialmente formuladas (?). igualmente se recuerda que esta solicitud deberá realizarse por lo menos con 10 días calendario antes del vencimiento de la(s) acción(es).</t>
  </si>
  <si>
    <t>Durante el mes de septiembre se elaboró el diagnóstico de riesgos viales de conformidad con los resultados obtenidos en la encuesta aplicada a servidores y contratistas, para la proyección del Plan Estratégico de Seguridad Vial.</t>
  </si>
  <si>
    <t>Para el tercer trimestre de 2023.el proceso presenta Diagnóstico  que permitirá evaluar y analizar los aspectos relacionados con la seguridad vial en los actores como: peatón, conductor, motociclista y ciclista en el MEN. Igualmente, se anexa  análisis de resultados del diagnóstico  el cual servirá como insumo para la proyección del Plan Estratégico de Seguridad Vial.</t>
  </si>
  <si>
    <t>Fecha Fin inicial: 15/08/2023
Reformulada 27-07-2022 (29/09/2023)
Reformulada 11-10-2023 (30/11/2023)</t>
  </si>
  <si>
    <t>Para el tercer trimestre de 2023 Se aprobó el cambio de fecha a la acción de mejora y se tendrá en cuenta para el seguimientos en el IV trimestre. se recomienda tener en cuenta lo señalado en el procedimiento PM-PR-02 V7 actividad 8 ?REALIZAR AJUSTES A LOS PLANES DE MEJORAMIENTO?: (?) Se admitirán máximo dos solicitudes de ajuste a las acciones inicialmente formuladas (?). igualmente se recuerda que esta solicitud deberá realizarse por lo menos con 10 días calendario antes del vencimiento de la(s) acción(es).</t>
  </si>
  <si>
    <t>Para el tercer trimestre, no se observa avance por parte del área, sin embargo; se encuentra dentro del tiempo establecido.</t>
  </si>
  <si>
    <t>El 29 de mayo de 2023 se realizó la mesa de trabajo el proveedor para analizar la viabilidad técnica de implementación de los cambios requeridos, en el marco del cálculo de la zona residual. Se adjunta como evidencia el acta de reunión con las conclusiones de análisis.</t>
  </si>
  <si>
    <t>Para el tercer trimestre, se observa acta de reunión del 29 de mayo con el objetivo "Realizar una mesa de trabajo el proveedor para analizar la viabilidad técnica de implementación de los cambios requeridos, en el marco del cálculo de la zona residual" 
Se adjunta:  PM-FT-01_V5.doc_2023-10-01</t>
  </si>
  <si>
    <t>Se realiza las pruebas al RFC asociado al cálculo de la probabilidad en los riesgos y se le informa al proveedor que encuentra aprobado, ya el sistema realiza la validación correctamente. Se adjunta acta y correo electrónico.</t>
  </si>
  <si>
    <t>Se observa acta del 7 de junio con el objetivo: Verificar los resultados del RFC de conformidad con la mesa de trabajo realizada con el proveedor. Adicionalmente, correo eectronico con la trazabilidad del RFC para mejoramiento del SIG.
PM-FT-01_V5.doc_2023-10-01
RFC Riesgos SIG.pdf_2023-10-01</t>
  </si>
  <si>
    <t>Se realizó mesa de trabajo, con la Subdirección de Desarrollo Organizacional, con el fin de definir las funciones de instrucción, juzgamiento y segunda instancia, de conformidad con el rediseño institucional, y se designó la función de juzgamiento mediante resolución de fecha 22 de junio de 2023 a la Oficina Asesora jurídica.</t>
  </si>
  <si>
    <t>Con corte a 30 de septiembre de 2023, se observó el cumplimiento de la acción de mejora prevista, mediante mesa de trabajo adelantada con la Subdirección de Desarrollo Organizacional, para determinar las funciones de instrucción, juzgamiento y segunda instancia, de conformidad con el rediseño institucional, y mediante resolución 010035 del 22 de junio de 2023, “Por medio de la cual se asigna transitoriamente una función al interior del Ministerio de
Educación Nacional en cumplimiento de la Ley 1952 de 2019, modificada por la Ley 2094 de 2021”</t>
  </si>
  <si>
    <t>Se remitió a la subdirección de desarrollo organizacional, el procedimiento ajustado para revisión, de conformidad con lo dispuesto para ello en la Ley 1952. A la fecha se encuentra en socialización la acción de reorganización de la entidad, y se espera el resultado final por cuanto es necesaria para finiquitar la acción de mejora.</t>
  </si>
  <si>
    <t>Con corte a 30 de septiembre de 2023, se observan avances para la acción de mejora prevista. Se remitió a la subdirección de desarrollo organizacional, el procedimiento ajustado para revisión, de conformidad con lo dispuesto para ello en la Ley 1952.</t>
  </si>
  <si>
    <t>2022-MR-07</t>
  </si>
  <si>
    <t>La contrahuella y la huella de los escalones en un tramo de escalera son uniformes. La distancia mínima de avance de la huella es de 30 cm, cumpliendo con lo establecido La altura máxima es de la contrahuella 16 cm, cumpliendo con lo establecido. El ancho mínimo de un tramo de escalones es de 200 cm, siendo adecuado. El ancho mínimo entre pasamanos es el adecuado. La contrahuella de un escalón es abierta, el perfil no permite una transmisión no interrumpida entre la contrahuella y la huella, generando un riesgo en la circulación a todos los peatones. No existe un contraste visual entre los descansos y el escalón superior e inferior de un tramo de escaleras. No existe una línea de advertencia visual mediante una franja ininterrumpida de 4 cm a 5 cm de profundidad a lo ancho de la escalera, en la parte frontal de la distancia de avance de cada escalón con un contraste de color, que puede regresar por la contrahuella 1 cm como máximo. No tienen losetas táctiles de alerta una profundidad de entre 60 cm y 90 cm, con terminación entre 30 cm a 50 cm antes del borde frontal del primer escalón de la escalera. Los pasamanos no cumplen con las condiciones mínimas de accesibilidad. No cuenta con defensas laterales. La Subdirección de Gestión Administrativa determinó que se acepta parcialmente, al no contar con los recursos para el desarrollo de acción de mejora.</t>
  </si>
  <si>
    <t>La infraestructura del MEN no cuanta con las condiciones de accesibilidad, teniendo en cuanta que es una edificación con más 50 años razón por la cual se plantean las siguientes acciones de mejora.</t>
  </si>
  <si>
    <t>Instalar señalización podotáctil de advertencia en el inicio y fin de los tramos de las excaleras de acceso a las instalaciones.</t>
  </si>
  <si>
    <t>Instalacion podotactil</t>
  </si>
  <si>
    <t xml:space="preserve">Juanita Lleras Mejia </t>
  </si>
  <si>
    <t xml:space="preserve">Para el tercer trimestre de 2023.el proceso no presenta  avance </t>
  </si>
  <si>
    <t>No existen elementos de protección al lado del sendero para proteger a los usuarios de sillas de ruedas y a las personas que pueden caminar, contra lesiones como resultado de una caída. Las rampas brindan una ruta accesible cuando hay cambios de nivel del suelo y cuenta con un acceso alternativo con escalones. La pendiente no excede los valores máximos establecidos en la norma, cumpliendo con las condiciones mínimas establecidas en cuanto a longitud, ancho y pendiente. De acuerdo a la norma debe tener una pendiente de 9,1% y cuenta con una pendiente del 7%. El ancho de la superficie de la rampa es de 203 cm, cumpliendo con lo establecido. El ancho no obstruido de la rampa es igual o superior a 100 cm entre pasamanos u obstrucciones. La rampa no cuenta con indicadores táctiles de advertencia ubicados en la parte superior e inferior. La rampa requiere de pasamanos accesibles y estos no cumplen con los requerimientos básicos establecidos en la norma. Los materiales de la superficie son rígidos, con una superficie lisa, pero no se asegura el antideslizamiento, tanto en condiciones secas como húmedas. La Subdirección de Gestión Administrativa determinó que se acepta parcialmente, por no contar con los recursos para el desarrollo de la acción mejora.</t>
  </si>
  <si>
    <t>Instalar señalización podotáctil de advertencia en el inicio y fin de la rampa de acceso a las instalaciones.</t>
  </si>
  <si>
    <t>64 criterios, 11 son de obligatorio cumplimiento y 23 son guía o recomendación. De 11 requerimientos de obligatorio cumplimiento, se presentan 4 conformidades y 7 no conformidades. Con un 36% de cumplimiento. De 23 recomendaciones, se presentan 6 conformidades y 17 no conformidades. Con un 26% de cumplimiento. Los sistemas de alarma no se diseñan teniendo en cuenta a las personas con discapacidades auditivas. Se suministran alarmas estroboscópicas visuales. No se integran los dispositivos de vibración tales como buscapersonas o teléfonos móviles a los sistemas de alarma para brindar alarmas individuales. No se protege a las personas contra incendios en un lugar de seguridad, ubicado a una distancia segura de una edificación, o un lugar de relativa seguridad dentro de una edificación, por ejemplo, un área de asistencia de rescate adjunta a una ruta de evacuación vertical Se protege a las personas contra incendios durante una evacuación independiente o asistida a un lugar seguro o a un lugar de seguridad relativa. No se protege a las personas contra incendios in situ, cuando no es posible la evacuación, usando pequeños compartimientos de incendios La estrategia de ingeniería contra siniestros no especifica cuales ocupantes van a evacuar a un lugar de seguridad y cuales a un lugar de seguridad relativa, con base en sus capacidades y en otras características. Se establece una estrategia de ingeniería contra incendios, que indique lo que se requiere para que todos los ocupantes estén protegidos del fuego desde el lugar en que se encuentren cuando el fuego comienza, durante la evacuación y su ubicación después de la evacuación, de acuerdo con los principios aceptados de evacuación de todos en caso de incendio. hay una estrategia de evacuación asistida. No se cuenta con áreas de asistencia de rescate. No cuentan con sillas de evacuación.</t>
  </si>
  <si>
    <t>El ministerio no se ha encargado de adquirir las sillas de evacuación, con el fin de atender a las personas en condición de discapacidad en caso de emergencia. Así mismo, no se han tenido en cuenta, en los contratos de vigilancia, el uso de alarmas para personas en condición de discapacidad.</t>
  </si>
  <si>
    <t>Adquirir, mediante los recursos asignados a la Subdirección de Talento Humano, la silla de evacuación requerida para dar cumplimiento a los requerimientos de la norma técnica de accesibilidad en emergencia.</t>
  </si>
  <si>
    <t>Informe de adquisición de la silla de emergencia según especificaciones técnicas.</t>
  </si>
  <si>
    <t>Para el tercer trimestre de 2023, la dependencia no reporta avance, debido a que no ha iniciado la fecha de ejecución.</t>
  </si>
  <si>
    <t>El plan de emergencias no se encuentra actualizado, por lo tanto, no se han incluido estrategias donde se evidencie la protección contra incendios en un lugar de seguridad, ubicado a una distancia segura de una edificación, o un lugar de relativa seguridad dentro de una edificación.</t>
  </si>
  <si>
    <t>Actualizar el Plan de Emergencias del Ministerio de Educación, incluyendo, las estrategias de protección en emergencias de personas en condición de discapacidad, de conformidad con lo requerido en la norma técnica de accesibilidad.</t>
  </si>
  <si>
    <t>Plan de Emergencias actualizado</t>
  </si>
  <si>
    <t>La entidad no cuenta con una estrategia de ingeniería contra siniestros plenamente establecida e identificada, en la cual se especifique cuales ocupantes deben evacuar a un lugar de seguridad y cuales a un lugar de seguridad relativa, con base en sus capacidades y en otras características, así como el orden de evacuación y la atención a personas en condición de discapacidad en emergencias.</t>
  </si>
  <si>
    <t>Elaborar y socializar una estrategia de ingeniería contra siniestros, de conformidad con lo establecido en las normas técnicas de calidad vigentes en materia de accesibilidad.</t>
  </si>
  <si>
    <t>Estrategia de ingeniería contra siniestros socializada.</t>
  </si>
  <si>
    <t>Las puertas cumplen con los anchos establecidos, siendo los anchos no obstruidos superiores a 80 cm, así como su altura libre. Las puertas tienen un umbral a nivel. Existen las dimensiones adecuadas para operar las manijas de las puertas. Las cerraduras permiten el ingreso a un lugar, son fáciles de ubicar, identificar, alcanzar usar. Los accesorios de la puerta se encuentran ubicados a las alturas adecuadas, entre 80 cm y 110 cm. No existen indicadores visuales en el área vidriada, de mínimo 7,5 cm de alto, con contraste de color, con relación al fondo, a una altura entre 90 cm y 1 m y a 1,3 m a 1,4 m, sobre el nivel del suelo y uno adicional a una altura entre 10 cm a 30 cm. No se evitan vidrios muy reflectivos los elementos vidriados no cuentan con un borde que establezca contraste visual con los alrededores contra los cuales se observa. No hay contraste de color entre el perímetro de la puerta y la pared circundante.</t>
  </si>
  <si>
    <t>Instalar película sandblasting, de mínimo 7,5cm de alto, a una altura entre 90cm y 1m y a 1,3m a 1,4m, sobre el nivel del suelo y uno adicional a una altura entre 10cm a 30cm.</t>
  </si>
  <si>
    <t>Instalacion películas sandblasting</t>
  </si>
  <si>
    <t>Para el tercer trimestre de 2023.el proceso no se evidencia avance para este periodo</t>
  </si>
  <si>
    <t>De 1 requerimiento de obligatorio cumplimiento, se presentan 1 no conformidad No se facilita el acceso de los lugares donde se ingresa desde un paradero de servicio público, la unidad de atención al ciudadano no cuenta con un paradero próximo.</t>
  </si>
  <si>
    <t>Realizar la gestión con la entidad competente para el mantenimiento del andén. * Realizar la gestión con la entidad competente para la instalación de indicadores táctiles de advertencia en los obstáculos, riesgos y cambios de nivel que presenta el andén. * Realizar la gestión con la entidad competente para la instalación de indicadores táctiles de dirección. * Realizar la gestión con la entidad competente para generar contraste visual e indicadores táctiles de alerta alrededor de los postes, señales y alcorques, escaleras y barreras que se encuentran en el andén. * Realizar la gestión con la entidad competente para contar un paradero próximo a las entidades de función pública</t>
  </si>
  <si>
    <t>Comunicada a las entidades competentes para las zonas externas al ministerio</t>
  </si>
  <si>
    <t>Los espacios de estacionamiento no están señalizados claramente a la entrada del sitio de la edificación, ni cuentan con información que brinde orientación, en cuanto a los espacios reservados para estacionamiento y otras instalaciones accesibles. Se encuentra el símbolo internacional de accesibilidad demarcado en el suelo, sin embargo, está deteriorado. No cuenta con señalización vertical con el símbolo internacional de la accesibilidad. La Subdirección de Gestión Administrativa determinó acepta parcialmente, al no contar con los recursos para el desarrollo de acción de mejora.</t>
  </si>
  <si>
    <t>Se realizará la instalación de la señalización vertical y de piso de los estacionamientos accesibles de acuerdo con lo establecido en la norma.</t>
  </si>
  <si>
    <t>Instalación señalización vertical en los estacionamientos</t>
  </si>
  <si>
    <t>De 1 recomendación, se presenta 1 no conformidad En áreas de espera y otras áreas habilitadas con asientos, los asientos no están ubicados de manera que un perro de guía o un perro de asistencia puedan acompañar a su dueño y descansar al frente del asiento o debajo de este.</t>
  </si>
  <si>
    <t>Se adecuará la zona para perros guías y de asistencia al interior de las salas de espera en la unidad de Atención al Ciudadano.</t>
  </si>
  <si>
    <t>Zona para perros en la unidad de atención al ciudadano</t>
  </si>
  <si>
    <t>Por la distribución espacial y del mobiliario, algunos anchos de circulación de la unidad de atención al ciudadano no cumplen con el mínimo establecido.</t>
  </si>
  <si>
    <t>Demarcar en piso de la Unidad de Atención al Ciudadano los puntos de ubicación del mobiliario, para garantizar el flujo normal de personas y también generar las posibilidades de maniobra, giro y cambios de sentido de personas en silla de ruedas.</t>
  </si>
  <si>
    <t>Señalizacion en piso de la unidad de atención al ciudadano</t>
  </si>
  <si>
    <t>La longitud mínima es inferior a 540 cm, con 412 cm. Solo existe una zona de transferencia demarcada, con 60 cm de ancho, esta debe estar al lado del automóvil es de 150 cm. Cumple con las pendientes de cubiertas de la edificación y del terreno, en relación a cada borde y vértice del proyecto y a los linderos del predio. El ancho mínimo de dos estacionamientos, que comparten un área de transferencia es de 733 cm, cumpliendo con lo establecido. Existe el símbolo internacional de accesibilidad pintado en el piso. El Suelo, presenta deterioro. La Subdirección de Gestión Administrativa determinó acepta parcialmente, al no contar con los recursos para el desarrollo de acción de mejora.</t>
  </si>
  <si>
    <t>Se realizará la demarcación de los estacionamientos accesibles de acuerdo con lo establecido en la norma.</t>
  </si>
  <si>
    <t>Demarcacion de los estacionamientos</t>
  </si>
  <si>
    <t>esta zona no se incluye un área libre para personas en condición de discapacidad, lo suficientemente amplia para ubicar y manipular sillas de ruedas, ni espacios para que los usuarios de sillas de ruedas, puedan permanecer sin obstruir las zonas de circulación. No se ubican sillas prioritarias de diferente color, con la señalización correspondiente, disponibles para adultos mayores, niños, mujeres embarazadas, personas en condición de discapacidad, personas de talla baja y población vulnerable en general. No se tiene un espacio de circulación que no interfiera con la zona de espera general, de tal manera que, si una persona utiliza para su movilidad alguna ayuda técnica como muletas o caminadores, estén al alcance de su mano. Se proporcionan instalaciones para sentarse, con el fin de que las personas tengan un lugar para esperar y descansar. La ubicación de los asientos no perturba la circulación general. Los asientos no cuentan con apoya brazos, para facilitar que las personas se sienten y se pongan de pie. Los asientos cuentan con las medidas en cuanto altura, ancho, profundidad y Angulo del espaldar. Los asientos no tienen un espacio mínimo de 15 cm bajo el asiento para los pies, al ponerse de pie. La Unidad de Atención al Ciudadano determinó que no es viable, al no contar con los recursos para el desarrollo de acción de mejora, para modificar el mobiliario por asientos y apoyabrazos y espaldar. Por otro lado, se acepta parcialmente destinar y demarcar las zonas para la ubicación de personas con discapacidad, usuarias de sillas de ruedas.</t>
  </si>
  <si>
    <t>Se destinará y señalizará la zona para la ubicación de personas con discapacidad, usuarias de silla de ruedas en la Unidad de Atención al Ciudadano.</t>
  </si>
  <si>
    <t>Señalización zona</t>
  </si>
  <si>
    <t>Se ubicaran sillas prioritarias con la señalización correspondiente, disponible para adultos mayores, niños, mujeres embarazadas, personas en condición de discapacidad, personas de talla baja y población vulnerable en general en la Unidad de Atención al Ciudadano.</t>
  </si>
  <si>
    <t>Ubicar sillas</t>
  </si>
  <si>
    <t>De 2 requerimientos de obligatorio cumplimiento, se presentan 2 no conformidades. No cuenta con barra de agarre vertical al lado del asiento del sanitario para incorporarse y sentarse. La Subdirección de Gestión Administrativa acepta parcialmente.</t>
  </si>
  <si>
    <t>Instalar barras de agarre una fija al lado del muro y una abatible verticalmente al lado de la zona de transferencia en los sanitarios para personas con movilidad reducida</t>
  </si>
  <si>
    <t>Instalar barras sanitario personas con movilidad reducida</t>
  </si>
  <si>
    <t>Cuenta con 3 estacionamientos demarcados como accesibles, de 5 estacionamientos exigibles por la norma.</t>
  </si>
  <si>
    <t>Se adecuarán los 5 espacios de estacionamiento accesible exigible por la norma.</t>
  </si>
  <si>
    <t>Adecuacion Espacios de estacionamiento</t>
  </si>
  <si>
    <t xml:space="preserve">Para el tercer trimestre de 2023.El proceso no presenta  avance </t>
  </si>
  <si>
    <t>Se señalizarán los estacionamientos accesibles, tanto de manera vertical como horizontal.</t>
  </si>
  <si>
    <t>Señalización de la zona de estacionamiento</t>
  </si>
  <si>
    <t>Se cuenta con asignación de turnos, pero cumplen con las condiciones parcialmente. Se acepta parcialmente, garantizando el acceso a la información mediante salidas audible. La Unidad de Atención al Ciudadano determinó que no es viable garantizar el acceso a la información mediante sistema braile, al no contar con los recursos para el desarrollo de acción de mejora.</t>
  </si>
  <si>
    <t>Gina Paola Hernandez Muñoz</t>
  </si>
  <si>
    <t>No registra  acciones en SIG</t>
  </si>
  <si>
    <t>Para el tercer trimestre de 2023, se observa que el proceso reportó la información general, sin embargo, no se visualiza el análisis de causas, ni acciones de mejoramiento, ni demás información relacionada con el plan de mejoramiento.</t>
  </si>
  <si>
    <t>La puerta presenta un ancho adecuado de 86.5 cm. La puerta es fácil de abrir y cerrar La puerta abre hacia el interior, siendo no accesible La altura de la puerta es superior a 200 cm La manija de la puerta no es de palanca, siendo no accesible. La Subdirección de Gestión Administrativa acepta parcialmente.</t>
  </si>
  <si>
    <t>Adecuar la puerta de ingreso a sanitario para personas con movilidad reducida, para que la apertura se realice hacia el exterior.</t>
  </si>
  <si>
    <t>Modificar apertura de la puerta</t>
  </si>
  <si>
    <t>Instalar barras de agarre</t>
  </si>
  <si>
    <t>Instalar bizcocho de los sanitarios accesibles de color que contraste en los sanitarios para personas con movilidad reducida.</t>
  </si>
  <si>
    <t>Instalar bizcochos de color</t>
  </si>
  <si>
    <t>Para el tercer trimestre se adelantaron dos reuniones entre el enlace de reportes del SIG y las profesionales del equipo de cobro coactivo, para la actualización del procedimiento cobro coactivo acreencias FOMAG, en ellas se avanzó en la revisión de normativa legal vigente y estructuración de las actividades como evidencia se adjuntan dos listas de asistencia a las reuniones y la versión preliminar del procedimiento.</t>
  </si>
  <si>
    <t>Con corte a 30 de septiembre de 2023, se observan avances para la acción de mejora prevista. Se observa evidencia de dos reuniones entre el enlace de reportes del SIG y las profesionales del equipo de cobro coactivo, para la actualización del procedimiento cobro coactivo acreencias FOMAG y procedimiento revisado.</t>
  </si>
  <si>
    <t>Se realizó solicitud a la Agencia de Defensa Jurídica del Estado para la realización de capacitación del rol abogado y uso del módulo prejudicial de Ekogui, la cual se adelantó el 31-05-2023 con la participación del equipo de conciliaciones de la OAJ. Se adjunta como evidencia la solicitud de dicha reunión, pantallazo de participación y lista de asistencia.</t>
  </si>
  <si>
    <t>Con corte a 30 de septiembre de 2023, se observó el cumplimiento de la acción de mejora prevista Se evidenció solicitud a la ANDJE para capacitación sobre “conciliaciones extrajudiciales”, la cual se realizó el 31 de mayo de 2023. se observan las evidencias de la capacitación efectuada.</t>
  </si>
  <si>
    <t>De los procesos identificados de los años 2022 y 2023, se han cargado al aplicativo EKOGUI un total de 226 casos de los cuales se adjunta documento Excel en el que se registra el ID EKOGUI asignado una vez hecho el registro y avance de registro de las solicitudes de conciliación prejudicial recibidas durante el periodo de enero a agosto de 2023.</t>
  </si>
  <si>
    <t>Con corte a 30 de septiembre de 2023, se observó el cumplimiento de la acción de mejora prevista. Se verificóregistro en el sistema ekogui de los procesos identificados de los años 2022 y 2023.</t>
  </si>
  <si>
    <t>Informe sobre los ajustes solicitados a la página web</t>
  </si>
  <si>
    <t>Para el tercer trimestre de 2023,  la Oficina Asesora de Comunicaciones solicitó a Newtenberg, administrador de la plataforma donde se alojan los contenidos de la página web, la revisión y ejecución del buen uso del acordeón, la cual fue atendida operador a inicios del 2023.</t>
  </si>
  <si>
    <t>La Oficina Asesora de Comunicaciones solicitó a Newtenberg la revisión y ejecución del buen uso del acordeón, se evidencia correo con las actividades realizadas.</t>
  </si>
  <si>
    <t>Se realizo esta actividad desde que se había planteado la acción en el mes de julio , solo que hasta ahora se aprobó.</t>
  </si>
  <si>
    <t>Para el tercer trimestre de 2023, se devolvio el avance dado que se adjunto listado de asistencia a la capacitación, sin embargo, el producto relaciona  la -Solicitud de Capacitación a la Unidad de Atención al Ciudadano- por lo que se solicito a la dependencia adjuntarla para el cumplimiento de la acción. Se encuentra dentro de los tiempos programados, se recomienda realizar las actividades correspondientes para el cumplimiento de las fechas establecidas.</t>
  </si>
  <si>
    <t>- Se adjuntan reportes de los seguimiento de los meses de junio, julio y agosto
- Se adjunta evidencias de los reportes de seguimiento septiembre</t>
  </si>
  <si>
    <t>Para el tercer trimestre de 2023, se observa los correos enviados respecto al estado de los comunicados asignados de los meses de junio, julio, agosto y septiembre. Se encuentra dentro de los tiempos programados, se recomienda realizar las actividades correspondientes para el cumplimiento de las fechas establecidas.</t>
  </si>
  <si>
    <t>Nota, esta plan se creo en el mes de junio y se adjunta comunicación, memorando para todos los funcionarios y contratistas de la Oficina de Tecnología., Adjunto varios correos.</t>
  </si>
  <si>
    <t>Para el tercer trimestre de 2023, se observa los correos enviados solicitando que se revisen los comunicados que se encuentran en las bandejas del Sistema Documental con el fin de adelantar gestión de manera oportuna, respondiendo a los términos establecidos y, a la obligación como servidores públicos.</t>
  </si>
  <si>
    <t>Correo electrónico de solicitud de ajustes a la página.</t>
  </si>
  <si>
    <t>Para el tercer trimestre de 2023, la Oficina Asesora de Comunicaciones solicitó al proveedor Newtenberg, administrador de la plataforma donde se alojan los contenidos de la página web, la revisión y ejecución del buen uso de los submenús.</t>
  </si>
  <si>
    <t>Para el tercer trimestre de 2023, la Oficina Asesora de Comunicaciones solicitó a Newtenberg la revisión y ejecución del buen uso de los submenús. Se evidencia correo con las actividades realizadas, así como el cumplimiento de la meta dentro del tiempo establecido.</t>
  </si>
  <si>
    <t>Realizar verificación a los ajustes solicitados a la página web</t>
  </si>
  <si>
    <t>Documento con la verificación realizada a la página web</t>
  </si>
  <si>
    <t>Para el tercer trimestre de 2023, la Oficina Asesora de Comunicaciones solicitó a Newtenberg la revisión y ejecución del buen uso de los submenús. Se evidencia documento con pantallazos de la pagina web del Ministerio de Educación Nacional y el uso de los Submenús, así como el cumplimiento de la meta dentro del tiempo establecido.</t>
  </si>
  <si>
    <t>Se realizará reunión de trabajo para revisar y reforzar entre los equipos de trabajo para proporcionar subtítulos a los vídeos publicados.</t>
  </si>
  <si>
    <t>Realizar verificación a la sección multimedia de la web - Informe</t>
  </si>
  <si>
    <t>Para el tercer trimestre de 2023, la Oficina Asesora de Comunicaciones, realizó verificaciones a la sección multimedia de la web, con el fin de reforzar entre los equipos de trabajo estrategias para proporcionar subtítulos a los vídeos publicados.</t>
  </si>
  <si>
    <t xml:space="preserve">Para el tercer trimestre de 2023, se evidenció las verificaciones a la sección multimedia de la web realizada por la Oficina Asesora de Comunicaciones, con el fin de reforzar entre los equipos de trabajo estrategias para proporcionar subtítulos a los vídeos publicados. </t>
  </si>
  <si>
    <t>Se solicitará a Newtenberg, administrador de la plataforma donde se alojan los contenidos de la página web, la revisión y ejecución del buen uso de la sistemática del html.</t>
  </si>
  <si>
    <t>Realizar verificación a los ajustes solicitados a la página web - Informe</t>
  </si>
  <si>
    <t xml:space="preserve">La Oficina Asesora de Comunicaciones, solicitó a Newtenberg, administrador de la plataforma donde se alojan los contenidos de la página web, la revisión y ejecución del buen uso de la sistemática del html. </t>
  </si>
  <si>
    <t>Para el tercer trimestre de 2023, la Oficina Asesora de Comunicaciones, realizó verificaciones a la sección multimedia de la web, con el fin de reforzar entre los equipos de trabajo estrategias para proporcionar subtítulos a los vídeos publicados. Se evidencio Print de pantalla de la página, donde se observa el código fuente y  la sistemática del html. La meta se cumplió dentro del tiempo establecido por la dependencia.</t>
  </si>
  <si>
    <t>Se realizará revisión a la sección multimedia y se dará continuidad en la publicación con audiodescripción o alternativa de texto cuando haya lugar.</t>
  </si>
  <si>
    <t>Informe sobre los ajustes solicitados en las transcripciones de la sección multimedia de la página web</t>
  </si>
  <si>
    <t>Se realizará ajustes a los íconos de las redes sociales incorporándole los nombres de cada red social</t>
  </si>
  <si>
    <t>Realizar verificación a los ajustes solicitados a la página web -Informe</t>
  </si>
  <si>
    <t xml:space="preserve">Para el tercer trimestre de 2023, la Oficina Asesora de Comunicaciones realizó ajustes a los íconos de las redes sociales incorporándole los nombres de cada red social. </t>
  </si>
  <si>
    <t>Para el tercer trimestre de 2023, realizó ajustes a los íconos de las redes sociales incorporándole los nombres de cada red social. Se evidencia esta acción en documento Plan accesibilidad y visitando el sitio web. La meta se cumplió dentro del tiempo establecido por la dependencia.</t>
  </si>
  <si>
    <t>Se solicitará a Newtenberg, administrador de la plataforma donde se alojan los contenidos de la página web, la revisión y ejecución del buen uso de los submenús con el uso de la propiedad tab-index</t>
  </si>
  <si>
    <t>Para el tercer trimestre de 2023, La Oficina Asesora de Comunicaciones,  solicitó al proveedor Newtenberg, administrador de la plataforma donde se alojan los contenidos de la página web, la revisión y ejecución de los submenús con el uso de la propiedad tab-index.</t>
  </si>
  <si>
    <t>Para el tercer trimestre de 2023, la Oficina Asesora de Comunicaciones,  solicitó al proveedor Newtenberg, la revisión y ejecución de los submenús con el uso de la propiedad tab-index. Se evidencia plan de accesibilidad donde se observa el cumplimiento de esta actividad.  La meta se cumplió dentro del tiempo establecido por la dependencia.</t>
  </si>
  <si>
    <t>Se realizará revisión y ajustes para proporcionar textos alternativos a los elementos identificados como el botón ir arriba, botón reducir y ampliar y el carrusel</t>
  </si>
  <si>
    <t>Realizar verificación a los ajustes a la página web - Informe</t>
  </si>
  <si>
    <t>Para el tercer trimestre de 2023, la Oficina Asesora de Comunicaciones realizó revisión y ajuste en los textos alternativos a los elementos identificados como botones ir arriba, botón reducir y ampliar, además de revisar el carrusel de la página web.</t>
  </si>
  <si>
    <t>Para el tercer trimestre de 2023, la Oficina Asesora de Comunicaciones realizó revisión y ajuste en los textos alternativos a los elementos identificados como botones ir arriba, botón reducir y ampliar, además de revisar el carrusel de la página web.Se evidenció actividad por medio del documento de plan de accesibilidad. La meta se cumplió dentro del tiempo establecido por la dependencia.</t>
  </si>
  <si>
    <t>Se solicitará a Newtenberg, administrador de la plataforma donde se alojan los contenidos de la página web, la revisión y ejecución del buen uso del acordeón.</t>
  </si>
  <si>
    <t xml:space="preserve">Para el tercer trimestre de 2023, la Oficina Asesora de Comunicaciones reviso la solicitud realizada a Newtenberg, el administrador de la plataforma, en cuanto a: donde se alojan los contenidos de la página web, la revisión y ejecución del buen uso del acordeón. </t>
  </si>
  <si>
    <t>Para el tercer trimestre de 2023, la Oficina Asesora de Comunicaciones reviso la solicitud realizada a Newtenberg, para revisar y ejecutar uso del acordeón. Se evidencio documento plan de accesibilidad donde se observa la actividad descrita.  La meta se cumplió dentro del tiempo establecido por la dependencia.</t>
  </si>
  <si>
    <t>Se realizará revisión y ajustes para proporcionar id única para los elementos que reciben foco</t>
  </si>
  <si>
    <t>Para el tercer trimestre de 2023, la Oficina Asesora de Comunicaciones realizo ajuste, en cuanto a que cualquier componente recibe el foco, no se inicia ningún cambio en el contexto. En el caso del sitio web del Ministerio de Educación Nacional, los focos solo indican el destino al cual se puede dirigir el usuario; pero no se generan cambios en la interfaz.</t>
  </si>
  <si>
    <t>Para el tercer trimestre de 2023, la Oficina Asesora de Comunicaciones realizó verificación a los elementos que reciben foco para proporcionar una id única. Se evidencia Documento Plan accesibilidad donde se evidencia esta actividad. La meta se cumplió dentro del tiempo establecido por la dependencia.</t>
  </si>
  <si>
    <t>Se realizará textos alternativos para los botones ir arriba, botón reducir y ampliar, además de revisar el carrusel de la página web para proporcionar textos Alternativos cuando haya lugar.</t>
  </si>
  <si>
    <t>Para el tercer trimestre de 2023, la Oficina Asesora de Comunicaciones realizó textos alternativos para los botones ir arriba, botón reducir y ampliar, además de revisar el carrusel de la página web para proporcionar textos Alternativos cuando haya lugar.</t>
  </si>
  <si>
    <t>Se realizará revisión y ajustes a la barra de navegación en la versión ingles</t>
  </si>
  <si>
    <t>Informe sobre los ajustes de la versión en inglés de la página web</t>
  </si>
  <si>
    <t>Para el tercer trimestre de 2023, no se evidencia reporte para el seguimiento en el SIG para este periodo.</t>
  </si>
  <si>
    <t>Para el tercer trimestre de 2023, se observó en el aplicativo SIG que la acción fue enviada para aprobación al lider del proceso el 29/08/2023, sin embargo, no se evidenció avance o cumplimiento de la actividad para este periodo. Se recomienda reformular la fecha de terminación de la meta ya que esta se encuentra vencida.</t>
  </si>
  <si>
    <t>Se solicitará a Newtenberg, administrador de la plataforma donde se alojan los contenidos de la página web, la revisión y ejecución del buen uso de los submenús.</t>
  </si>
  <si>
    <t>Realizar verificación a los ajustes solicitados a la página web - Elaboración de informe</t>
  </si>
  <si>
    <t xml:space="preserve"> </t>
  </si>
  <si>
    <t>CGR-CDSECTCRD No. 003 Aud Financiera</t>
  </si>
  <si>
    <t>Vigencias expiradas. Se evidenció que, a entidades territoriales no certificadas, a las cuales MinHacienda levantó la media de suspensión de giros de recursos de calidad matrícula, por superar las deficiencias presentadas y ordenando al MEN el giro de recursos, esta última entidad solo los efectuó entre 3 y 4 años después de recibida la orden.</t>
  </si>
  <si>
    <t>La asignación de recursos de las diferentes bolsas de la participación de educación del Sistema General de Participaciones se encuentra regida por la Ley 715 de 2001 y sus respectivos decretos, especialmente por el articulo 16 de la misma, por lo que no existe normativa que habilite la asignación de recursos por concepto de pasivos exigibles (fuera de la vigencia), pues dichos recursos se asignan para la vigencia corriente hasta que se agoten las bolsas del SGP y las mismas queden en cero. El Estatuto Orgánico de Presupuesto y sus normas asociadas tampoco contemplan la asignación de recursos por concepto de pasivos exigibles, lo que evidenció un profundo vacío normativo al que se enfrentó la Oficina Asesora de Planeación del Ministerio de Educación por varios años, al intentar realizar los giros pendientes, como consecuencia del levantamiento de medidas adoptadas en el marco del Decreto 028 de 2008. La causa del problema radica en la normatividad que no establece qué se debe hacer con los recursos suspendidos, y de hecho, se deben reservar los recursos hasta que se levanten las medidas, pues los mismos pertenecen a las entidades a las que les fueron asignados. La norma actual define para estos que en el primer año se configuren como cuenta por pagar, en el segundo como reserva y en el tercero como pasivo exigible. Dos años después de la suspensión de giros y que los giros pendientes hayan pasado por cuenta por pagar, reserva y pasivo exigible, la falta de normativa y definición de criterios desde el Ministerio de Hacienda y del Ministerio de Educación conllevó a que los giros se realizaran 3 y 4 años después de dicho levantamiento.</t>
  </si>
  <si>
    <t>Actualizar el PROCEDIMIENTO DE DISTRIBUCIÓN DE RECURSOS-Sistema General de Participaciones SGP en el SIG, incluyendo los ajustes o nuevas actividades que se requieran para que la Oficina Asesora de Planeación y Finanzas dentro de los 2 meses siguientes a la notificación del levantamiento de medidas de suspensión de giros por concepto de calidad matricula por parte del Ministerio de Hacienda y Crédito Público, inicie las gestiones correspondientes para la asignación de recursos y trámite del giro por concepto de pasivos exigibles-vigencias expiradas del SGP educación.</t>
  </si>
  <si>
    <t>Procedimiento actualizado en el SIG</t>
  </si>
  <si>
    <t>Miller Ehrhardt Arzuza / Profesional Especializado</t>
  </si>
  <si>
    <t>Oficina Asesora de Planeación y Finanzas</t>
  </si>
  <si>
    <t>Para el tercer trimestre de 2023, la dependencia no reporta soportes de avance, sin embargo, no se ha cumplido la fecha de finalización</t>
  </si>
  <si>
    <t>Socializar con el Grupo de Auditorías y Finanzas Sectoriales de la Oficina Asesora de Planeación y Finanzas, el Procedimiento de distribución de recursos-Sistema General de Participaciones SGP -PL-PR-08, una vez se encuentre publicado en el SIG.</t>
  </si>
  <si>
    <t>Acta de reunión.</t>
  </si>
  <si>
    <t>Contratación</t>
  </si>
  <si>
    <t>Recursos Entregados en Administración- consignación de los Rendimientos Financieros de Convenios. Con relación al convenio interadministrativo suscrito entre MEN y La Universidad Del Valle (UniValle), se evidenció que los rendimientos financieros generados en el convenio 2939782-2021 suscrito por el MEN con UniValle, los recursos fueron reintegrados en marzo de 2023 a la cuenta única del tesoro nacional CUN, evidenciando inoportunidad en este reintegro.</t>
  </si>
  <si>
    <t>Falta de publicación de los documentos de ejecución de los contratos y/o convenios, por parte de los supervisores.</t>
  </si>
  <si>
    <t>La Subdirección de Contratación realizará capacitaciones dirigidas a supervisores y personal de apoyo a la supervisión, relacionadas con el Manual de Supervisión e Interventoría</t>
  </si>
  <si>
    <t>Lista de asistencia y o presentación</t>
  </si>
  <si>
    <t>Henry Zabala Valbuena / Contratista</t>
  </si>
  <si>
    <t>Subdirección de Contratación</t>
  </si>
  <si>
    <t>Cesar David Rodriguez Rodriguez</t>
  </si>
  <si>
    <t>Para el tercer trimestre de 2023, no se evidenció avance de la actividad.
Se recomienda iniciar con la actividad planteada para lograr cumplir con la meta propuesta.</t>
  </si>
  <si>
    <t>Para el tercer trimestre de 2023, no se evidenció avance de la actividad. Se recomienda iniciar con la actividad planteada para lograr cumplir con la meta propuesta.</t>
  </si>
  <si>
    <t>Publicaciones SECOP. En la revisión documental realizada en el marco del proceso auditor, a los contratos celebrados por el Ministerio de Educación Nacional - MEN durante la vigencia 2022, incluidos en la muestra seleccionada, se identificaron documentos que no se registraron en la plataforma SECOP II.</t>
  </si>
  <si>
    <t>La Subdirección de Contratación realizará capacitaciones dirigidas a supervisores y personal de apoyo a la supervisión, relacionadas con la publicación de la información y documentación correspondiente a la ejecución de los contratos y/o convenios, en la plataforma dispuesta por Colombia Compra Eficiente.</t>
  </si>
  <si>
    <t>Listas de asistencia y o presentación</t>
  </si>
  <si>
    <t>Facturación sin el Lleno de los Requisitos. En factura electrónica de venta INC 5397, expedida por la Imprenta Nacional de Colombia, se facturaron ítems que tienen el mismo código y la misma descripción genérica, pero con valores unitarios diferentes, impidiendo tener certeza de cuales fueron los elementos facturados.</t>
  </si>
  <si>
    <t>Falta de socialización entre el equipo de la Subdirección de Gestión Financiera para la correcta aplicación de los puntos de control en el procedimiento de la gestión financiera.</t>
  </si>
  <si>
    <t>Programar y desarrollar una capacitación de actualización, al interior de la Subdirección de Gestión Financiera, sobre el cumplimiento de los puntos de control en el procedimiento de la gestión financiera.</t>
  </si>
  <si>
    <t>Una capacitación de actualización</t>
  </si>
  <si>
    <t xml:space="preserve">	Javier Segura Munar / Profesional</t>
  </si>
  <si>
    <t>Para el tercer trimestre de 2023, la SGF adjunta evidencia de la Capacitación de los Requisitos Mínimos de la factura electrónica de venta y los puntos de control en el procedimiento de la Gestión Financiera</t>
  </si>
  <si>
    <t>CGR-CDSECTCRD No. 014 ICETEX Vigencia 2022</t>
  </si>
  <si>
    <t>Hallazgo 4. Otorgamiento de créditos - Fondo 121983 Generación E Componente Equidad. El ICETEX, realizó 139 giros durante la vigencia 2022 por $185.902.127, a beneficiarios que no cumplen con el requisito de puntaje igual o inferior a C1 en el Sisbén, exigido para el programa ¿GENERACIÓN E COMPONENTE EQUIDAD¿, creado por el Gobierno Nacional y adoptado en el convenio marco interadministrativo No. 1166 de 2008 y No. 0001 de 2019, suscritos entre el MEN, el DPS y el ICETEX.</t>
  </si>
  <si>
    <t>Falta de claridad en el Reglamento Operativo del componente de Equidad en cuanto a permitir la asignación del beneficio a estudiantes indígenas y víctimas del conflicto independientemente de la validación del puntaje de SISBÉN.</t>
  </si>
  <si>
    <t>Ajustar la redacción de los reglamentos operativos de politicas de acceso diseñadas por la Dirección de Fomento de la Educación Superior, para establecer que los estudiantes que son víctimas o indígenas tienen prelación sobre otros registros que existan. La veracidad de estos datos se validará únicamente con los registros administrativos del RUV (registro único de víctimas) y censo indígena</t>
  </si>
  <si>
    <t>Reglamentos operativos ajustados y aprobados por la Junta Administradora</t>
  </si>
  <si>
    <t>Angiee Julieth Suarez Rodriguez / Profesional</t>
  </si>
  <si>
    <t>En el tercer trimestre de 2023 se realizó ajuste a la redacción del reglamento operativo de politicas de acceso. El 17 de julio de 2023 se expidió el reglamento operativo de la Politica de Gratuidad. Se incluye el documento aprobado y firmado por el Viceministerio de Educación Superior.</t>
  </si>
  <si>
    <t>Para el tercer trimestre de 2023 se evidencia documento de Política de estado de gratuidad en la matrícula -Implementación de la Política para el año 2023 en las Instituciones de Educación Superior Públicas- Reglamento Operativo VERSIÓN 4.</t>
  </si>
  <si>
    <t>Hallazgo 5. Otorgamiento de créditos - Fondo 121983 Generación E Componente Equidad Fallecidos. El ICETEX, realizó 26 giros durante la vigencia 2022 por $25.830.197 a beneficiarios fallecidos, para el programa ¿GENERACIÓN E EQUIDAD¿, creado por el Gobierno Nacional y adoptado en el Convenio Marco Interadministrativo No. 1166 de 2008 y No. 0001 de 2019, suscritos entre el MEN, el DPS y el ICETEX.</t>
  </si>
  <si>
    <t>El procedimiento de giro que realiza el Icetex a las IES, se efectúa en un periodo determinado que corresponde al momento en que la IES reporta al estudiante en el SNIES, por lo cual es posible que en ese lapso el estudiante fallezca. Esta ventana de tiempo hace que en efecto una IES pueda recibir el giro por estudiantes que ha fallecido, pese al control que realiza el Ministerio de Educación Nacional al cruzar la base de renovados del componente de Equidad contra los registros de la RNEC, se pueden presentar este tipo de casos.</t>
  </si>
  <si>
    <t>Ajustar el Artículo 13. Obligaciones de las Instituciones de Educación Superior públicas vinculadas al Componente del Reglamento Operativo del componente de Equidad para establecer la obligación de reintegrar recursos al Icetex de estudiantes que luego de haberlos reportado como beneficiarios hayan fallecido sin haber cursado parcial o totalmente el periodo académico. Igualmente ajustar la periodicidad de validación de esos registros para evitar que, en lo posible, se presenten estos casos en los procesos de renovación del beneficio.</t>
  </si>
  <si>
    <t>Reglamento operativo ajustado y aprobado por la Junta Administradora</t>
  </si>
  <si>
    <t>En el tercer trimestre de 2023 se realizó ajuste a la redacción del reglamento operativo de politicas de acceso.El 13 de julio de 2023 se envió propuesta de Reglamento Operativo ajustado a ICETEX para su revisión y completitud con el fin de presentarlo la junta administradora para dejar en firme los cambios.</t>
  </si>
  <si>
    <t>Para el tercer trimestre de 2023 se evidencia ajuste en la propuesta del Reglamento Operativo VERSIÓN 5.2 en el Artículo 13. Obligaciones de las Instituciones de Educación Superior públicas vinculadas al Componente: "Reintegrar total o parcialmente el recurso girado por el Icetex por concepto de estudiantes renovados que fallecieron posteriormente al reporte que realiza la IES en el SNIES en las plantillas de matriculados y caracterización".</t>
  </si>
  <si>
    <t>CGR-CDSECRD No 008 - PROMISE-MEN-UAPA Vigencia 2022</t>
  </si>
  <si>
    <t>Hallazgo 1. Contabilización hechos económicos - Programa PROMISE en la vigencia 2022. Se evidenció que el Ministerio de Educación Nacional ¿MEN¿ no está utilizando cuentas específicas que identifiquen contablemente los hechos económicos provenientes del Programa, evidenciando incumplimiento de los compromisos adquiridos frente al control, registro presupuestal y contable de los ingresos y gastos, como lo establece el Manual Operativo del Programa PROMISE, en el en el marco del ¿Préstamo No. IBRD 9360-CO¿.</t>
  </si>
  <si>
    <t>En el manual operativo del programa PROMISE no se especifica claramente los informes contables y presupuesta que se requieren presentar en el marco del Préstamo No. IBRD 9360-CO.</t>
  </si>
  <si>
    <t>Modificación del manual operativo del programa PROMISE</t>
  </si>
  <si>
    <t>Manual ajustado de acuerdo a las necesidades del Banco.</t>
  </si>
  <si>
    <t>Luis Felipe Larrarte Restrepo / Coordinador (a)</t>
  </si>
  <si>
    <t>Viceministerio de Educación Preescolar, Básica y Media</t>
  </si>
  <si>
    <t>Se realizaron mesas trabajo entre las partes involucradas en las cuales se discutieron los cambios propuestos para la modificación al manual operativo del programa PROMISE, y como producto se genero la versión 2.0 del manual operativo la cual entra en vigencia a partir del 29 de septiembre de 2023.(se anexa la nueva versión del manual operativo y la carta de aceptación del cambio emitida por el Banco Mundial).</t>
  </si>
  <si>
    <t>Para el tercer trimestre de 2023 se evidencia Manual Operativo del Programa Versión 2.0 del Programa para mejorar  la equidad, las competencias socioemocionales y los aprendizajes. Además se adjunta la Respuesta a la solicitud de No Objeción al Manual Operativo del Programa para Mejorar la Equidad, las Competencias Socioemocionales y los Aprendizajes – PROMISE (BIRF 9360-CO)</t>
  </si>
  <si>
    <t>Hallazgo 2. Planificación proceso de contratación que impacta en el programa todos aprender ¿PTA¿. Se evidenció que el Contrato COL.PCCNTR.1216510 suscrito para la ejecución del PTA, se encuentra actualmente terminado y en estado de liquidación, desde el pasado 24 de febrero de 2023, y a la fecha no se ha suscrito contrato alguno que satisfaga la necesidad de apoyo al PTA, por tal razón, persiste dicha insuficiencia generando riesgo para el cumplimiento de los indicadores DLI 1.0, 2.0, 3.0, 4.0 y 5.0 del programa PROMISE. Estas debilidades en la planeación del proceso contractual podrían interferir en la ejecución de las actividades del programa PTA e impactar directamente en el cumplimiento de los indicadores del PROMISE.</t>
  </si>
  <si>
    <t>Se requiere fortalecer los seguimientos a los planes de compra.</t>
  </si>
  <si>
    <t>Realizar reuniones de seguimiento al plan de compras, metas y necesidades del PTA.</t>
  </si>
  <si>
    <t>Mayda Karina Ulloa Arcila / Asesor</t>
  </si>
  <si>
    <t>Se realizaron las reuniones de seguimiento a las acciones del plan de mejora.</t>
  </si>
  <si>
    <t>-Para el tercer trimestre de 2023 , se evidencia acta del 3 de agosto de  2023 sobre la “Planificación proceso de contratación que impacta en el Programa Todos a Aprender -PTA”. Sin embargo en el segundo archivo  se refleja el error  404 - File or directory not found.
The resource you are looking for might have been removed, had its name changed, or is temporarily unavailable y no se puede verificar la información
- Se evidencia acta del 21/09/2023 cuyo objeto es Revisar la ejecución de los recursos asignados al Programa Todos a Aprender para la vigencia 2023 y dar cumplimiento al Plan de Mejoramiento PROMISE N°1693, sobre el hallazgo #2 ??Planificación proceso de contratación que impacta en el Programa Todos a Aprender - PTA?, se realizó reunión de seguimiento al plan de compras, metas y necesidades del PTA, en conjunto con el Viceministerio de EPBM?</t>
  </si>
  <si>
    <t>Hallazgo 3. Productos presentados ¿Resultados previos¿ para el desembolso del préstamo BIRF 9360-CO indicador 5.0. El Ministerio de Educación Nacional presentó dos contratos ejecutados, terminados en octubre de 2021 y liquidados en diciembre del 2021, como soporte al Departamento Nacional de Planeación, quien validó los productos para cumplimiento del Indicador de Resultados Previos No. DLI 5.0 para el primer desembolso (por resultados previos) del crédito BIRF. Sin embargo, se evidenció en desarrollo de la auditoría, la existencia de otros dos contratos suscritos con las mismas entidades, en diciembre de 2021 y finalizados en junio de 2022, cuya ejecución se encuentra directamente asociada al producto del indicador 5.0, los cuales no fueron presentados por el MEN al DNP, ni tampoco fueron informados al proceso auditor para su revisión. Se aclara que estos últimos contratos, que no se reportaron, fueron objeto de Actuación Especial de Fiscalización Intersectorial por parte de las Contralorías del Sector Educación y Gestión Pública donde se determinó un hallazgo fiscal por $6.621.238.616 que fue trasladado a Responsabilidad Fiscal, según los resultados que se presentan en el Informe -CGR-CDGPIF-NRO.AEFI 927 de 2022.</t>
  </si>
  <si>
    <t>Debilidades en el seguimiento y reporte de la ejecución contractual asociada a cada uno de los resultados.</t>
  </si>
  <si>
    <t>Presentar informe semestral de seguimiento a la ejecución contractual y técnica al Banco Mundial que incluya la identificación de los contratos asociados a cada uno de los resultados acordados en el marco de la ejecución del préstamo.</t>
  </si>
  <si>
    <t>Informe de seguimiento a la ejecución contractual y técnica presentado al Banco Mundial correspondiente al primer semestre de 2023</t>
  </si>
  <si>
    <t>Juan Guillermo Alba Garzon / Profesional Especializado</t>
  </si>
  <si>
    <t>El 23 de agosto de 2023 se remitió al Banco Mundial vía correo electrónico los informes de ejecución técnica y financiera del préstamo, para el periodo correspondientes a 2022 y el 25 de agosto se remitió al Banco Mundial vía correo electrónico los informes de ejecución técnica y financiera del préstamo, para el periodo correspondiente al primer semestre de 2023. En dichos informes se precisa la relación entre los indicadores de desembolso del Ministerio de Educación Nacional y los contratos asociados al cumplimiento de cada indicador.</t>
  </si>
  <si>
    <t>Para el tercer trimestre de 2023,  se evidencia correo remisorio de : Informes de gestión y financiero PROMISE - 2023-I , InformePROMISE_2023I_Consolidado_25Ago.docx; 2023I_IFR PforR_consolidado.xlsx; 2.a. UAPA_Informe ene-jun 2023 Financiero y contable.docx; 2.b. UAPA Ejecucion Presupuestal SIIF 30 jun.xlsx; 3.b. MEN_Reporte de EjecuciónSIIF2023_a3006.xlsx</t>
  </si>
  <si>
    <t>Hallazgo 4. En la verificación del Programa Todos Aprender -PTA se evidencia el incumplimiento del requisito de acreditación del Nivel B1 del idioma inglés por parte de los formadores conforme a la Resolución 020130 del 31-12-2018 del MEN.; De otra parte en la revisión de Actas de entrega de material, verificadas en las visitas de auditoría de las sedes de I.E. seleccionadas en la muestra, y según la Matriz de Distribución del Contrato celebrado con la Imprenta Nacional CO1PCCNTR 2288720 se evidenciaron deficiencias en los controles para las entregas del material pedagógico en algunas Instituciones Educativas.</t>
  </si>
  <si>
    <t>Subdirección de Fomento de Competencias</t>
  </si>
  <si>
    <t>Para el tercer trimestre el plan de mejoramiento no fué aprobado por parte de SDO y devolvió a la dependencia para que realicen correcciones (23/10/2023)</t>
  </si>
  <si>
    <t>Hallazgo 5. Material pedagógico Programa PTA - entregas a Instituciones Educativas. En la revisión de la muestra de contratación celebrada por el MEN para la ejecución del programa PROMISE, conforme las Actas de Entrega y revisión en la muestra de Instituciones Educativas Oficiales (IEO) visitadas, se evidenció que en ejecución del Contrato CO1.PCCNTR.2288720 suscrito por el MEN, con la Imprenta Nacional, para la Impresión, alistamiento, bodegaje y distribución de los materiales pedagógicos del PTA; las I.E. priorizadas, no recibieron la totalidad de material pedagógico (cartillas), como se estableció en la Matriz de Distribución del MEN, por lo que se configura un daño fiscal en cuantía de $21.641.282, como consecuencia del faltante en la entrega del objeto contratado.</t>
  </si>
  <si>
    <t>Hallazgo 6. Gestión entrega de material objeto del contrato CO1.PCCNTR.2288720. En consideración a que en la revisión del Contrato Interadministrativo CO1.PCCNTR.2288720 de 2021 con el objeto de prestar el servicio de impresión, alistamiento, bodegaje y distribución de 7.228.519 textos educativos, material educativo para 4.998 establecimientos educativos y 14.461 sedes educativas de conformidad con las especificaciones técnicas y la matriz de distribución; en el proceso auditor se evidenció la existencia de faltantes por diferencias frente a las Actas de Entrega de los textos que se reportan entregados, frente a los recibidos, para una muestra de solo 30 Instituciones o sedes Educativas, por lo que se configuró el anterior hallazgo No.5 con presunta incidencia disciplinaria y con incidencia fiscal. Y teniendo en cuenta el alcance del mencionado contrato, y su valor de $21.796.252.743, suscrito con la Imprenta Nacional, se genera incertidumbre sobre la eficiencia de la gestión fiscal desplegada con los recursos ejecutados para la totalidad de entregas del material objeto del contrato, por lo tanto se solicita el inicio de una indagación preliminar fiscal que conduzca a determinar la certeza del posible daño al patrimonio, toda vez que esta situación pudo haberse presentado en otras a Instituciones Educativas Oficiales (IEO) no visitadas.</t>
  </si>
  <si>
    <t>Para el tercer trimestre , el plan de mejoramiento no fué aprobado por parte de SDO y devolvió a la dependencia para que realicen correcciones (23/10/2023)</t>
  </si>
  <si>
    <t>CGR-CDSECTCRD No. 004 Departamento del Meta Vigencia 2022</t>
  </si>
  <si>
    <t>Hallazgo No. 6 Cantidades de obra ejecutadas en el Contrato de Obra No. 1380-1215-2020 Para las instituciones educativas Camoita sede la Bendición y General Santander Escuela San Juan Bosco ubicadas en San Martin y Fuente de Oro ¿ Meta, se ejecutaron menores cantidades de obra o con especificación diferente a la contratada, disminuyendo el alcance de los recursos.</t>
  </si>
  <si>
    <t>Debilidades en la función de la supervisión por parte de la UG-FFIE, por recibir, aprobar, y pagar, respectivamente, cantidades de obras no ejecutadas y sin el cumplimiento de las especificaciones técnicas contratadas.</t>
  </si>
  <si>
    <t>Continuar capacitando a los supervisores y gestores de la UG-FFIE en relación con los mecanismos previstos en el Manual de Supervisión e Interventoría y en las Condiciones de Participación Contractual de los proyectos de mejoramiento para el seguimiento y control de los proyectos.</t>
  </si>
  <si>
    <t>Margarita Paramo / Profesional Especializado</t>
  </si>
  <si>
    <t>- Se continúo con las actividades capacitación sobre los mecanismos previstos en el Manual de Supervisión e Interventoría y en las Condiciones de Participación Contractual de los proyectos de mejoramiento - seguimiento y control de los proyectos. Se anexa presentación y lista de asistencia a la capacitación de fecha 5 de septiembre de 2023.
-  Se continúo capacitando sobre Mecanismos Manual de Supervisión e Interventoría y CPC Seguimiento y control de los proyectos. Se adjunta Presentación de la capacitación y lista de asistencia de fecha 26 de septiembre. Se cumplió la acción de mejora</t>
  </si>
  <si>
    <t>Para el tercer trimestre de 2023, se observa las presentaciones sobre los Mecanismos Manual de Supervisión e Interventoría y CPC Seguimiento y control de los proyectos y listados de asistencia realizadas los días 5 y 26 de septiembre. Cumpliendo con la actividad en los tiempos establecidos.</t>
  </si>
  <si>
    <t>Ajustar el formato FO-SP-00-07 ACTA PARCIAL Y FINAL DE OBRA MEJORAMIENTO, con el objeto de fortalecer el seguimiento y control.</t>
  </si>
  <si>
    <t>Formato FO-SP-00-07 ACTA PARCIAL Y FINAL DE OBRA MEJORAMIENTO ajustado.</t>
  </si>
  <si>
    <t>El formato FO-SP-00-07 se revisó y ajustó con el objeto de fortalecer el seguimiento y control. Como soporte de cumplimiento de la acción de mejora, se adjunta formato ajustado y socialización.</t>
  </si>
  <si>
    <t>Para el tercer trimestre de 2023, se observó el ajuste del Formato FO-SP-00-07 ACTA PARCIAL Y FINAL DE OBRA MEJORAMIENTO con la versión 2 del 15 de septiembre de 2023. Cumpliendo con la actividad en los tiempos establecidos.</t>
  </si>
  <si>
    <t>Socializar con las interventorías el formato FO-SP-00-07 ACTA PARCIAL Y FINAL DE OBRA MEJORAMIENTO, con el objeto de fortalecer el seguimiento y control</t>
  </si>
  <si>
    <t>Soporte de la socialización del formato FO-SP-00-07 ACTA PARCIAL Y FINAL DE OBRA MEJORAMIENTO</t>
  </si>
  <si>
    <t>El formato FO-SP-00-07, se ajustó y socializó. Como soporte de cumplimiento de la acción de mejora, se adjunta formato ajustado y soporte de la socialización.</t>
  </si>
  <si>
    <t>Para el tercer trimestre de 2023, se devolvió el avance dado que el soporte de la socialización corresponde a la publicación del formato en el mes de septiembre en la página web, sin embargo, este no garantiza que todas las interventorías conozcan el formato FO-SP-00-07 y lo usen de forma adecuada. Se encuentra dentro de los tiempos programados, se recomienda realizar las actividades correspondientes para el cumplimiento de las fechas establecidas.</t>
  </si>
  <si>
    <t>No es posible verificar el registro de la fecha y hora de llegada de las acciones de tutela que deben ser contestadas por el Ministerio, situación que afecta directamente el tiempo oportuno de respuesta, teniendo en cuenta que los términos judiciales en estos casos van de 2 a 48 horas. Lo anterior debido a la falta de sincronización que se presenta entre el buzón de notificaciones judiciales y el SGDEA</t>
  </si>
  <si>
    <t>Santiago Duran Mora</t>
  </si>
  <si>
    <t xml:space="preserve">Para el tercer trimestre de 2023, la dependencia no ha realizado la formulación del plan de mejoramiento. </t>
  </si>
  <si>
    <t>Se evidencia que el área no cuenta con acceso y capacitación sobre el archivo digital que consolida el expediente de cada acción de tutela, en el que se pueda revisar la actuación completa y con la rapidez requerida para la gestión jurídica.</t>
  </si>
  <si>
    <t>De una muestra de setenta y siete (77) conceptos jurídicos externos e internos verificados, se observan cuatro (4) trámites de solicitudes de conceptos, que fueron contestados de manera extemporánea.</t>
  </si>
  <si>
    <t>De la muestra verificada de cuarenta y dos (42) acciones de tutela, se observan dieciocho (18) contestaciones de tutela extemporáneas incumpliendo lo dispuesto por el Decreto 2591 de 1991.</t>
  </si>
  <si>
    <t>Al revisar y escuchar a los responsables sobre los reportes del primer trimestre de 2023 de los cuatro (4) indicadores del proceso de Gestión Administrativa relacionados con el Sistema de Gestión Ambiental con periodicidad mensual, se observa que los reportes son claros, completos y consistentes con el objeto de medición y sus correspondientes soportes; no obstante, las fórmulas de los indicadores AP-75 Aprovechamiento de residuos sólidos reciclables y AP-77 Consumo de energía discriminan las sedes alternas que tuvo el Ministerio en un determinado momento, lo que no permite que los reportes sean consistentes con la información contenida en la fórmula dado que las sedes alternas varían. Así mismo, el indicador de periodicidad semestral AP-12 Porcentaje de residuos peligrosos dispuestos adecuadamente discrimina la sede alterna y además está midiendo el objetivo de disponer adecuadamente de este tipo de residuos (eficacia) y no la generación mínima de este tipo de residuos (eficiencia), como se encuentra clasificado en su hoja de vida.</t>
  </si>
  <si>
    <t>Falta de claridad en la definición del alcance de los indicadores ambientales en las sedes alternas de la entidad. Deficiencia en la definición de la tipología de los indicadores ambientales de la entidad</t>
  </si>
  <si>
    <t>Realizar mesas de trabajo de identificación de mejoras a los indicadores ambientales de la entidad.</t>
  </si>
  <si>
    <t>Actas Mesas de trabajo</t>
  </si>
  <si>
    <t>No aplica</t>
  </si>
  <si>
    <t>Para el tercer trimestre de 2023, la dependencia no reporta soportes de avance, sin embargo, no se ha cumplido la fecha de finalización.</t>
  </si>
  <si>
    <t>Presentar propuesta de actualización de los indicadores ambientales en Mesa Técnica Ambiental.</t>
  </si>
  <si>
    <t>Actas Mesa Técnica Ambiental</t>
  </si>
  <si>
    <t>Realizar la primera medición y análisis de los indicadores ambientales actualizados en el SIG</t>
  </si>
  <si>
    <t>Medición indicadores en Sistema Integrado de Gestion</t>
  </si>
  <si>
    <t>En el marco de la auditoria se pudo validar que el proceso de Gestión Administrativa cuenta con un grupo de 43 voceros ambientales que sirven de enlace entre las dependencias y los administradores del Sistema de Gestión Ambiental y dentro de sus responsabilidades se destaca: ¿Socializar los lineamientos institucionales y los Programas del Sistema de Gestión Ambiental, en su respectiva área u oficina¿ Sin embargo, durante el proceso de auditoría, se detectó un hallazgo relevante relacionado con la falta de conocimiento de los programas ambientales vigentes en el Ministerio de Educación Nacional (MEN). Durante las entrevistas realizadas, se constató que cuatro funcionarios de las dependencias de Gestión del Talento Humano y la Oficina de Tecnología y Sistemas de la Información, no estaban familiarizados con los programas ambientales implementados en la entidad. Este incumplimiento con los requisitos establecidos en la Norma ISO 14001:2015 Numeral 7.3. ¿La organización debe asegurarse de qué las personas que realicen el trabajo bajo el control de la organización tomen conciencia de: literal (c) los aspectos ambientales significativos y los impactos ambientales reales o potenciales relacionados, asociados con su trabajo¿. Evidenciando una falta de conciencia respecto al enfoque ambiental. Es esencial abordar esta situación mediante estrategias de comunicación y capacitación adecuadas por parte de los voceos ambientales, para garantizar que todos los miembros del MEN comprendan y participen activamente en los programas ambientales establecidos.</t>
  </si>
  <si>
    <t>Deficiencia en la cobertura de las acciones de toma de conciencia ambiental que se han implementado en la entidad. Dificultad en los mecanismos de replica y apropiación del conocimiento en materia ambiental en los colaboradores de la entidad</t>
  </si>
  <si>
    <t>Establecer la estrategia que permita aumentar la cobertura de funcionarios y contratistas frente a la toma de conciencia ambiental.</t>
  </si>
  <si>
    <t>Propuesta de la estrategia</t>
  </si>
  <si>
    <t>El  proceso realizó una sesiones de trabajo con los voceros ambientales de la entidad realizada el 29 de septiembre de 2023</t>
  </si>
  <si>
    <t>Para el tercer trimestre de 2023, la dependencia reporta un avance de 100%, sin embargo, no se puede evidenciar la propuesta de la estrategia que permita aumentar la cobertura de funcionarios y contratistas frente a la toma de conciencia ambiental, teniendo en cuenta que no se presentó la propuesta, la acción se encuentra vencida, por lo que se recomienda reformular el plan.</t>
  </si>
  <si>
    <t>Implementar la estrategia de toma de conciencia ambiental</t>
  </si>
  <si>
    <t xml:space="preserve">Para el tercer trimestre de 2023, la dependencia no reporta soportes de avance, sin embargo, no se ha cumplido la fecha de finalización. </t>
  </si>
  <si>
    <t>Realizar seguimiento de la estrategia para verificar su efectividad.</t>
  </si>
  <si>
    <t>Informe seguimiento</t>
  </si>
  <si>
    <t>Se evidenció que la Subdirección Gestión Administrativa y Talento Humano en lo que respecta a la selección de voceros ambientales. No han establecido un proceso claro de identificación que asegure que los voceros seleccionados cuenten con la competencia requerida en términos de educación, formación y experiencia en temas ambientales. Como lo establece la norma ISO 14001:2015 el numeral 7.2 Competencia, en su literal (b) asegurar que las personas sean competentes con base en educación, formación o experiencia apropiadas. Esta falta de comunicación y alineación puede comprometer la efectividad de las acciones de sensibilización y concientización ambiental llevadas a cabo por los voceros. Se recomienda establecer un mecanismo de coordinación y evaluación conjunta para garantizar que los voceros ambientales sean seleccionados de manera adecuada y cumplan con los requisitos de competencia establecidos. Oportunidad de mejora compartido con Gestión del Talento Humano</t>
  </si>
  <si>
    <t>Falta de coordinación entre las dependencias para definir los procesos de selección y competencia de los roles de la entidad como los Voceros Ambientales Deficiencias en la definición de los mecanismos y metodologías para seleccionar Voceros Ambientales</t>
  </si>
  <si>
    <t>Realizar mesa de trabajo de coordinación entre las Subdirecciones de Talento Humano, Desarrollo Organizacional y Gestión Administrativa.</t>
  </si>
  <si>
    <t>Acta de reunión mesa de trabajo</t>
  </si>
  <si>
    <t>El proceso adelantó la mesa de trabajo Subdirecciones de Desarrollo Organizacional, Gestión Administrativa y Talento Humano el día 27 de septiembre, en la cual establecieron las acciones de mejora a implementar.</t>
  </si>
  <si>
    <t>Para el tercer trimestre de 2023, la dependencia reporta un avance del 100%, se evidencia el acta de reunión de fecha 27 de septiembre correspondiente a la mesa de trabajo Subdirecciones de Desarrollo Organizacional, Gestión Administrativa y Talento Humano, en donde establecen las acciones de mejora para mejorar la selección y competencias de los voceros ambientales y otros roles del SIG</t>
  </si>
  <si>
    <t>Definir la metodología de selección y gestión de los Voceros Ambientales con el fin de garantizar su competencia y participación activa.</t>
  </si>
  <si>
    <t>Metodología de selección de Voceros Ambientales</t>
  </si>
  <si>
    <t>Se evidenció que el ¿Formato Plan de comisiones¿ no está incluido en el proceso de Gestión Administrativa del Sistema Integrado de Gestión (SIG). Aunque este formato está bajo responsabilidad de una dependencia diferente a la Subdirección de Gestión Administrativa, al ser el SIG un Sistema de Integrado de Gestión bajo un enfoque de procesos, se incumple lo definido en el numeral 7.5.3. control de la información documentada de la norma ISO 9001:2015 Sistema de Gestión de Calidad.</t>
  </si>
  <si>
    <t>Se realiza la descripción de un ¿formato Plan de Comisiones al exterior¿ en el procedimiento gestión de comisiones de servicio al interior/exterior Código: AD-PR-01 el cual no existe razón por la cual se debe ajustar el procedimiento otorgando claridad textual y literal que garantice la expresión correcta y adecuada de la actividad que se realiza.</t>
  </si>
  <si>
    <t>Realizar mesa de trabajo para ajustar el procedimiento gestión de comisiones de servicio al interior/exterior Código: AD-PR-01 numeral 3.3 COMISIONES DE SERVICIOS AL EXTERIOR ¿ ENTIDADES ADSCRITAS Y VINCULADAS actividad 4 AUTORIZAR EL PLAN DE COMISIONES AL EXTERIOR.</t>
  </si>
  <si>
    <t>Acta de los ajustes realizados</t>
  </si>
  <si>
    <t>Edma Maritza Real Salinas / Contratista</t>
  </si>
  <si>
    <t xml:space="preserve">
Se realizaron las mesas de trabajo para a justar con lo relacionado a la autorización del plan de comisiones al exterior, se envía a la subdirección de Desarrollo Organizacional para su revision y validacion, adjunto acta firmada con los compromisos</t>
  </si>
  <si>
    <t>Para el tercer trimestre de 2023. se registró un acta de reunión fechada el 11 de septiembre de 2023. El propósito principal de esta reunión fue revisar el formato del plan de comisiones, Como resultado de este encuentro, se determinó la necesidad de ajustar el procedimiento. Por ello, el proceso  solicito el apoyo de la Subdirección de Desarrollo Organizacional para revisar, actualizar y publicar el procedimiento de gestión de comisiones de servicio.</t>
  </si>
  <si>
    <t>Publicar la actualizcion del procedimiento gestión de comisiones de servicio al interior/exterior Código: AD-PR-01</t>
  </si>
  <si>
    <t>Se solicita mesa de ayuda a la Subdireccion de Desarrollo Organizacional # 2023 154 para dar inicio con la revisión y actualización del procedimiento de comisiones, se han realizado dos envios con los ajustes para que sean validodos por el profesional asignado</t>
  </si>
  <si>
    <t xml:space="preserve">Para el tercer trimestre de 2023. El proceso adjunto el procedimiento. “Procedimiento gestión de comisiones de servicio al interior / exterior  código: ad-pr-01 versión 10” .el proceso subraya un  ajuste al numeral “3.1.3 cancelación de comisiones de servicio: “Solicitar la cancelación de comisión de servicio”
“Ingresar al sistema de “Gestión y control de comisiones”, seleccionar la opción “Solicitud cancelación” y diligenciar el formulario, indicando el número de comisión a cancelar y la respectiva justificación. Dar clic en Enviar.”
Se recomienda que se aclare para el siguiente seguimiento exactamente los ítems que fueron ajustados y las diferencias entre las versiones. 
</t>
  </si>
  <si>
    <t>Durante la auditoría, se identificó que la Subdirección de Gestión Administrativa y la Subdirección de Talento Humano cuentan con un ¿plan integral de gestión de riesgos, prevención, preparación y respuesta a emergencias, contingencias y desastres (PIGRYRECD)¿ código TH-PL-01 versión 5. Sin embargo, se observaron deficiencias en la aplicación de este plan al Sistema de Gestión Ambiental (SGA). Se encontraron las siguientes inconformidades: En los objetivos y alcance del plan, no se reflejan claramente los aspectos específicos relacionados con el plan de emergencia ambiental, y tampoco se define con claridad el alcance en cuanto a situaciones de emergencia ambiental. La identificación de riesgos y escenarios de emergencia en el PIGRYRECD no incluye una evaluación detallada de los riesgos y posibles escenarios que podrían afectar al medio ambiente, a las instalaciones y a las comunidades vecinas. Las asignaciones de roles y responsabilidades en el plan no están adecuadamente definidas para la respuesta a emergencias ambientales, lo cual genera falta de claridad en las personas involucradas en la toma de decisiones y en el liderazgo del equipo de emergencia. Estas deficiencias evidenciadas en el ¿plan integral de gestión de riesgos, prevención, preparación y respuesta a emergencias, contingencias y desastres (PIGRYRECD)¿ podrían afectar la capacidad del Ministerio de Educación Nacional para responder de manera efectiva ante situaciones de emergencia ambiental y prevenir o mitigar los impactos negativos al medio ambiente. Por lo tanto, se recomienda revisar y ajustar el plan, asegurando que se tengan en cuenta de manera específica las emergencias ambientales y se asignen claramente las responsabilidades para una respuesta adecuada.</t>
  </si>
  <si>
    <t>Falta de articulación de los aspectos ambientales en el plan integral de gestión de riesgos, prevención, preparación y respuesta a emergencias, contingencias y desastres (PIGRYRECD)</t>
  </si>
  <si>
    <t>Actualización del plan integral de gestión de riesgos, prevención, preparación y respuesta a emergencias, contingencias y desastres (PIGRYRECD) con el componente ambiental.</t>
  </si>
  <si>
    <t>Documento actualizado</t>
  </si>
  <si>
    <t>Formalización en el SIG del plan integral de gestión de riesgos, prevención, preparación y respuesta a emergencias, contingencias y desastres (PIGRYRECD) con el componente ambiental.</t>
  </si>
  <si>
    <t>Documento formalizado en el SIG</t>
  </si>
  <si>
    <t>2023-AEO-01</t>
  </si>
  <si>
    <t>Se observó que se adquirieron 1400 licencias del producto Bitdefender de la solución Cloud Gravity GOV SOFTICS INGENIEROS SAS a través de la bolsa de servicios del contrato CO1.1989604 de 2020 suscrito con la unión temporal GESTIÓN INTERAL MEN. La vigencia del licenciamiento tiene una duración de un (1) a partir de su entrega, es decir hasta 29 de septiembre de 2023. Dado que la anterior licencia finalizaba el 6 de septiembre de 2022, se observó, que transcurrieron 23 días calendario sin la licencia del antivirus, el cual conlleva a vulnerabilidades de seguridad para la entidad.</t>
  </si>
  <si>
    <t>Falta de control frente al vencimiento de las licencias del Ministerio de Educación.</t>
  </si>
  <si>
    <t>Configurar Service Desk Mannager. Para que genere alarmas con cuatro meses de anticipación al vencimiento de las licencias del Ministerio de Educación</t>
  </si>
  <si>
    <t>Herramienta parametrizada</t>
  </si>
  <si>
    <t>Se realizó revisión a la configuración de la herramienta Service Desk Mannager, y se adjuntan un correo con la evidencia de los pantallazos donde se evidencia que se dejaron alarmas trimestrales, con el fin que el primer reporte sea a cierre de septiembre.</t>
  </si>
  <si>
    <t>Para el tercer trimestre de 2023, se observa correo donde se indica que se creo el incidente IN778426 del 17 de julio de 2023 donde indican el error del envío programado de los reportes de licenciamiento, el cual se cerro el 14/09/2023. Adicionalmente, en el correo se visualiza las actividades para configurar el Configurar Service Desk Mannager. Cumpliendo con la actividad en los tiempos establecido.</t>
  </si>
  <si>
    <t>Ajustar el procedimiento Activos de Software ST-PR-20, agregando los controles establecidos con medición periódica para el vencimiento de licencias</t>
  </si>
  <si>
    <t>Procedimiento ST-PR-20 ajustado</t>
  </si>
  <si>
    <t>Evidenciar que se hizo la solicitud del proceso contractual a tiempo al interior de la OTSI.</t>
  </si>
  <si>
    <t>Se adjunta la evidencia como trazabilidad de la comunicación interna vía correo electrónica iniciando el proceso contractual con el anexo técnico de antivirus desde el 30 de mayo se continua el proceso contractual de manera oportuna.</t>
  </si>
  <si>
    <t>Para el tercer trimestre de 2023, se observa los correos con la trazabilidad correspondiente para el proceso contractual con el anexo técnico de antivirus. Así mismo, el enlace de la publicación de estudio de mercado en el SECOP. Cumpliendo con la actividad en los tiempos establecidos.</t>
  </si>
  <si>
    <t>Al indagar sobre el inventario de software, se encontró en el momento de la validación que la Oficina de Tecnología y Sistemas de Información está proyectado un documento para registrar el software que se autoriza instalar posterior a la validación, lo cual evidencia una debilidad en cuanto a un control que relacione los datos de la ubicación del software y licencias autorizadas e instaladas.</t>
  </si>
  <si>
    <t>No se contaba con el registro de inventario para llevar control de las solicitudes software a instalar.</t>
  </si>
  <si>
    <t>Implementar dentro de la herramienta Service Desk Mannager una opción que permita evidenciar el registro de instalación de software y licencias en los equipos del Ministerio.</t>
  </si>
  <si>
    <t>Desarrollo en la herramienta Service Desk Mannager</t>
  </si>
  <si>
    <t>Se adjunta el reporte de mejoras en la herramienta Service Desk Mannager,y actualmente es la herramienta que lleva el control de las solicitudes de software.</t>
  </si>
  <si>
    <t>Para el tercer trimestre de 2023, se observa el reporte de mejoras en la herramienta Service Desk Mannager.</t>
  </si>
  <si>
    <t>Ausencia de control periódico a este registro.</t>
  </si>
  <si>
    <t>Verificación trimestral de software y licencias posterior a la instalación mediante reporte de la herramienta.</t>
  </si>
  <si>
    <t>Reporte de Herramienta Service Desk</t>
  </si>
  <si>
    <t>Se adjunta la evidencia del reporte parametrizado que genera la Herramienta Service Desk, así como el correo automático a la coordinadora. sin embargo se hará seguimiento trimestral. ( cabe anotar que el proceso esta en adjudicación, las que están en rojo son de la oficina de planeación y se les informo vía correo.</t>
  </si>
  <si>
    <t>Para el tercer trimestre de 2023, se observa el reporte parametrizado que genera la Herramienta Service Desk y las licencias que se encuentran vencidas.</t>
  </si>
  <si>
    <t>En la verificación efectuada a la base de datos de licenciamiento, se observó que en cuanto al campo final de vigencia de soporte se encuentran algunas licencias de las vigencias 2018 y 2022 vencidas, lo que quiere decir que estas no tienen soporte del fabricante y el estado de la licencia se encuentra en uso. Por otro lado, se evidenció, en los datos registrados que la ¿LICENCIA WEBEX EVENTS¿, se encuentra vencida desde el 29092022 y está en estado ¿En uso¿. Lo anterior, puede conllevar a la materialización del riesgo relacionado a la falta de actualizaciones tecnológicas y posible obsolescencia de estas. Por otro lado, el no contar con la licencia vigente puede ocasionar (además de las antes mencionadas) multas o sanciones, vulnerabilidades (virus o malware).</t>
  </si>
  <si>
    <t>Configurar Service Desk Mannager. Para que genere alarmas con cuatro meses de anticipación al vencimiento de las licencias del Ministerio de Educación..</t>
  </si>
  <si>
    <t>Herramienta Service Desk parametrizada</t>
  </si>
  <si>
    <t>Se realizó, el proceso interno para la configuración de la Herramienta CA Service Desk, quedando parametrizada en el control automático de generar alarmas trimestrales, informando el pronto vencimiento de las diferentes licencias del MEN.</t>
  </si>
  <si>
    <t>Evidenciar que se hizo la solicitud del proceso contractual a tiempo al interior de la Oficina de Tecnología y Sistemas de Información.</t>
  </si>
  <si>
    <t>Comunicación a lideres internos de la OTSI</t>
  </si>
  <si>
    <t>Se adjunta correo con la evidencia de envío a los lideres de competencia de otras licencias, esta se presento luego del reporte de alarma de la herramienta Service Desk</t>
  </si>
  <si>
    <t xml:space="preserve">Para el tercer trimestre de 2023, se observa correo enviado a la oficina de planeación solicitando el soporte de las herramientas SPSS y ARCGIS. </t>
  </si>
  <si>
    <t>Informar vía correo a la dependencia que hace compras de licencias que se compren con la debida anticipación a su vencimiento.</t>
  </si>
  <si>
    <t>Correo enviado a la dependencia.</t>
  </si>
  <si>
    <t>Se adjunta correo con la evidencia de solicitud de proceso contractual de las licencias.</t>
  </si>
  <si>
    <t>Para el tercer trimestre de 2023, se observa la trazabilidad de los correos solicitando el tramite para las licencias de antivirus.</t>
  </si>
  <si>
    <t>Se evidenció en la bodega de inventarios del MEN, equipos de cómputo nuevos que ingresaron en el mes julio de 2022, generando inobservancia con relación a las Disposiciones Generales del PROCEDIMIENTO ADMINISTRACIÓN Y CONTROL DE RECURSOS FÍSICOS Código: AD-PR-04 Versión: 09, en el acápite de Ingreso de Bienes al Inventario literal 6 Los bienes de inventarios que se dejan en el almacén no pueden permanecer más de (6) meses bajo custodia de la Subdirección de Gestión Administrativa. En el evento en que no se entregue el material o los bienes en este lapso se oficiará al jefe del área funcional informando la novedad con un mes antes de la caducidad del tiempo establecido para que gestione la entrega.¿ Lo anterior podría generar un posible detrimento patrimonial, ya que los equipos de cómputo no están siendo utilizados y si están inactivos pueden quedar obsoletos y perder actualización tecnológica (ejem no se ha actualizado office, antivirus o el sistema operativo, entre otros).</t>
  </si>
  <si>
    <t>Indebida planeación para la entrega oportuna de acuerdo al volumen de equipos.</t>
  </si>
  <si>
    <t>Desarrollar un plan de trabajo que permita hacer la entrega oportuna de los equipos.</t>
  </si>
  <si>
    <t>Un plan de trabajo</t>
  </si>
  <si>
    <t>Se adjunta el plan de trabajo establecido para la entrega de los equipos de computo en el MEN.</t>
  </si>
  <si>
    <t>Para el tercer trimestre de 2023, se observo el plan de trabajo de mesa de servicios Contrato Número CO1.PCCNTR.4356332 de 2022 donde en el numeral 5.3 PLAN DE ENTREGA DE EQUIPOS NUEVOS donde se estableció el cronograma para la entrega. Cumpliendo con la actividad en los tiempos establecidos.</t>
  </si>
  <si>
    <t>No contar con un plan de trabajo de despliegue.</t>
  </si>
  <si>
    <t>Documento que evidencie el seguimiento mensual al plan establecido</t>
  </si>
  <si>
    <t>Documento que evidencie el seguimiento mensual al plan establecido.</t>
  </si>
  <si>
    <t>Se adjunta el total de actas efectuadas como seguimiento, esta meta finaliza con este envió toda vez que ya se hizo la entrega total de los equipos. como se evidencia en la corrección enviada. Existe otro archivo pero el sistema no permitió mas carga por que son muy pesados los archivos.</t>
  </si>
  <si>
    <t>Para el tercer trimestre de 2023, se observo el seguimiento realizado a la mesa de servicios donde se indica el avance de entrega de los equipos.</t>
  </si>
  <si>
    <t>Elaborar protocolo para la entrega de los computadores al interior de la OTSI.</t>
  </si>
  <si>
    <t xml:space="preserve">	
Documento protocolo.</t>
  </si>
  <si>
    <t>Para el tercer trimestre de 2023,, no se registra avance para la acción de mejora. Se recomienda establecer las acciones pertinentes para el cumplimiento de la meta en la fecha indicada.</t>
  </si>
  <si>
    <t>Se identificó en el seguimiento de los riesgos a cargo de la subdirección de gestión administrativa, que en el de comisiones y ambiental la descripción y los controles no son claros, muy extensos, la utilización de varios verbos genera confusión y no se identifica la acción que mitiga o evita la materialización de los riesgos.</t>
  </si>
  <si>
    <t>Falta de claridad en la descripción del riesgo de comisiones. * Las descripciones de los controles de los riesgos asociados a Comisiones y normatividad ambiental son muy extensas. * Las descripciones de los controles de los riesgos asociados a Comisiones y normatividad ambiental utilizan varios verbos de control y verbos complementarios. * Los controles son extensos y no permiten controlar de manera especifica y directa a los riesgos.</t>
  </si>
  <si>
    <t>Solicitar mesa de ayuda a la Subdirección de Desarrollo Organizacional para revisar y ajustar el riesgo y controles de Comisiones y los controles del riesgo asociado a normatividad del Sistema de Gestión Ambiental.</t>
  </si>
  <si>
    <t>Mesa de ayuda solicitada</t>
  </si>
  <si>
    <t>Se solicita mesa de ayuda a la subdireccion de Desarrollo organizacional para iniciar la revisión y ajustes a los riesgos de ambiental y comisiones, mesa de ayuda No. 2023-129</t>
  </si>
  <si>
    <t xml:space="preserve">Para el tercer trimestre de 2023. Se evidencio solicitud de mesa de ayuda SDO aceptada, solicitud No 2023-129 de fecha 4 de agosto de 2023. La cual tiene como fin iniciar la revisión y ajuste a los riesgos ambientales. </t>
  </si>
  <si>
    <t>Realizar mesas de trabajo con la Subdirección de Desarrollo Organizacional para revisar y ajustar el riesgo y controles de Comisiones y los controles del riesgo asociado a normatividad del Sistema de Gestión Ambiental.</t>
  </si>
  <si>
    <t>Actas de mesa de trabajo realizadas</t>
  </si>
  <si>
    <t>Se realizaron dos mesas de trabajo con el fin de revisar los riesgos de ambiental y comisiones, analizando la redacción, los utilización de los verbos y la descripción de los controles, el riesgo de ambiental se trabajo el 15 de Agosto y el de comisiones el 29 agosto, los cambios ajustes se describen en el acta adjunta según mesas de trabajo realizadas con la subdirección de Desarrollo Organizacional.</t>
  </si>
  <si>
    <t>Para el tercer trimestre de 2023. Se evidencia formato de acta la cual tiene dos fechas de reuniones  15 de agosto y 29 de agosto de 2023 respectivamente y cuyo objetivo fue : Realizar mesas de trabajo para la actualización de dos (2) riesgos del proceso de Gestión Administrativa. 
En la primera sesión se revisó el riesgo AD-1 y el control relacionado con el cumplimiento de la normatividad ambiental. En conjunto se validó que el riesgo cumple con los elementos sugeridos por la “Guía para la Administración del riesgo y el diseño de controles” del Departamento Administrativo de la Función Pública, de manera que, se mantiene la redacción del riesgo actual.
En la segunda sesión se revisó el riesgo AD-1 y los tres (3) controles relacionados con comisiones.</t>
  </si>
  <si>
    <t>Realizar los ajustes en los riesgos y controles en el módulo de Riesgos del Sistema Integrado de Gestión.</t>
  </si>
  <si>
    <t>Ajustes realizados en SIG</t>
  </si>
  <si>
    <t>Se actualizó en el sistema integrado de gestión los ajustes al riesgo de comisiones, Riesgo Posibilidad de pérdida económica por daño a la integridad del comisionado debido al incumplimiento de las disposiciones y actividades establecidas en el procedimiento de Gestión de Comisiones. Control 1 Los profesionales del Grupo de Comisiones reportan el listado de los comisionados con un acto administrativo autorizado a través de correo electrónico a la Subdirección de Talento Humano de manera diaria para gestionar el cubrimiento ante la ARL. Control 2 Los profesionales del Grupo de Comisiones verifican que el acto administrativo de la comisión fue autorizado por el ordenador del gasto, a través del módulo de viáticos de SIIF Nación, las comisiones autorizadas se envían a la Subdirección de Gestión Financiera para expedir el respectivo registro presupuestal. Se deja como evidencia el listado de los radicados del SGDEA enviados durante el trimestre.</t>
  </si>
  <si>
    <t xml:space="preserve">Para el tercer trimestre de 2023. Se evidenció el ajuste al riesgo “Posibilidad de pérdida económica por daño a la integridad del comisionado debido al incumplimiento de las disposiciones y actividades establecidas en el procedimiento de Gestión de Comisiones. el cual cuenta con dos monitores con fecha 13 de octubre del 2023. </t>
  </si>
  <si>
    <t>Al corte del mes de junio se evidenció que el presupuesto asignado por valor de $2.810 millones a la Subdirección de Desarrollo Organizacional, presenta una ejecución del 12% con un saldo por ejecutar de $2.460 millones.</t>
  </si>
  <si>
    <t>Las situaciones de cambio de contexto y del líder de la dependencia, generó inconvenientes en la ejecución contractual</t>
  </si>
  <si>
    <t>Realizar seguimiento mensual sobre la ejecución presupuestal</t>
  </si>
  <si>
    <t>Actas de reunión</t>
  </si>
  <si>
    <t xml:space="preserve">Ingrid Mayerly Suarez Ladino / Profesional Especializado	</t>
  </si>
  <si>
    <t>Para el tercer trimestre de 2023, no se evidencio avance de la actividad.
Se recomienda iniciar con la actividad planteada para lograr cumplir con la meta propuesta.</t>
  </si>
  <si>
    <t>Al revisar la ejecución del contrato DIRECCIÓN DE PROYECTOS SAS y CO1.PCCNTR. 3798260 CONSORCIO BG-MEN, en la plataforma SECOP II, se observó que en el campo denominado ¿facturas del contrato¿ y ¿Documentos de ejecución del contrato¿ no se encuentra cargado el INFORME PARCIAL DE SUPERVISIÓN O INTERVENTORÍA (¿) actividad relacionada en el procedimiento el de Supervisión yo Interventoría del Contrato o Convenio Código: CN-PR-25 Versión: 6, que indica: ¿Elabora informe de parcial de supervisión o interventoría, conforme el estado de avance en la ejecución y el cumplimiento de las obligaciones contractuales, según los términos establecidos en el Manual de Supervisión¿. (¿). Del contrato CO1.PCCNTR. 3760431 GD GERENCIA se observó un informe parcial de Supervisión que presenta una ejecución del 87% con fecha de diciembre de 2022. No cumplió con el 100% de ejecución la obligación número 7 que indica: ¿Ejecutar el proyecto a partir de los frentes de trabajo establecidos y siguiendo las especificaciones técnicas detalladas para cada una de los mismos y relacionadas en el Anexo Técnico que hace parte integral del contrato, así #769; como entregar¿, obligación que logro un avance del 90%. Por lo anterior, se está incumpliendo con lo definido en la ley 1712 de 2014 y el Decreto Único Reglamentario 1081 de 2015 según numeral (¿) ¿ARTÍCULO 2.1.1.2.1.8. Publicación de la ejecución de contratos. Para efectos del cumplimiento de la obligación contenida en el literal g) del artículo 11 de la Ley 1712 de 2014, relativa a la información sobre la ejecución de contratos, el sujeto obligado debe publicar las aprobaciones, autorizaciones, requerimientos o informes del supervisor o del interventor, que prueben la ejecución del contrato.¿ (¿)</t>
  </si>
  <si>
    <t>Se encuentra pendiente formular plan de mejoramiento por parte del área.</t>
  </si>
  <si>
    <t>Se observó que la acción de mejora 1079 en el SIG, posee tres actividades. Este hallazgo corresponde a los resultados de una auditoria OCI de la vigencia 2021. Se ha reformulado en 3 ocasiones, con corte a marzo de 2023, la dependencia reporta un avance no superior al 20%, respecto de la meta establecida. Sin embargo, en el seguimiento por parte de la OCI, se observa que de nuevo estas se encuentran vencidas y requieren reformulación por plan de mejoramiento no efectivo. Se requiere crear un nuevo plan de mejoramiento y el cierre efectivo del 1079</t>
  </si>
  <si>
    <t>Tiene dos acciones</t>
  </si>
  <si>
    <t>No se evidencia riesgos de corrupción para el proceso ¿Procesos y Mejora¿, Es necesario tener en cuenta la definición de riesgos de corrupción: ¿Posibilidad de que, por acción u omisión, se use el poder para desviar la gestión de lo público hacia un beneficio privado¿. Un ejemplo de un riesgo de corrupción es: la posibilidad de recibir o solicitar cualquier dádiva o beneficio a nombre propio o de terceros para el otorgamiento de una licencia celebración de contrato de emisión de un concepto. Lo anterior incumpliendo lo enunciado en la GUÍA DE ADMINISTRACIÓN DEL RIESGO Código: PM-GU-01 Versión: 06.</t>
  </si>
  <si>
    <t>Existen oportunidades de mejora en la identificación y gestión de riesgos de la Entidad, incluyendo los del proceso GESTIÓN DE PROCESOS Y MEJORA, lo que implica revisar y ajustar la matriz respectiva de conformidad con la metodología adoptada en el MEN.</t>
  </si>
  <si>
    <t>Revisar la matriz de riesgo y proponer los ajustes respectivos</t>
  </si>
  <si>
    <t>Matriz revisada</t>
  </si>
  <si>
    <t>Ajustar la matriz de acuerdo con las mejoras identificadas</t>
  </si>
  <si>
    <t>Matriz de riesgos ajustada y publicada</t>
  </si>
  <si>
    <t>Se observó en la matriz de riesgos del Ministerio de Educación, que no se identificaron riesgos de supervisión en las etapas de ejecución y liquidación de contratos que permita prevenir y mitigar posibles detrimentos patrimoniales en los recursos entregados en administración y otros contratos.</t>
  </si>
  <si>
    <t>Existen oportunidades de mejora en la identificación y gestión de riesgos de la Entidad, incluyendo los del proceso CONTRATACIÓN, lo que implica revisar y ajustar la matriz respectiva de conformidad con la metodología adoptada en el MEN.</t>
  </si>
  <si>
    <t>Falta de posible actualización de la actividad relacionada ¿Auditoría externa para revisión del Cumplimiento de requisitos de la norma ISO 14001:2015 e ISO 9001:2015¿ en la matriz de riesgos del proceso, del riesgo ¿Posibilidad de Pérdida Reputacional por la suspensión del certificado emitido por el ente certificador de los sistemas de gestión de calidad y ambiental, debido al incumplimiento de los requisitos de las normas ISO¿. Toda vez que existe un control descrito así: ¿La Subdirección de Desarrollo Organizacional, verifica en conjunto con la oficina de control interno el alcance y los criterios para la ejecución de las auditorías internas a los procesos definidos, sobre los requisitos del Sistema de Gestión de Calidad y Ambiental, generando un documento técnico de lo que se debe auditar y este es el insumo para la elaboración del plan de auditoría.¿ Lo anterior incumpliendo lo enunciado en la GUÍA DE ADMINISTRACIÓN DEL RIESGO Código: PM-GU-01 Versión: 06 numeral 8.2. Primera línea de defensa (¿) ¿Mantener actualizados los mapas de riesgos por procesos y mapas de riesgo de corrupción, de conformidad con las políticas institucionales aprobadas y las normas nacionales vigentes; así como, velar por el cumplimiento de los lineamientos señalados por la metodología de administración del riesgo aprobada, en lo concerniente al análisis del contexto estratégico, la identificación del riesgo, su análisis, valoración, medidas de tratamiento, monitoreo y seguimiento.¿(¿). así mismo, La Segunda Línea tiene dentro de sus funciones: ¿Asegura que los controles y procesos de gestión del riesgo de la 1ª línea de Defensa sean apropiados y funcionen correctamente, supervisan la implementación de prácticas de gestión de riesgo eficaces¿</t>
  </si>
  <si>
    <t>Existen oportunidades de mejora en la identificación y gestión de riesgos de la Entidad, incluyendo los controles del proceso de GESTIÓN DE PROCESOS Y MEJORA, lo que implica revisar y ajustar la matriz respectiva de conformidad con la metodología adoptada en el MEN.</t>
  </si>
  <si>
    <t>Revisar la matriz de riesgo, incluyendo controles, y proponer los ajustes respectivos</t>
  </si>
  <si>
    <t>Matriz de riesgos revisada</t>
  </si>
  <si>
    <t>PLAN DE DISPONIBILIDAD ST-FT-26 V1 Se evidenció que el Proceso Gestión de Servicios TIC, cuenta con un Plan de Disponibilidad, Desempeño y Uso de Recursos¿ en su versión 3 del 14022023. Sin embargo, este documento no se encuentra en el formato dispuesto por la entidad en el Sistema Integrado de Gestión-SIG Plan de Disponibilidad ST-FT-26 V1, igualmente, no se presentó evidencia de su aprobación, tal como lo estable el procedimiento- Gestión de Disponibilidad ST-FT-26 V1</t>
  </si>
  <si>
    <t>No se adoptó el formato del Sistema Integrado de Gestión SIG para el documento Plan de disponibilidad, ni la aprobación respectiva.</t>
  </si>
  <si>
    <t>Generar el Plan de disponibilidad en el formato STFT26.</t>
  </si>
  <si>
    <t>Plan de Disponibilidad.</t>
  </si>
  <si>
    <t>Desde la Oficina de Tecnología y su equipo, se hizo revisión al plan de Disponibilidad, el cual se adjunta nuevamente con observaciones al proveedor e indicando se cumpla con lo solicitado contractualmente, aunque se adjunta el plan no se da por cerrado aun.</t>
  </si>
  <si>
    <t>Para el tercer trimestre de 2023,, se observa el plan de disponibilidad en el formato ST-FT-26 V1, sin embargo, se encuentra en borrador.  Se encuentra dentro de los tiempos programados, se recomienda realizar las actividades correspondientes para el cumplimiento de las fechas establecidas.</t>
  </si>
  <si>
    <t>Aprobación del PLAN DE DISPONIBILIDAD.</t>
  </si>
  <si>
    <t>Documento donde se evidencie la aprobación del Plan de Disponibilidad,</t>
  </si>
  <si>
    <t>Desde la Oficina de Tecnología, se dio respuesta negativa al contratista toda vez que ha incumplido las obligaciones del contrato No. CO1.PCCNTR.4356332 de 2022 y en concordancia con lo establecido en el Anexo Técnico OPERACIÓN GLOBAL SERVICIOS TIC específicamente en el numeral 5.9.2 Informes ¿ literal b) Plan de gestión de disponibilidad, desempeño y uso de recursos, la supervisión del contrato informa que, una vez culminada la revisión el resultado es NO APROBADO. (Se adjunta comunicación)</t>
  </si>
  <si>
    <t>Para el tercer trimestre de 2023, se devolvio el avance dado que la evidencia es un documento de "no aprobación" el cual no es el producto esperado. Se encuentra dentro de los tiempos programados, se recomienda realizar las actividades correspondientes para el cumplimiento de las fechas establecidas.</t>
  </si>
  <si>
    <t>Se presenta evidencia del último comité de problemas que se realizó es del 27 de octubre de 2021. Sin embargo, en el procedimiento de Gestión de Problemas en las disposiciones generales ítem 3. Indica que se realizará cada mes el cual no se está realizando, incumpliendo lo establecido en el numeral 8.1 Planificación y control operacional por cuanto la Oficina de Tecnología y Sistemas de Información no se ha asegurado en implementar y controlar sus procesos necesarios para cumplir con los requisitos para la provisión de sus productos y servicios.</t>
  </si>
  <si>
    <t>Desconocimiento de los procedimientos del proceso Gestión de servicios de TI por parte del personal de la Oficina.</t>
  </si>
  <si>
    <t>Jornada de socialización al equipo de trabajo.</t>
  </si>
  <si>
    <t>Presentación y lista de asistencia virtual</t>
  </si>
  <si>
    <t>Para el tercer trimestre de 2023, No presenta avance en la acción. Se encuentra dentro de los tiempos programados, se recomienda realizar las actividades correspondientes para el cumplimiento de las meta.</t>
  </si>
  <si>
    <t>Mediante el diagnóstico realizado por el operador se está realizando la actualización de 6 procedimientos en 3 fases. Así mismo, se está realizando una revisión de las guías de seguridad de la información. Una vez aprobados por el líder del proceso se envía a la Subdirección de Desarrollo Organizacional para su revisión y actualización en el SIG. Se cuenta con un repositorio en Share Point donde se encuentra la información correspondiente. Así mismo, dentro de las evidencias suministradas por el proceso Servicios TIC se observó el formato Matriz de Catálogo de Servicios ST-FT-12 en su versión 3. Sin embargo, en el procedimiento Gestión Catalogo de Servicios y Niveles de Servicio¿ ST-PR-01 en su versión 3 hace referencia a la evidencia ST-FT-09 Matriz de Catálogo de Servicios que no se encuentra dentro del listado de documentos oficializados para el proceso, incumpliendo lo establecido en los numerales 7.5.2 Creación y actualización y 7.5.3 Control de la Información Documentada por cuanto la Oficina de Tecnología y Sistemas de información no se ha asegurado de revisar, aprobar para su conveniencia y adecuación, así como la disposición de la idoneidad de sus formatos.</t>
  </si>
  <si>
    <t>Desactualización del procedimiento ST-PR-01.</t>
  </si>
  <si>
    <t>Actualizar procedimiento ST-PR-01</t>
  </si>
  <si>
    <t>Procedimiento ST-PR-01 actualizado.</t>
  </si>
  <si>
    <t>Para el tercer trimestre de 2023, no presenta avance en la acción. Se encuentra dentro de los tiempos programados, se recomienda realizar las actividades correspondientes para el cumplimiento de las meta.</t>
  </si>
  <si>
    <t>Matriz de trazabilidad de los procedimientos, formatos y documentos del proceso.</t>
  </si>
  <si>
    <t>Matriz en excel</t>
  </si>
  <si>
    <t>Se adjunta matriz de trazabilidad, de cambios en los procedimientos de la OTSI.</t>
  </si>
  <si>
    <t>Para el tercer trimestre de 2023, se observa la matriz de cambios en los procedimientos de la OTSI.</t>
  </si>
  <si>
    <t>Se realiza una planeación con cada uno de los grupos de la Oficina de Tecnología y Sistemas de Información para validar que se requiere de la infraestructura a nivel de capacidad y disponibilidad de los servicios, actividad que se realiza con el operador. Para las modificaciones solicitadas, se realizan comités de cambios, donde se aprueban o rechazan el cual queda el registro en la herramienta de gestión y en el acta de reunión de los comités. El plan de actualización tecnológica de la vigencia 2023 es una obligación dentro del contrato del operador y está en proceso de aprobación para la implementación situación que incumple con lo establecido en el numeral 7.1.3 Infraestructura por cuanto la Oficina de Tecnología y Sistemas de Información no ha proporcionado la infraestructura necesaria para la operación de sus procesos y de esta manera lograr la conformidad de los productos y servicios</t>
  </si>
  <si>
    <t>El plan de actualización tecnológica de la vigencia 2023 no se había aprobado debido a ajustes por parte del operador de acuerdo con lo solicitado por el Ministerio.</t>
  </si>
  <si>
    <t>Mesas de trabajo con el operador para ajustar los cronogramas de trabajo y ejecución de los mismos.</t>
  </si>
  <si>
    <t>Plan de Actualización tecnológica.</t>
  </si>
  <si>
    <t>Se adjunta plan de actualización tecnológica,</t>
  </si>
  <si>
    <t>Para el tercer trimestre de 2023, se observa el plan de actualización tecnológica.</t>
  </si>
  <si>
    <t>Generar estrategias para la disposición de infraestructura requerida para el desarrollo de las actividades definidas en el plan de tecnología.</t>
  </si>
  <si>
    <t>Acta de reunión de gestión en el tema.</t>
  </si>
  <si>
    <t>El equipo de OTSI, ha realizado actividades frecuentes con el fin de exponer estrategias para la disposición y mejora establecidas en el plan de tecnología, se adjunta información permitida y link para mayor información que no se permite por capacidad. https://mineducaciongovco-my.sharepoint.com/personal/lugonzalez_mineducacion_gov_co/_layouts/15/onedrive.aspx?fromShare=true&amp;ga=1&amp;id=%2Fpersonal%2Flugonzalez%5Fmineducacion%5Fgov%5Fco%2FDocuments%2FINDICADORES%20CALIDAD%2FEvidendencias%20%20Planes%20de%20mejora%2FPlan%201722.</t>
  </si>
  <si>
    <t>Para el tercer trimestre de 2023,  se devuelve el avance dado que las evidencias corresponden a la actualización tecnológica pero no están enfocadas a - Generar estrategias para la disposición de infraestructura requerida para el desarrollo de las actividades definidas en el plan de tecnología.-</t>
  </si>
  <si>
    <t>Se ha identificado un incumplimiento del numeral 10.2 de la norma ISO 9001:2015 por parte del proceso de Talento Humano, debido a la falta de realización de acciones de mejora en los tiempos establecidos. Este hallazgo se evidencia en las siguientes situaciones: Hallazgo No. 1055: Esta acción de mejora corresponde a un hallazgo de una auditoría OCI de la vigencia 2021, la cual ha sido reformulada en tres ocasiones. Hasta marzo de 2023, la dependencia no ha formulado acciones de mejora para este hallazgo. Hallazgo No. 1247: Este hallazgo corresponde a la fuente de evaluación por Análisis de Desempeño de los Indicadores, detectado de manera reiterativa en la vigencia 2021. Con corte a marzo de 2023, la dependencia no ha formulado acciones de mejora para este hallazgo. Hallazgo No. 1447: Este hallazgo corresponde a una fuente de evaluación de auditoría al modelo referencial del Sistema de Gestión de Seguridad y Salud en el Trabajo de la vigencia 2022. Hasta marzo de 2023, la dependencia no ha formulado actividades para este hallazgo. Hallazgo No. 1448: Este hallazgo corresponde a una fuente de evaluación de auditoría al modelo referencial del Sistema de Gestión de Seguridad y Salud en el Trabajo de la vigencia 2022. Hasta marzo de 2023, la dependencia no ha formulado actividades para este hallazgo. Estos incumplimientos evidencian la falta de seguimiento y cumplimiento en la implementación de acciones de mejora, lo cual constituye un incumplimiento del numeral 10.2 de la norma ISO 9001:2015.</t>
  </si>
  <si>
    <t>l interior de la Subdirección de Talento Humano, no se evidenciaba seguimiento al cumplimiento de las acciones de mejora propuesta, de manera preventiva, evitando vencimientos u reportes tardíos de avance, de conformidad con las circulares de reporte de la entidad.</t>
  </si>
  <si>
    <t>Elaborar un tablero de control, donde se evidencie, en tiempo real, el estado de las acciones de mejora a cargo de la dependencia, con el fin de lograr un seguimiento permanente a la formulación, reformulación y reporte de las actividades propuestas.</t>
  </si>
  <si>
    <t>Tablero de control diseñado</t>
  </si>
  <si>
    <t>Para el tercer trimestre de 2023, el plan se encuentra pendiente de aprobación por parte del responsable del proceso.</t>
  </si>
  <si>
    <t>Al interior de la Subdirección de Talento Humano se evidenció ausencia de apropiación del procedimiento de planes de mejoramiento vigente en la entidad, lo que a su vez, derivó en el desconocimiento de los tiempos y metodología de gestión de las acciones de mejora a cargo de la entidad.</t>
  </si>
  <si>
    <t>Realizar una actividad de socialización y capacitación acerca de la gestión de planes de mejoramiento al interior del Ministerio de Educación, con el fin de aumentar la apropiación en los colaboradores de la Subdirección.</t>
  </si>
  <si>
    <t>Listado de asistencia</t>
  </si>
  <si>
    <t>TH-PR-21, versión 6) y Selección del Talento Humano (código TH-PR-01, versión 4), se ha detectado un incumplimiento de los numerales 7.5.2 y 7.5.3 de la norma ISO 9001:2015. Se ha constatado que los procedimientos no han sido actualizados de acuerdo con los cambios aplicables a la Resolución de encargo 020975 del 3 de noviembre de 2022. Al no contar con los procedimientos actualizados, se compromete la integridad y la efectividad del sistema de gestión de calidad en el proceso de talento humano. Se recomienda tomar acciones correctivas para actualizar y controlar la documentación de manera adecuada, garantizando la conformidad con los requisitos normativos y asegurando la disponibilidad de información actualizada y controlada.</t>
  </si>
  <si>
    <t>Para el tercer trimestre del 2023, esta pendiente por la dependencia realizar los ajustes a la acción dado que no fue aprobado la reformulación.</t>
  </si>
  <si>
    <t>Al validar el indicador ¿Nivel de cobertura actividades de bienestar y capacitación¿ para el primer trimestre de año 2023 se evidencia que el proceso solo nombra que el ¿El total de participantes en actividades de bienestar fue de 1714¿ sin ningún tipo de soporte que lo valide lo que genera un hallazgo de incumplimiento debido a la falta de soportes que validen el total de participantes en actividades de bienestar durante el primer trimestre del año 2023. Sin esta información, no es posible calcular el indicador de Nivel de cobertura de actividades de bienestar y capacitación de manera precisa. Este incumplimiento se identifica al no contar con los registros o documentos que respalden la cantidad de asistentes a las actividades de bienestar y capacitación. La falta de esta información impide realizar el cálculo adecuado del indicador y evaluar el nivel de cobertura logrado en el periodo analizado. Por lo tanto, se recomienda implementar un sistema de registro y seguimiento adecuado que permita obtener y documentar la cantidad de participantes en las actividades de bienestar y capacitación, con el fin de medir y evaluar el indicador de manera efectiva.</t>
  </si>
  <si>
    <t>Para el tercer trimestre del 2023, no se ha realizado la formulación del Plan.</t>
  </si>
  <si>
    <t>Informe de auditoría al proceso de bonos pensionales: Instituto Colombiano de Construcciones Escolares – ICCE</t>
  </si>
  <si>
    <t>Se evidenciaron inconsistencias en el registro de la información certificada frente a los soportes presentados por la entidad. La muestra objeto de revisión correspondió a 34 certificaciones, de las cuales 29 certificaciones (85.29%) se calificaron de forma satisfactoria y cinco (5) de forma insatisfactoria (14.71%).</t>
  </si>
  <si>
    <t>De acuerdo con la verificación realizada para el período objeto de revisión se evidenciaron 65 certificaciones expedidas; se generó el proceso de verificación de historia laboral a 27 certificaciones, para 11 (40.74%) se recibió la verificación de la información por parte de la Entidad dentro de los 30 días calendario y para 16 (59.26%) certificaciones la entidad no realizó el proceso de confirmación dentro de los tiempos establecidos. Ver Anexo No. 1 Detalle Confirmación HL</t>
  </si>
  <si>
    <t>De acuerdo con la verificación realizada para el período objeto de revisión se evidenciaron 14 certificaciones expedidas, de las cuales seis (6) (42.86%) fueron expedidas dentro de los 15 días hábiles y ocho (8) (57.14%) fueron expedidas por fuera del tiempo establecido. Ver Anexo No. 2 Detalle Oportunidad.</t>
  </si>
  <si>
    <t>De acuerdo con la verificación realizada para el período objeto de revisión se evidenciaron 48 certificaciones expedidas, de las cuales 36 (75%) fueron expedidas dentro de los 30 días siguientes y 12 (25%) fueron expedidas por fuera del tiempo establecido. Ver Anexo No. 2 Detalle Oportunidad.</t>
  </si>
  <si>
    <t>Teniendo en cuenta las dinámicas de la política de Gratuidad es necesario realizar ajustes al procedimiento establecido para la implementación de la misma.</t>
  </si>
  <si>
    <t>Debido a cambios en la política de Gratuidad es necesario realizar ajustes al procedimiento establecido para la implementación de la misma.</t>
  </si>
  <si>
    <t>Actualizar el procedimiento IP-PR-28 Procedimiento para la implementación de la Política de Estado de Gratuidad en la Matrícula</t>
  </si>
  <si>
    <t>Procedimiento actualizado y publicado en el SIG</t>
  </si>
  <si>
    <t>Dirección de Fomento de la Educación Superior</t>
  </si>
  <si>
    <t>Con corte a septiembre de 2023, No se presenta seguimiento por parte de la dependencia, teniendo en cuenta que aun se encuentra dentro del tiempo establecido.</t>
  </si>
  <si>
    <t>De acuerdo con los informes de la Unidad de Atención al Ciudadano relacionados con las PQRSD de la Oficina Asesora de Planeación y Finanzas, para los meses de: Enero 2023: 77,04 % de oportunidad Marzo 2023; 72,82% en oportunidad Impactando de manera negativa el indicador general del Ministerio,</t>
  </si>
  <si>
    <t>Tipificación inadecuada de PQRS.</t>
  </si>
  <si>
    <t>Realizar mesa de trabajo con la unidad de atención al ciudadano para articular los criterios de tipificación de PQRS.</t>
  </si>
  <si>
    <t>Brandon Galeano Forero / Profesional Especializado</t>
  </si>
  <si>
    <t>Falta de seguimiento para dar respuesta oportuna a las PQRS asignadas debido a la alta carga laboral.</t>
  </si>
  <si>
    <t>Generar alerta semanal sobre el estado de las PQRS con el fin de mejorar tiempos de respuesta.</t>
  </si>
  <si>
    <t>Correos electrónicos con matriz de seguimiento.</t>
  </si>
  <si>
    <t>En septiembre de 2023 se generaron cuatro (4) alertas sobre el estado de las PQRSD bajo responsabilidad de la Oficina Asesora de Planeación y Finanzas. Estas alertas incluyeron la matriz de seguimiento ¿Reporte semáforo¿ con el detalle, responsables y estado de las PQRSD y fueron enviadas a través de correos electrónicos semanales dirigidos a la jefe de la Oficina y a los profesionales con PQRSD asignadas. Adicional, se destaca gestión adelantada con los coordinadores (as) de la Oficina para recordares la atención a las PQRSD de sus grupos de trabajo. En este reporte, la acción alcanzó un 25% de avance y se carga como evidencia las capturas de pantalla de los cuatro (4) correos enviados con la matriz de seguimiento.</t>
  </si>
  <si>
    <t>Con corte a septiembre, se observa presentación donde se relacionan las actividades de la acción "Generar alerta semanal sobre el estado de las PQRS con el fin de mejorar tiempos de respuesta.", correspondiente a correos, matriz de seguimiento entre otros.
Se observa archivo
PM_1731_Correos_electrónicos_estado_PQRSD_sept_2023.pdf_2023-10-13</t>
  </si>
  <si>
    <t>Generar alerta respecto a las PQRS próximas a vencer.</t>
  </si>
  <si>
    <t>Correo electrónico con matriz seguimiento.</t>
  </si>
  <si>
    <t>En septiembre de 2023 se generaron cuatro (4) alertas semanales con las PQRSD próximas a vencer bajo responsabilidad de la Oficina Asesora de Planeación y Finanzas. Estas alertas incluyeron la matriz de seguimiento ¿Reporte amarillos¿ con el detalle, responsables y días restantes para el vencimiento de las PQRSD y fueron enviadas a través de correos electrónicos semanales dirigidos a la jefe de la Oficina y a los profesionales con PQRSD asignadas próximas a vencer. Así mismo, se destaca gestión adelantada con los coordinadores (as) de la Oficina para recordares la atención a las PQRSD próximas a vencer y bajo responsabilidad de sus grupos de trabajo. En este reporte, la acción alcanzó un 25% de avance y se carga como evidencia las capturas de pantalla de los cuatro (4) correos enviados con la matriz de seguimiento de las PQRSD próximas a vencer.</t>
  </si>
  <si>
    <t>Calidad: El seguimiento y análisis del proceso se realiza mediante indicadores establecidos dentro del Plan de Acción Institucional y en la Matriz Seguimiento a Proyectos 2023. Riesgos: Se evidenció que tanto para el cuarto trimestre de la vigencia 2022 como para el primer trimestre de 2023, no se reportó monitoreo a los controles de los riesgos de gestión y corrupción o se hizo fuera del plazo establecido en las circulares de reportes emitidas por la Secretaría General y la OAPF del Ministerio de Educación Nacional. Se recomienda anexar soporte documental. Indicadores SIG: Se evidenció que sobre el indicador -Instrumentos de planeación institucional y sectorial formulado y con seguimiento¿ durante el primer trimestre del año 2023, no se reportó el avance dando un porcentaje del 0%. Adicionalmente no se comprobó publicación en el link de transparencia de los siguientes informes: 1.Seguimiento Plan de Acción Institucional IV trimestre 2022 2.Seguimiento Plan de Acción Institucional I trimestre 2023 3.Seguimiento proyectos de inversión I trimestre 2023</t>
  </si>
  <si>
    <t>Olvido de tareas por alta carga laboral del personal responsable de los reportes</t>
  </si>
  <si>
    <t>Generar alertas trimestrales resaltando los tiempos establecidos para el reporte y cargue de soportes de indicadores, riesgos e informes en las plataformas establecidas</t>
  </si>
  <si>
    <t>Correos con alertas tempranas generadas</t>
  </si>
  <si>
    <t xml:space="preserve">Alba Rocio Suarez Paez / Profesional Especializado	</t>
  </si>
  <si>
    <t>Durante el tercer trimestre se generaron alertas a los equipos de trabajo o responsables del cargue de la información en la diferentes plataformas o herramientas de seguimiento, de tal manera que se llevaran a cabo de manera oportuna los reportes de avance y el respectivo cargue de soportes.</t>
  </si>
  <si>
    <t xml:space="preserve">Para el tercer trimestre de 2023, la dependencia adjunta correos recordando el cumplimiento de la Circular 05 de 2023, reportes de avances de los periodos enero- agosto de Plataforma Integrada de Inversión Pública (PIIP) </t>
  </si>
  <si>
    <t>Gestiòn Documental</t>
  </si>
  <si>
    <t>Durante la auditoría, se identificó un incumplimiento en el control de la información documentada, específicamente en el numeral 7.5.3. El proceso de gestión documental presentó el Plan Institucional de Archivo (PINAR), el Plan de Conservación Documental y el Plan de Preservación Digital, todos con sus respectivas versiones y controles, los cuales se encontraron publicados en la página web de la entidad. Sin embargo, al validar la publicación de la actualización del Programa de Gestión Documental (PGD), se evidenció que este no se encontraba publicado en la plataforma correspondiente. Esta falta de publicación del PGD actualizado representa un incumplimiento en los requisitos de control de la información documentada establecidos en la norma ISO 9001:2015. Se recomienda que se tomen las medidas necesarias para corregir esta situación y asegurar la adecuada publicación y control de la información documentada en el proceso de gestión documental.</t>
  </si>
  <si>
    <t>Maryuri Ivone Acosta / Profesional</t>
  </si>
  <si>
    <t>Para el tercer trimestre de 2023, el plan de mejoramiento se encuentra pendiente de ajustar por parte de la dependencia.</t>
  </si>
  <si>
    <t>La Oficina de Tecnología y Sistemas de Información definió una matriz de roles y permisos. Sin embargo, no se observó una descripción clara de los roles establecidos, de acuerdo con las validaciones realizadas en el SGDEA, adicionalmente esta matriz no se encuentra completa.</t>
  </si>
  <si>
    <t>Para el tercer trimestre de 2023, el plan de mejoramiento se encuentra pendiente de formular por parte de la dependencia.</t>
  </si>
  <si>
    <t>Se validó en el SGDEA con el perfil ¿Profesional¿ la opción ¿Consulta avanzada de documentos¿, se observó, que esta no cuenta con restricción para la visualización de los documentos. Sin embargo, en las otras opciones de consulta presenta con acceso denegado. Lo anterior, incumple con lo estipulado en la RESOLUCIÓN N° 001519 DE 24 DE AGOSTO DE 2020 Por la cual se definen los estándares y directrices para publicar la información señalada en la Ley 1712 del 2014 y se definen los requisitos materia de acceso a la información pública, accesibilidad web, seguridad digital, y datos abiertos, numeral 3.2 Condiciones de Seguridad Digital del anexo 3, el cual señala: Los sujetos obligados deberán implementar los siguientes controles en el desarrollo de sitios web y aplicaciones¿ ¿Implementar o exigir controles de seguridad relacionados con el control de la autenticación, definición de roles y privilegios y separación de funciones¿</t>
  </si>
  <si>
    <t>El proceso de Gestión Documental ha sido debidamente identificado y se encuentra ubicado en el Mapa de Procesos del MEN. Este proceso cuenta con indicadores que nos permiten medir su desempeño de manera efectiva. A pesar de ello, en la caracterización del Proceso de Gestión Documental, no se ha evidenciado la interacción y relación que tiene con el proceso de Servicio al Ciudadano. Por lo tanto, es necesario revisar y actualizar la caracterización de ambos procesos para identificar de manera clara y precisa cómo se complementan y cómo las actividades de Gestión Documental pueden contribuir al mejoramiento del proceso de Servicio al Ciudadano. Esta integración permitirá fortalecer nuestra capacidad para atender las necesidades y requerimientos de los ciudadanos de manera ágil y efectiva. Lo anterior podría incumplir con el numeral 4.4. Sistema de Gestión de Calidad y sus Procesos, de la ISO 9001:2015</t>
  </si>
  <si>
    <t>Realizar la actualización de la la caracterización del Proceso de Gestión Documental.</t>
  </si>
  <si>
    <t>Caracterización actualizada</t>
  </si>
  <si>
    <t>Durante la auditoría, se ha identificado la existencia de dos manuales del Sistema Integrado de Conservación en el proceso de gestión documental del Ministerio de Educación Nacional. Uno de estos manuales, denominado MANUAL SISTEMA INTEGRADO DE CONSERVACIÓN ¿ SIC 2019-2020, se encuentra publicado en la página web del MEN y abarca el Plan de Conservación Documental y el Plan de Preservación Digital, ambos alineados con los criterios y alcance establecidos en esta evaluación. Sin embargo, se ha detectado una publicación adicional del MANUAL SISTEMA INTEGRADO DE CONSERVACIÓN - SIC 2018 Código: GD-MA-02 Versión: 04 en el SIG, La duplicidad de estos manuales con contenido similar representa un incumplimiento en el proceso de gestión documental, lo cual puede ocasionar confusiones y falta de coherencia en la aplicación del Sistema Integrado de Conservación.</t>
  </si>
  <si>
    <t>Actualizar el plan Sistema Integrado de Conservación</t>
  </si>
  <si>
    <t>Plan Manual Sistema Integrado de Conservación SIC actualizado.</t>
  </si>
  <si>
    <t>Publicar el plan Sistema Integrado de Conservación en la página del MEN</t>
  </si>
  <si>
    <t>Evidencia de publicación del Manual Sistema Integrado de Conservación SIC en la página del MEN</t>
  </si>
  <si>
    <t>Eliminar del SIG el plan Sistema Integrado de Conservación ya que este no requiere que esté publicado en el SIG sino solo en la página del MEN.</t>
  </si>
  <si>
    <t>Evidencia de eliminación en el SIG</t>
  </si>
  <si>
    <t>El proceso de Servicio al Ciudadano hace parte integral del proceso misional de conformidad con la Resolución 17564 de 2019. Sin embargo, en auditoria se pudo establecer debilidad en la implementación, el mantenimiento y la mejora continua respecto del proceso y sus interacciones ya que de acuerdo con la caracterización de Servicio al Ciudadano y la entrevista realizada al equipo de la Unidad de Atención al Ciudadano, se especificó al equipo auditor que el proceso de Gestión Documental interactúa con el proceso de Servicio al Ciudadano en materia de gestión de PQRSDF, sin que este sea un elemento identificado como entrada o salida en el marco del ciclo PHVA del proceso de Servicio al Ciudadano de acuerdo con la ¿Caracterización del Proceso¿, incumpliendo de esta manera lo establecido con el numeral 4.4.1 Sistema de Gestión de la Calidad, y sus procesos.</t>
  </si>
  <si>
    <t>Realizar la actualización de la caracterización de Servicio al Ciudadano.</t>
  </si>
  <si>
    <t>Caracterización actualizada y publicada en el SIG.</t>
  </si>
  <si>
    <t>El proceso de Servicio al Ciudadano no ha tomado acciones para controlar y corregir las situaciones encontradas de acuerdo con los planes de mejora con código 1483, 1502, 1503 registrados en el SIG, los cuales se encuentran vencidos en términos y sin avances, incumpliendo lo establecido en el numeral 10.2 No conformidad y Acción Correctiva de la NTC ISO 9001:2015.</t>
  </si>
  <si>
    <t>Notificaciones Actos Administrativos Verificados los actos administrativos indicados en la muestra se observa que el documento de notificación señala: ¿En el acto administrativo adjunto usted podrá verificar si contra este proceden los recursos de reposición yo apelación, los cuales deberán interponerse por escrito ante el funcionario que dictó la decisión, en la diligencia de notificación personal o dentro de los diez (10) días siguientes a ella (término común para los dos recursos), o a la notificación por aviso, o al vencimiento del término de publicación según el caso¿ El texto señalado no cumple respecto de lo ordenado por la norma ya que no establece con claridad los recursos que legalmente proceden contra el acto administrativo notificado, sino que remite al acto notificado, para que el interesado pueda conocer los recursos que puede interponer, asimismo dicho texto se refiere a diligencia de notificación personal o por aviso, lo que resulta impreciso, ya que se está realizando una notificación electrónica, por lo que conforme con el Artículo 67 del CPACA, debe indicarse con claridad el recurso que procede, el termino y los medios para presentaciones y notificaciones</t>
  </si>
  <si>
    <t>Realizar actualización de los formatos para la notificación electrónica y la notificación por aviso, incluyendo los recursos que le proceden al acto administrativo a notificar.</t>
  </si>
  <si>
    <t>Formatos para notificación electrónica y por aviso actualizados</t>
  </si>
  <si>
    <t>Interoperabilidad Trámites, digitalización y automatización de trámites y su realización en línea. En lo validado junto a la Subdirección de Desarrollo Organizacional y la Oficina de Tecnologia y Sistemas de Información, se encontró que la Agencia Nacional de Gobierno Digital requirió algunos ajustes en el trámite de Legalizaciones. Sin embargo, estos no cumplieron con las especificaciones solicitadas. Hasta el momento, la Oficina de Tecnologia y Sistemas de Información no ha recibido respuesta, no obstante, tampoco se ha gestionado, para que el trámite cumpla con las condiciones necesarias y sea interoperable por medio de la plataforma establecida por el estado colombiano.</t>
  </si>
  <si>
    <t>El proceso de Servicio al Ciudadano debe asegurarse de poder lograr los resultados previstos, evaluando la eficacia de las acciones así como la prevención o reducción de los efectos no deseados en materia de riesgos, toda vez que en la matriz de riesgos de gestión no se observó la aplicación adecuada de la determinación del riesgo residual ya que no se tuvo en cuenta lo enunciado en la Guía para la administración del riesgo y el diseño de controles en entidades públicas versión 6, en materia del análisis del riesgo, omitiéndose la asociación de ¿la exposición del riesgo¿ del proceso en relación con la probabilidad inherente, es decir fijándose adecuadamente el número de veces que pasa por el punto de riesgo la actividad en un período de un año, incumpliendo lo establecido en numeral 6.1 Acciones para abordar riesgos y oportunidades de la ISO 9001:2015, así como lo concerniente en la Guía para la administración del riesgo y el diseño de controles en entidades públicas V5 DAFP, ítem 3.1 Análisis de riesgos.</t>
  </si>
  <si>
    <t>La UAC debe propender por efectuar revisión del procedimiento de PQRSD SC-PR-02 V8, toda vez que se identificó la necesidad de su actualización en actividades relacionadas con el flujo de la operación, actividad 1.1 ¿Recibir la PQRSDF, asociando varios procedimientos entre ellos atención a periodistas¿</t>
  </si>
  <si>
    <t>Realizar actualización del procedimiento de PQRSD SC-PR-02 V8</t>
  </si>
  <si>
    <t>procedimiento actualizado</t>
  </si>
  <si>
    <t>Con el radicado 2023-ER-084721 de la Contraloría General de la República, el cual se recibió de acuerdo con la trazabilidad del sistema el 8 de febrero de 2023, cuyo asunto fue: ¿Respuesta prórroga solicitud de información Sentencia T - 302 de 2017¿ y por medio del cual, el ente de control manifestó en el contenido de la comunicación que el tiempo límite para la respuesta era el viernes 10 de febrero de 2023, y que estuvo bajo la asignación del equipo de entes de control por un tiempo de 6 días hábiles, siendo asignado a la Oficina de Control Interno el 17 de febrero mediante el SGDEA y por correo electrónico, se observó modificaciones a los términos establecidos para la fecha de cierre en dos ocasiones, así: Por retipificación los días 15 y 17 de febrero de 2023, estas circunstancias también fueron generadas con los radicados 2023-ER-062633 la cual fue recibida el 1 de febrero y retipificado el 15 de febrero y notificado a las áreas el 20 de febrero y 2023-ER-066411 recibida el 2 de febrero con retipificación hasta el 17 de febrero, incumpliendo lo establecido en el PROCEDIMIENTO DE GESTIÓN PQRSDF SC-PR-02 V8 DEFINICIONES Y TÉRMINOS PARA RESOLVER LAS PQRSDF, ítem 12 y actividad 1.2, así como lo establecido en la Ley 1755 de 2015 ¿Por medio de la cual se regula el Derecho Fundamental de Petición y se sustituye un título del Código de Procedimiento Administrativo y de lo Contencioso Administrativo¿.</t>
  </si>
  <si>
    <t>Se observaron modificaciones a los términos establecidos para las fechas de cierre de los siguiente radicados 2023-ER-084721 de la Contraloría General de la República. 2023-ER-062633 y 2023-ER-066411, retipificándose y afectando el indicador de oportunidad. Nota: Se señaló hallazgo en auditoria basada en riesgos, por lo tanto, se debe formular un solo plan de mejoramiento.</t>
  </si>
  <si>
    <t>El Viceministerio de Educación Superior, no ha logrado la conformidad de los requisitos asociados al trámite y la gestión de PQRSDF, por cuanto en auditoria se pudo establecer que no existe una adecuada planificación, implementación y control de los procesos internos asociados a la gestión de las siguientes dependencias, Grupo de Convalidaciones, Dirección de Calidad de la Educación Superior, Despacho del Viceministerio de Educación Superior, Grupo de Convalidaciones y Subdirección de Apoyo a la Gestión de las IES de acuerdo con los resultados de la gestión del indicador de oportunidad inferior al 80% por estas dependencias afectando adicionalmente la base histórica de PQRSDF de peticiones abiertas extemporáneas que datan del 2018, aún sin resolver. Lo anterior, incumple lo establecido en el numeral 8.1 Planificación y Control Operacional de la ISO 9001:2015. *NC para el Viceministerio de Educación Superior, sus Direcciones y Subdirecciones.</t>
  </si>
  <si>
    <t>CGR-CDSECTCRD No. 017 Departamento de Córdoba y Municipios de Montería y Sahagún vigencia 2022</t>
  </si>
  <si>
    <t>Hallazgo No. 10 Contrato de Obra No. 1380-1321-2020 Grupo 43 ¿ Frente de Obra IE Ranchería Sede los Placeres de Don Gabriel del municipio de Sahagún. Se observa deterioro y presencia general de grietas y fracturas totales en elementos estructurales de las obras ejecutados en cumplimiento del contrato de Obra, lo que denota incumplimiento del objeto contractual, ocasionando un presunto detrimento al patrimonio público en cuantía de $596.714.346.</t>
  </si>
  <si>
    <t>Se evidenciaron deterioros tales como fisuras y grietas que impactan de manera significativo el mejoramiento ejecutado y pone en entredicho el cumplimiento del objeto contractual por baja calidad y/o deficiencia en el proceso constructivo de las obras ejecutadas.</t>
  </si>
  <si>
    <t>Ajustar el documento de LINEAMIENTOS GENERALES DE MATERIALIDAD Y ACABADOS con el objeto de fortalecer el seguimiento, control y calidad de las obras.</t>
  </si>
  <si>
    <t>Para el tercer trimestre de 2023, no se evidencio avance de la actividad. Se encuentran en el tiempo establecido.
Se recomienda iniciar con la actividad planteada para lograr cumplir con la meta propuesta.</t>
  </si>
  <si>
    <t>Socialización documento LINEAMIENTOS GENERALES DE MATERIALIDAD Y ACABADOS.</t>
  </si>
  <si>
    <t>Soporte de la socialización</t>
  </si>
  <si>
    <t>Hallazgo No. 11 Contrato de obra 1380-1268-2020 ¿ I.E. Guacharacal Sede Principal, Municipio de San Carlos Córdoba. Para el contrato de obra 1380-1268-2020, mediante el cual se ejecutaron distintos proyectos de mejoramiento de infraestructura educativa en el Departamento de Córdoba, entre ellos, en la Institución Educativa Guachacaral Sede principal del Municipio de San Carlos, Córdoba, se evidenció el desprendimiento de gran parte del enchape instalado en la cocina, lo que implica el pago por obras deficientes y que no cumplen con su finalidad por valor de 5.987.803.</t>
  </si>
  <si>
    <t>La situación evidenciada por la CGR fue causada por debilidad en la función, tanto de la interventoría como de la supervisión por parte de la UG-FFIE, por recibir, aprobar y pagar, respectivamente, cantidades de obras con falencias constructivas de parte del contratista.</t>
  </si>
  <si>
    <t>Capacitar a los supervisores y gestores de la UG-FFIE en relación con los mecanismos conminatorios de seguimiento y control previstos en los contratos como en el Manual de Supervisión e Interventoría debido a causas o situaciones encontradas recurrentes por los Entes de Control.</t>
  </si>
  <si>
    <t>Soportes de capacitación</t>
  </si>
  <si>
    <t>Socializar con los contratistas de obra, las interventorías y la supervisión, el documento LINEAMIENTOS GENERALES DE MATERIALIDAD Y ACABADOS con el objeto de fortalecer el seguimiento, control y calidad de las obras.</t>
  </si>
  <si>
    <t>Hallazgo No. 12 Contrato de Obra 1380-1202-2020 - IE Moralito Sede San Pablo, Municipio de Cotorra. Para el contrato de obra 1380-1202 de 2020, mediante el cual se ejecutaron distintos proyectos de mejoramiento de infraestructura educativa en el Departamento de Córdoba, entre ellos, en la Institución Educativa Moralito Sede San Pablo y Centro Educativo Los Aguacates sede Villanueva del Municipio de Cotorra, se pagó obra no ejecutada y se evidenció baja calidad en actividades de mampostería, situación generada por incumplimiento del contratista de obra y que implica un detrimento patrimonial por valor de $36.322.600.</t>
  </si>
  <si>
    <t>La situación evidenciada por la CGR fue causada por debilidades en la función de interventoría y supervisión por parte de la UG-FFIE, por recibir, aprobar y pagar, respectivamente, cantidades de obras no ejecutadas y de baja calidad, además de posibles incorrecciones del contratista de obra 1380-1202 de 2020, al cobrar obra no ejecutada.</t>
  </si>
  <si>
    <t>Hallazgo No. 13 Contrato de Obra 1380-1321-2020 - Institución Educativa Villa Fátima, Municipio de Chinú Para el contrato de obra 1380-1321 de 2020, relacionado con el proyecto de mejoramiento en la Institución Educativa Villa Fátima sede Villa Fátima, Municipio de Chinú, se pagó obra no ejecutada y se evidenció que la conexión al tanque elevado realizada en la batería sanitaria No. 2 no funciona, situación generada por incumplimiento del contratista de obra y que implica un detrimento patrimonial por valor de $5.754.740</t>
  </si>
  <si>
    <t>La situación evidenciada por la CGR fue causada por debilidad en la función de la interventoría y la supervisión por parte de la UG-FFIE, por recibir, aprobar y pagar, respectivamente, cantidades de obras no ejecutadas y que no funciona; como también por incorreciones del contratista de obra 1380-1321 de 2020, al cobrar obra no ejecutada y que no funciona.</t>
  </si>
  <si>
    <t>Hallazgo No. 14 Contrato de Obra No. 1380-1412-2021 - Institución Educativa Manuel Beltrán Sede INCORA - Faro, Municipio de Valencia (D-F) Para el contrato de obra 1380-1412 de 2021, relacionado con el proyecto de mejoramiento en la Institución Educativa Manuela Beltrán sede INCORA faro, Municipio de Valencia, se pagó obra no ejecutada y que no cumple con las especificaciones técnicas contradas, situación generada por incumplimiento del contratista de obra y que implica un detrimento patrimonial por valor de $13.871.222.</t>
  </si>
  <si>
    <t>La situación evidenciada por la CGR fue causada por debilidad en la función de la interventoría y la supervisión por parte de la UG-FFIE, por recibir, aprobar y pagar, respectivamente, cantidades de obras no ejecutadas y que no cumplen con las especificaciones técnicas contratadas; además, por incorreciones del contratista al cobrar obra no ejecutada y que incumple con las especificaciones técnicas contratadas.</t>
  </si>
  <si>
    <t>Hallazgo No. 15 Contrato de Obra No. 1380-1103-2020 - Institución Educativa Villanueva, Municipio de Valencia (D-F) Para el contrato de obra 1380-1103 de 2020, relacionado con el proyecto de mejoramiento en la Institución Educativa Villanueva ubicada en zona rural del Municipio de Valencia, Córdoba, se pagó obra no ejecutada y que no cumple con las especificaciones técnicas contradas, situación generada por incumplimiento contractual por parte del contratista de obra y que implica un detrimento patrimonial por valor de $ 3.851.925.</t>
  </si>
  <si>
    <t>La situación evidenciada por la CGR fue causada por debilidad en la función de la interventoría y la supervisión por parte de la UG-FFIE, por recibir, aprobar y pagar, respectivamente, cantidades de obras no ejecutadas y que no cumplen con las especificaciones técnicas contratadas; además, por incorrecciones del contratista de obra 1380-1103 de 2020, al cobrar obra no ejecutada y que incumple con las especificaciones técnicas contratadas.</t>
  </si>
  <si>
    <t>Hallazgo No. 16 Contrato de Obra No. 1380-1317-2020 - IE Campano Municipio de Pueblo Nuevo. Para el contrato de obra 1380-1317 de 2020, relacionado con proyectos de mejoramiento y construcción de cocina-comedor en las Instituciones Educativas: El Campano, ubicada en zona rural del Municipio de Pueblo Nuevo, Divino Niño ubicada en zona rural del Municipio de Valencia, Alberto Álzate Patiño ubicada en zona rural del Municipio de Planeta Rica y Providencia, ubicada en zona rural del Municipio de Planeta Rica, se pagaron obras no ejecutadas y que no cumplen con las especificaciones técnicas contradas, situación generada por incumplimiento por parte del contratista y que implica un detrimento patrimonial por valor de $89.064.918.</t>
  </si>
  <si>
    <t>El valor total calculado por baja calidad, incumplimiento de especificaciones y faltantes de obra en la ejecución del proyecto ubicado en la Institución Educativa el Campano Municipio de Pueblo Nuevo corresponde a la suma de $ 5.385.850. evidenció baja calidad y deficiencias en la pintura y estuco aplicado en la batería sanitaria existente intervenida (baño de niñas), menores cantidades de obra ejecutadas respecto a las pagadas, según la última acta parcial de ejecución, además de obras ejecutadas que no cumplen con las especificaciones técnicas</t>
  </si>
  <si>
    <t>Hallazgo 21. Pago de actividades en el proyecto Institución Educativa Antonia Santos ¿ Montería</t>
  </si>
  <si>
    <t>En ejecución del contrato No.1380- 1260-2020 que incluye obras de adecuación, mejoramiento y mantenimiento correctivo en la institución Antonia Santos del municipio de Montería- Córdoba, se pagó obra no ejecutada, situación generada por incumplimiento por parte del contratista y que implica un detrimento patrimonial por valor de $10.816.962</t>
  </si>
  <si>
    <t>Capacitar a los supervisores y gestores de la UG-FFIE en relación con los mecanismos conminatorios y de seguimiento y control previstos en los contratos y en el Manual de Supervisión e Interventoría.</t>
  </si>
  <si>
    <t>Capacitación</t>
  </si>
  <si>
    <t>Ajustar el documento FO-SP-00-07 ACTA PARCIAL Y FINAL DE OBRA MEJORAMIENTO con el objeto de fortalecer el seguimiento, control y calidad de las obras.</t>
  </si>
  <si>
    <t>Socializar con los contratistas de obra, las interventorías y la supervisión el documento FO-SP-00-07 ACTA PARCIAL Y FINAL DE OBRA MEJORAMIENTO con el objeto de fortalecer el seguimiento, control y calidad de las obras.</t>
  </si>
  <si>
    <t>CGR-CDSECTCRD No. 020 Departamento de La Guajira y Municipios de Maicao y Uribia vigencia 2022</t>
  </si>
  <si>
    <t>Hallazgo 6. En la ejecución del contrato de obra 1380-1214 de 2020, para el mejoramiento de infraestructura de 2 IE, se evidenció desgaste superficial prematuro e ítems en mal estado, causada por deficiencias en la interventoría y supervisión, generando detrimento al patrimonio por $9.872.000 para la IE de los Haticos, San Juan del Cesar y beneficio de auditoría cualitativo en la Institución Etnoeducativa Integral Rural Puerto Nuevo sede Petpana, Uribia, ya que se subsanó lo observado por la CGR.</t>
  </si>
  <si>
    <t>Deficiencias en la interventoría y supervisión por parte de la UG FFIE, por recibir, aprobar y pagar cantidades de obra en deterioro prematuro o en mal estado, generando disminución de los recursos públicos destinados al contrato 1380-1214 de 2020 y detrimento al patrimonio por $9.872.000 en la IE del corregimiento de los Haticos, San Juan del Cesar.</t>
  </si>
  <si>
    <t>Capacitar a los supervisores y gestores de la UG-FFIE en relación con los mecanismos conminatorios y de seguimiento y control previstos en los contratos y en el Manual de Supervisión e Interventoría y causas o situaciones encontradas recurrentes por los Entes de Control.</t>
  </si>
  <si>
    <t>Ajustar el documento LINEAMIENTOS GENERALES DE MATERIALIDAD Y ACABADOS con el objeto de fortalecer el seguimiento, control y calidad de las obras.</t>
  </si>
  <si>
    <t>Socializar con los contratistas de obra, las interventorias y las supervisiión el documento LINEAMIENTOS GENERALES DE MATERIALIDAD Y ACABADOS con el objeto de fortalecer el seguimiento, control y calidad de las obras.</t>
  </si>
  <si>
    <t>CGR-CDSECTCRD No. 25 Departamento del Tolima, Municipios de Ibagué y Melgar vigencia 2022</t>
  </si>
  <si>
    <t>Hallazgo 19. Contrato de Obra No. 1380-1311-2020. En el contrato 1380-1311-2020, para infraestructura educativa se determinó un detrimento patrimonial por $33.321.770, concerniente a ítems de obra no funcionales yo con daño prematuro en tres instituciones educativas, de acuerdo a la visita de obra realizada por Ingeniero Civil de la CGR. Adicionalmente, se solicitará Apertura de Indagación Preliminar por $22.782.900, correspondiente al valor del ítem ¿NP03 Suministro de sistema séptico de 10.000 Lts¿.</t>
  </si>
  <si>
    <t>Deficientes mecanismos de control y seguimiento a la ejecución contractual, e incorrecta decisión del contratista al ejecutar y cobrar obras que no cumplen con la calidad y funcionalidad requerida</t>
  </si>
  <si>
    <t xml:space="preserve">Capacitar a los supervisores y gestores de la UG-FFIE en relación con los mecanismos conminatorios y de seguimiento y control previstos en los contratos y en el  Manual de Supervisión e Interventoría. </t>
  </si>
  <si>
    <t>Para el tercer trimestre de 2023, se observó en el aplicativo SIG que la acción fue enviada el 29/08/2023 al responsabe del FFIE , para generar el análisis y gestión de la acción de mejora. Sin embargo, no se evidenció el reporte para este periodo. Se recomienda iniciar las actividades para subsanar el hallazgo encontrado por la Contraloria General de la Republica.</t>
  </si>
  <si>
    <t xml:space="preserve">Ajustar el formato "FO-SP-00-07 ACTA PARCIAL Y FINAL DE OBRA MEJORAMIENTO", con el objeto de fortalecer el seguimiento y control respecto de las cantidades de obra recibidas y aprobadas por las interventorías para su pago.
 </t>
  </si>
  <si>
    <t>Formato</t>
  </si>
  <si>
    <t>Socilizar con los contratistas de obra, las interventorias y las supervisión el documento  "FO-SP-00-07 ACTA PARCIAL Y FINAL DE OBRA MEJORAMIENTO" con el objeto de fortalecer el seguimiento, control y calidad de las obras.</t>
  </si>
  <si>
    <t>Hallazgo N° 20. Contrato de Obra No. 1380-1310-2020 (F y D). En el contrato 1380-1310-2020, para infraestructura educativa se determinó un detrimento patrimonial por $32.473.312, correspondientes a ítems de obra no funcionales yo con daño prematuro en tres instituciones educativas y al reconocer y pagar mayores cantidades de obra a las ejecutadas en dos instituciones educativas, , de acuerdo a la visita de obra realizada por Ingeniero Civil de la CGR.</t>
  </si>
  <si>
    <t>Deficientes mecanismos de control y seguimiento a la ejecución contractual, e incorrecta decisión del contratista al ejecutar y cobrar obras que no cumplen con la calidad y funcionalidad requerida y mayores valores a los ejecutados.</t>
  </si>
  <si>
    <t>Ajustar el formato FO-SP-00-07 ACTA PARCIAL Y FINAL DE OBRA MEJORAMIENTO, con el objeto de fortalecer el seguimiento y control respecto de las cantidades de obra recibidas y aprobadas por las interventorías para su pago.</t>
  </si>
  <si>
    <t>Socializar con los contratistas de obra, las interventorías y las supervisión el documento FO-SP-00-07 ACTA PARCIAL Y FINAL DE OBRA MEJORAMIENTO con el objeto de fortalecer el seguimiento, control y calidad de las obras.</t>
  </si>
  <si>
    <t>Hallazgo N° 21. Acuerdo de obra No. 407005 IE Antonio Reyes Umaña (F y D). Detrimento patrimonial por $588.599.120 en la ejecución del contrato con GMP INGENIEROS S.A.S por obras de hitos recibidos y pagados, que en diagnóstico del nuevo contratista se deben demoler, reconstruir, agregar para mejorar defectos de obra yo volver a hacer nuevamente, por no cumplimiento de norma técnica o mal estado, así como otras actividades generadas por el abandono de la obra; como se identificó en el diagnóstico de obras presentado al inicio del contrato por CANAAN; obras incluidas en el actual contrato con el CONSORCIO ME CANAAN No. 1380-1517-2022, de acuerdo a la visita de obra realizada por Ingeniero Civil de la CGR.</t>
  </si>
  <si>
    <t>Deficiencias técnicas y constructivas en las obras entregadas por el contratista de obra GMP INGENIEROS, ineficiente labor de control por parte de la interventoría, incorrecta decisión del FFIE de recibir y pagar las obras, e incorrecta decisión del contratista al cobrar por obras con deficiencias constructivas y que no cumplen con la norma técnica</t>
  </si>
  <si>
    <t>Hallazgo N° 22. Acuerdo de obra No. 407006, Institución Educativa Alberto Santofimio Caicedo (F y D). Detrimento patrimonial por $268.035.860 en la ejecución del contrato con GMP INGENIEROS S.A., por obras de hitos recibidos y pagados, que el nuevo contratista debe demoler, reconstruir, agregar para mejorar defectos de obra yo volver a hacer nuevamente, por no cumplimiento de norma técnica o mal estado, así como otras actividades generadas por el abandono de la construcción; obras incluidas en el nuevo contrato con el CONSORCIO ME CANAAN No. 1380-1518-2022, de acuerdo a la visita de obra realizada por Ingeniero Civil de la CGR.</t>
  </si>
  <si>
    <t>Deficiencias técnicas y constructivas en las obras entregadas por el contratista de obra GMP INGENIEROS, ineficiente labor de control por parte de la interventoría, incorrecta decisión del FFIE de recibir y pagar las obras, e incorrecta decisión del contratista al cobrar por obras con deficiencias constructivas y que no cumplían con la norma técnica.</t>
  </si>
  <si>
    <t>CGR-CDSECTCRD No. 024 Departamento del Huila Municipios de Neiva y Pitalito vigencia 2022</t>
  </si>
  <si>
    <t>Hallazgo No. 46 ¿ Avance obras contrato 1380-1507-2022 (FFIE). En la IE José Eustasio Rivera del municipio de Pitalito, se constató un avance físico del 19 % de la obra y un retraso del 46 % con respecto al cronograma establecido, a pesar de que solo faltan dos meses para la finalización del plazo contractual. Este retraso en la finalización del proyecto es consecuencia del incumplimiento de las obligaciones contractuales del contratista, lo cual puede resultar en la no finalización y entrega de la obra dentro del plazo acordado.</t>
  </si>
  <si>
    <t>Incumplimiento de las obligaciones contractuales por parte del contratista, lo cual puede resultar en la no finalización y entrega de la obra dentro del plazo acordado en el contrato.</t>
  </si>
  <si>
    <t>Elaborar y socializar un documento técnico y jurídico, en el que se identifiquen las situaciones recurrentes que han generado retrasos o incumplimientos en la ejecución de los proyectos en cada una de sus etapas, con el propósito adoptar las medidas correctivas que se requieran.</t>
  </si>
  <si>
    <t>CGR-CDSECTCRD No. 031 Departamento de Bolívar y El Distrito de Cartagena vigencia 2022</t>
  </si>
  <si>
    <t>Hallazgo 24 Obras instituciones educativas Luis Carlos López, Juan José Nieto sede principal y sede Baranoa. (A-F). En la ejecución del contrato de obra No.1380-1418-2021, institución educativa Luis Carlos López, y del contrato de obra No.1380-1413-2021, institución educativa Juan José Nieto sede principal y sede Baranoa, del distrito de Cartagena de Indias se detectaron faltantes de obra originadas por deficiencia en el seguimiento de la Interventoría, y el incumplimiento de la finalidad de la actividad contractual, causando un detrimento al estado por $19.699.532.</t>
  </si>
  <si>
    <t>Situación que se presentó por deficiencia en el seguimiento de la Interventoría, al no verificar la ejecución y cumplimiento de los trabajos y actividades realizadas por el Contratista en las obras contratadas de las Instituciones Educativas Luis Carlos López sede Principal, Juan José Nieto sede principal y sede Baranoa. No se vigiló permanentemente la correcta ejecución del objeto contratado.</t>
  </si>
  <si>
    <t>CGR-CDSECTCRD No. 022 Departamento de Santander y Municipio de Bucaramanga vigencia 2022</t>
  </si>
  <si>
    <t>Hallazgo No. 11 - Ejecución proyecto Colegio Nuestra Señora del Rosario ¿ Málaga ¿ Contrato marco de obra No. 1380-1450-2021. (A, D). Atrasos en la ejecución de la obra para este contrato 1380-1450-2021 es del 70% con respecto a lo programado.</t>
  </si>
  <si>
    <t>Deficiencias de planeación contractual y debilidades de supervisión, control en la ejecución del proyecto e interventoría y acompañamiento técnico por parte del Departamento; afectando la satisfacción de las necesidades de ofrecer instalaciones físicas adecuadas a la comunidad estudiantil.</t>
  </si>
  <si>
    <t>Elaborar un documento interno de diagnóstico, en el que se identifiquen los hechos recurrentes que han generado retrasos o incumplimientos de los contratistas, en cualquiera de las etapas de los proyectos, con el propósito de adoptar las medidas correctivas que se requieran.</t>
  </si>
  <si>
    <t>Socializar el documento interno de diagnóstico, en el que se identifiquen los hechos recurrentes que han generado retrasos o incumplimientos de los contratistas, en cualquiera de las etapas de ejecución de los proyectos, con el propósito de adoptar las medidas correctivas que se requieran.</t>
  </si>
  <si>
    <t>Hallazgo No. 12 ¿ Ejecución Proyecto Institución Educativa Nacional José Antonio Galán - Municipio de Charalá ¿ Contrato Marco de Obra No. 1380-37-2016. (A, IP). Se pudo establecer que después de más de cinco (5) años de iniciado el proyecto de la Institución Educativa Nacional José Antonio Galán este no se ha ejecutad. Dadas las situaciones de demoras e incumplimientos presentados en la fase 1 y diferentes situaciones presentadas inherentes a los contratistas anteriores generó un atraso en la terminación de la fase 2, ocasionando que se suscribiera el nuevo contrato de obra No. 1380-1436-2021 del 01 de octubre del 2021, con la Unión Temporal Institución Educativa Nacional José Antonio Galán por $882.902.969. Es de señalar que, a 31 de diciembre de 2022, se habían realizado pagos por un monto total de $2.664.587.013, de los cuales se le giró a GMP $1.818.798.591.</t>
  </si>
  <si>
    <t>Deficiencias en las actividades de planeación del proyecto, debilidades de supervisión, control y acompañamiento técnico por parte del Departamento, teniendo en cuenta que el contratista GMP Ingenieros S.A.S dejó obras inconclusas, como consecuencia de su incumplimiento, existiendo un margen de incertidumbre frente al alcance que iban a tener las futuras intervenciones para la terminación y entrega total situaciones que han sufrido graves perjuicios entre los que se encuentra un incremento considerable en el valor del contrato generadas por la reasignación a nuevos contratistas y bajo las consideraciones señaladas en la observación inicial, eliminando así lo concerniente a lo mencionado al término sobrecostos y a la incidencia disciplinaria.</t>
  </si>
  <si>
    <t>Socializar el documento interno de diagnóstico, en el que se identifiquen los hechos recurrentes que han generado retrasos o incumplimientos de los contratistas, en cualquiera de las etapas de ejecución de los proyectos, con el propósito de adoptar las medidas correctivas que se requieran.Socializar el documento interno de diagnóstico, en el que se identifiquen los hechos recurrentes que han generado retrasos o incumplimientos de los contratistas, en cualquiera de las etapas de ejecución de los proyectos, con el propósito de adoptar las medidas correctivas que se requieran.</t>
  </si>
  <si>
    <t>Soportes de la socialización</t>
  </si>
  <si>
    <t>Hallazgo No. 13 ¿Ejecución proyecto Institución Educativa Nacional José Antonio Galán - Municipio de Charalá ¿ Contrato de obra No. 1380-1436-2021 ¿ Departamento de Santander (A, D). Se firmó acta de inicio el 23112021 del contrato No. 1380-1436-2021, en el cual se obliga el contratista a realizar las obras de terminación de la infraestructura Educativa Nacional José Antonio Galán, sin embargo, se evidenció por la CGR que están pendientes las certificaciones RETIE y RETILAP por parte del contratista para dar por finalizadas estas obras complementarias, afectando la prestación del servicio público de educación, al no disponer de las instalaciones educativas para la población estudiantil.</t>
  </si>
  <si>
    <t>La situación fue causada por debilidad y deficiencias en la planeación, gerencia, administración, por parte del FFIE, del MEN y de la ETC, con relación a los tramites, recursos, autorizaciones de presupuestos, diseños, obras complementarias y distintas responsabilidades en beneficio de la infraestructura educativa y comunidad estudiantil quienes son los que al final le dan el uso al colegio.</t>
  </si>
  <si>
    <t>Elaborar un documento de lineamientos para la gestión y trámite de las autorizaciones o certificaciones RETIE Y RETILAP de los proyectos dirigido a los contratistas de obra, interventoría y a los supervisores de los contratos de interventoría.</t>
  </si>
  <si>
    <t>Documento elaborado</t>
  </si>
  <si>
    <t>Socializar un documento dirigido a los contratistas de obra, interventoría y a los supervisores de los contratos de interventoría, que contenga los lineamientos para la gestión y trámite encaminado a obtener las autorizaciones o certificaciones RETIE Y RETILAP de los proyectos.</t>
  </si>
  <si>
    <t>Hallazgo No. 14 - Ejecución proyecto Institución Educativa Santo Domingo Savio Sede A ¿ Güepsa ¿ Contrato marco de obra No. 1380-1462-2021. (A). El desarrollo del proyecto Institución Educativa Santo Domingo Savio Sede A ¿ Güepsa ha sido suspendido, ampliada la suspensión y reiniciado el mismo en dos ocasiones, al día 23 de abril del 2023 dichas suspensiones y reinicios de obra superan el doble del plazo de ejecución inicial que fue de 8 meses, lo cual evidencia, debilidades de planeación, afectando la satisfacción de las necesidades de ofrecer instalaciones físicas adecuadas a la comunidad estudiantil y la utilidad social final.</t>
  </si>
  <si>
    <t>Deficiencias de planeación contractual y debilidades de supervisión, control en la ejecución del proyecto e interventoría y acompañamiento técnico por parte del Departamento, afectando la satisfacción de las necesidades de ofrecer instalaciones físicas adecuadas a la comunidad estudiantil en cumplimiento de la política de jornada única, teniendo como pilar el fortalecimiento de la infraestructura educativa y utilidad social final.</t>
  </si>
  <si>
    <t>Elaborar un documento interno de diagnóstico, en el que se identifiquen los hechos recurrentes que han generado retrasos o incumplimientos de los contratistas, en cualquiera de las etapas de los proyectos, con el propósito de adoptar las medidas correctivas que se requieran</t>
  </si>
  <si>
    <t>Socializar el documento interno de diagnóstico, en el que se identifiquen los hechos recurrentes que han generado retrasos o incumplimientos de los contratistas, en cualquiera de las etapas de ejecución de los proyectos, con el propósito de adoptar las medidas correctivas que se requieran</t>
  </si>
  <si>
    <t>Capacitar a los supervisores y gestores de la UG-FFIE en relación con los mecanismos conminatorios y de seguimiento y control previstos en los contratos y en el Manual de Supervisión e Interventoría y causas o situaciones encontradas recurrentes por los Entes de Control</t>
  </si>
  <si>
    <t>Hallazgo No. 15 - Ejecución proyecto Institución Educativa Colegio Integrado ¿ Puerto Wilches ¿ Contrato marco de obra No. 1380-1460-2021. (A). De acuerdo con el informe técnico de la CGR, se pudo evidenciar deficiencias de planeación contractual, teniendo en cuenta que, aunque a la fecha la obra se encuentra en ejecución, el contrato se ha suspendido durante 02 meses y 12 días por razones de presentación y aprobación de presupuesto que supera más del 100% del valor proyectado por FFIE en el contrato de obra, prórrogas en tiempo por 6 meses por razones de revisiones y conciliación de los presupuestos de obra por valor de $883.739.868 y reprocesos internos con el actual contratista, generando retrasos en el plazo inicialmente contemplado, afectando la satisfacción de lasnecesidades a la comunidad estudiantil para la utilidad social final. El contrato de obra No. 1380-1460-2021, está proyectado finalizar para el mes de julio del 2023, con pendientes de obras complementarias</t>
  </si>
  <si>
    <t>Hallazgo No. 16 - Ejecución proyecto Colegio Integrado Helena Santos Rosillo - Municipio de Charalá ¿ Contrato de obra No. 1380-1697-2023 (A). El contrato No. 1380-1697-2023, aunque se encuentra terminado, se está en espera del recibo de obras complementarias como el cerramiento del colegio y otras obras que son fundamentales para la puesta en funcionamiento de la institución.</t>
  </si>
  <si>
    <t>La situación fue causada por debilidad y deficiencias en la planeación, gerencia, administración, por parte del FFIE, del MEN y de la ETC, con relación a los tramites, recursos, autorizaciones de presupuestos, diseños, obras complementarias y distintas responsabilidades en beneficio de la infraestructura educativa y comunidad estudiantil quienes son los que al final le dan el uso al colegio. Lo que genera un retraso en tiempo y el uso final, así como la inoportunidad en la entrega de la infraestructura educativa del proyecto y la alteración en la prestación del servicio público de educación; el impedimento de beneficiarse de las mismas por parte de la comunidad educativa y la afectación finalmente de la inversión de los recursos públicos involucrados.</t>
  </si>
  <si>
    <t>Elaborar un documento que oriente la atención y servicio de postventas de la infraestructura educativa de los proyectos del FFIE.</t>
  </si>
  <si>
    <t>Socializar con las ETC un documento que oriente la atención y servicio de postventas de la infraestructura educativa de los proyectos del FFIE.</t>
  </si>
  <si>
    <t>Socializar con la ETC el documento denominado Guía de Roles y responsabilidades - Entrega y recibo de la Infraestructura Educativa que fue elaborado el 23 de junio de 2023 en el que se identifican las responsabilidades a cargo de la ETC.</t>
  </si>
  <si>
    <t>Hallazgo No. 25 - Proyecto IE Bosconia Sede Santa Rita Sede B - Contrato Marco De Obra No. 1380-37-2016 Acuerdo De Obra No 406062 (A, IP). El contratista GMP Ingenieros S.A.S dejó estudios, diseños y obras inconclusas, como consecuencia de su incumplimiento en las diferentes fases del proyecto, existiendo un margen de incertidumbre frente al alcance que iban a tener las futuras intervenciones para la terminación de las obras, siendo esta precisamente la razón por la cual la primera actividad que debieron ejecutar los nuevos contratistas a quienes se les reasignó el contrato de obra e interventoría fue la de realizar un diagnóstico que tendría como propósito determinar los presupuestos y cantidades de obra a ejecutar, situaciones que han sufrido graves perjuicios entre los que se encuentran sobrecostos generados por la reasignación de los proyectos a nuevos contratistas e interventores y por la indexación de los mismos.</t>
  </si>
  <si>
    <t>Deficiencias en las actividades de planeación del proyecto, incluidas dentro del contrato inicial y debilidades de supervisión y control que no permitieron advertir oportunamente el problema; situación que ha conllevado a que este proyecto no haya sido culminado ni entregado a la comunidad educativa, afectando la satisfacción de la necesidad de ofrecer instalaciones físicas adecuadas a la comunidad y fortalecer la política de jornada única hacia donde está encaminado el fortalecimiento de la infraestructura educativa, ocasionando a su vez un presunto daño fiscal en cuantía por determinar, por lo cual se dará inicio a una indagación preliminar.</t>
  </si>
  <si>
    <t>Hallazgo No. 26 - Proyecto Institución Educativa Bosconia Sede Santa Rita - Ejecución Contrato De Obra No. 1380-1464-2021 (A, D). La Institución Educativa Bosconia Sede B demuestra deficiencias en la supervisión para la búsqueda de soluciones para la realización del control de avance-cronogramas, control de cantidades, control de calidad en el desarrollo del proyecto, generando la extensión del proyecto en el tiempo, la inoportunidad en la entrega de la infraestructura educativa, la afectación en la prestación del servicio público de educación</t>
  </si>
  <si>
    <t>Deficiencias en la supervisión para la búsqueda de soluciones para la realización del control de avance-cronogramas, control de cantidades, control de calidad en el desarrollo del proyecto, generando la extensión del proyecto en el tiempo, la inoportunidad en la entrega de la infraestructura educativa, la afectación en la prestación del servicio público de educación, el impedimento de beneficiarse de la misma por parte de la comunidad educativa y la afectación del fin de la inversión de los recursos públicos involucrados.</t>
  </si>
  <si>
    <t>CGR-CDSECTCRD No. 018 Departamento de Antioquia y Municipios de Apartado y Envigado vigencia 2022</t>
  </si>
  <si>
    <t>HALLAZGO N° 13. Pagos por reprocesos en ejecución del Contrato No. 1380-1433-2021 - IE Atanasio Girardot ¿ Municipio Girardota -LL4-0038. (D-F). Los estudios y diseños iniciales pagados al contratista de obra y suministrados por la UG FFIE a la CGR, no cumplen con la normativa vigente (NSR 10, RAS 2000, RETILAP, NTC 4595); lo que generó que se efectuasen reasignaciones contractuales del contratista de obra e interventoría. Lo anterior, generó reprocesos y pagos en diseños estructurales, hidrosanitarios, gas y eléctricos, y a su vez reprocesos constructivos por un valor de $1.760.112.418 asociados a las nuevas reasignaciones.</t>
  </si>
  <si>
    <t>Deficiencias en la planeación, gerencia y administración de los recursos del PA FFIE, como también en la ejecución contractual y en la supervisión e interventoría, al no verificar el cumplimiento de los contratos ejecutados en cuanto a la calidad y oportunidad de los productos entregados y pagados.</t>
  </si>
  <si>
    <t>Soportes de Capacitación</t>
  </si>
  <si>
    <t>Socializar con los contratistas de obra, las interventorías y la supervisión el documento LINEAMIENTOS GENERALES DE MATERIALIDAD Y ACABADOS con el objeto de fortalecer el seguimiento, control y calidad de las obras.</t>
  </si>
  <si>
    <t>HALLAZGO N° 14. Pagos por reprocesos en ejecución del Contrato No. 1380-1520-2022- IE Juan Evangelista ¿ Municipio Chigorodó; Antioquia - LL1437. (D-F). Los estudios y diseños iniciales pagados al contratista de obra y suministrados por la UG FFIE a la CGR, no cumplen con la normativa vigente (NSR 10, RAS 2000, RETILAP, NTC 4595); lo que generó que se efectuase reasignaciones contractuales del contratista de obra e interventoría. Lo anterior generó reprocesos en los pagos en diseños estructurales, hidrosanitarios, gas y eléctricos, y a su vez reprocesos constructivos por $1.091.829.030, asociados a las nuevas reasignaciones</t>
  </si>
  <si>
    <t>Debilidades y deficiencias en la planeación, gerencia y administración de los recursos del PA FFIE, como también en la ejecución contractual y en la supervisión e interventoría, al no verificar el cumplimiento de los contratos ejecutados en cuanto a la calidad y oportunidad de los productos entregados y pagados. Adicionalmente, la situación detectada se presenta a causa de una gestión antieconómica, ineficaz e ineficiente por parte del FFIE relacionada con la inversión efectuada con cargo a los recursos destinados al desarrollo de infraestructura educativa.</t>
  </si>
  <si>
    <t>HALLAZGO N° 15. Pagos por reprocesos en ejecución del Contrato No. 1380-1519-2022 - IE Eduardo Espitia Romero ¿ Necoclí, Antioquia (D-F). En ejecución del proyecto nuevo y ampliado de infraestructura educativa IE Eduardo Espitia Romero en el municipio de Necoclí, Antioquia, se observó que se han realizado dos (2) reasignaciones contractuales de obra e interventoría, en las cuales se han generado pagos por reprocesos, por $1.397.090.521, representados en elaboración de nuevos estudios y diseños, demolición de obra construida por anteriores contratistas y reconstrucción de la misma hasta donde se encontraba.</t>
  </si>
  <si>
    <t>Debilidades y deficiencias en la planeación, gerencia y administración de los recursos del PA_x0002_FFIE, como también en la ejecución contractual y en la supervisión e interventoría, al no verificar el cumplimiento de los contratos ejecutados en cuanto a la calidad y oportunidad de los productos entregados y pagados. Adicionalmente, la situación detectada se presenta a causa de una gestión antieconómica, ineficaz e ineficiente por parte de FFIE relacionada con la inversión efectuada con cargo a los recursos destinados al desarrollo de infraestructura educativa.</t>
  </si>
  <si>
    <t>HALLAZGO N° 16. Pagos por reprocesos en ejecución del Contrato No. 1380-1122-2020 - IE Concejo Municipal ¿ La Estrella, Antioquia (D-F). En ejecución del proyecto nuevo y ampliado de infraestructura educativa IE Concejo Municipal en el municipio de La Estrella, Antioquia, se observó que se realizó una (1) reasignación contractual de obra e interventoría, en la cual se generaron pagos por reprocesos, en cuantía de $43.287.590, representados en elaboración de nuevos estudios y diseños.</t>
  </si>
  <si>
    <t>HALLAZGO N° 17. Pagos por reprocesos en ejecución del Contrato No. 1380-1264-2020 ¿ IE Salinas ¿ Caldas, Antioquia, LL4-0051. (D-F). En ejecución del proyecto nuevo y ampliado de infraestructura educativa IE Salinas en el municipio de Caldas, Antioquia, se observó que se han realizado dos (2) reasignaciones contractuales de obra e interventoría, en las cuales se han generado pagos por reprocesos, por $17.498.956, a la interventoría por revisión de nuevos estudios y diseños entregados por el contratista.</t>
  </si>
  <si>
    <t>HALLAZGO N° 18. Estabilidad y calidad de las obras ¿ Contrato de Obra e interventoría No. 1380-1396-2021: Instituciones Educativas en el Municipio de Gómez Plata-Antioquia (D-F). En el municipio de Gómez Plata se intervinieron nueve (9) Instituciones Educativas, de las cuales las obras de cubiertas (techos) construidas y pagadas al contratista de obra, en la IE EL Salto y la IE Puente Porce-Vega Botero, no cumplen con las condiciones de calidad, estabilidad y funcionalidad, lo que generó un detrimento patrimonial por $155.739.993</t>
  </si>
  <si>
    <t>Debilidad en los procedimientos constructivos (Contratista de obra y de interventoría No. 1380-1396-2021) y de supervisión (FFIE), por entregar, recibir y pagar, respectivamente, obra de baja calidad que no está cumpliendo con la función para la cual se construyó, afectando la protección y la seguridad de un ambiente adecuado para los estudiantes y el personal que labora en las instituciones educativas, interfiriendo con el normal funcionamiento de las obras, conllevando a que éstas no puedan cumplir con el fin social para el cual fueron concebidas y contratadas.</t>
  </si>
  <si>
    <t>Socilizar con los contratistas de obra, las interventorias y las supervisión el documento LINEAMIENTOS GENERALES DE MATERIALIDAD Y ACABADOS con el objeto de fortalecer el seguimiento, control y calidad de las obras.</t>
  </si>
  <si>
    <t>Socializar con las ETCs un documento que oriente la atención y servicio de postventas de la infraestructura educativa de los proyectos del FFIE.</t>
  </si>
  <si>
    <t>HALLAZGO N° 19. Liquidación Contrato No. 1380-1122-2020 ¿ IE Concejo Municipal de La Estrella (D). En el Contrato No. 1380-1122-2020 suscrito entre el Patrimonio Autónomo Fondo de Financiamiento de Infraestructura Educativa (FFIE) y el Consorcio Construcciones Educativas para la construcción de la I.E. Concejo Municipal sede principal del municipio de La Estrella- departamento de Antioquia, se observó que, una vez terminado el plazo de ejecución, el contrato no se liquidó dentro del término fijado (8 meses siguientes a su terminación), presentándose además suspensiones y prórrogas por 14 meses.</t>
  </si>
  <si>
    <t>Debilidades en la supervisión y control en la ejecución del Contrato No. 1380-1122-2020, así como incumplimiento en las obligaciones del contratista de obra, que impiden culminar el proceso postcontractual en los términos legales y contractuales establecidos, ocasionando que a la fecha no se tengan legalizados la totalidad de los recursos contratados, además, generando la posibilidad de ocasionar controversias contractuales entre las partes en el futuro.</t>
  </si>
  <si>
    <t>HALLAZGO N° 30. Pagos por reprocesos en ejecución del Contrato 1380-1255-2020 - IE José Miguel de la Calle ¿ Municipio Envigado- LL1528. (D-F). Los estudios y diseños iniciales pagados al contratista de obra y suministrados por la UG FFIE a la CGR, no cumplen con la normativa vigente (NSR 10, RAS 2000, RETILAP, NTC 4595); lo que generó que se efectuase reasignaciones contractuales del contratista de obra e interventoría; lo anterior, ocasionó reprocesos en diseños estructurales, hidrosanitarios, gas y eléctricos, y constructivos y pagos por $82.885.530, asociados a las nuevas reasignaciones.</t>
  </si>
  <si>
    <t>Debilidades y deficiencias en la planeación, gerencia y administración de los recursos del PA-FFIE, como también en la ejecución contractual y en la supervisión e interventoría, al no verificar el cumplimiento de los contratos ejecutados en cuanto a la calidad y oportunidad de los productos entregados y pagados. Adicionalmente, la situación detectada se presenta a causa de una gestión antieconómica, ineficaz e ineficiente por parte de FFIE relacionada con la inversión efectuada con cargo a los recursos destinados al desarrollo de infraestructura educativa.</t>
  </si>
  <si>
    <t>HALLAZGO N° 31. Pagos por reprocesos en ejecución del Contrato 1380-1404-2021 - IE Normal Superior de Envigado ¿ Municipio Envigado- LL715. (D-F). Los estudios y diseños iniciales pagados al contratista de obra y suministrados por la UG FFIE a la CGR, no cumplen con la normativa vigente (NSR 10, RAS 2000, RETILAP, NTC 4595); lo que generó que se efectuase reasignaciones contractuales del contratista de obra e interventoría; lo anterior, ocasionó reprocesos en diseños estructurales, hidrosanitarios, constructivos, gas y eléctricos, y pagos por $344.803.055, asociados a las nuevas reasignaciones.</t>
  </si>
  <si>
    <t>Debilidades y deficiencias en la planeación, gerencia y administración de los recursos del PA-FFIE, como también en la ejecución contractual y en la supervisión e interventoría, al no verificar el cumplimiento de los contratos ejecutados en cuanto a la calidad y oportunidad de los productos entregados y pagados. Adicionalmente, la situación detectada se presenta a causa de una gestión antieconómica, ineficaz e ineficiente por parte de FFIE, relacionada con la inversión efectuada con cargo a los recursos destinados al desarrollo de infraestructura educativa.</t>
  </si>
  <si>
    <t>HALLAZGO N° 32. Estabilidad y calidad de las obras ¿ Contrato de Obra e interventoría No. 1380-1255-2020 y 1380-1577-2020 contrato de interventoría (2da contratación) de IE José Miguel de la Calle ¿ Municipio Envigado- LL1528. (BA). La IE José Miguel de la Calle del municipio de Envigado, no cumple con las condiciones de calidad, estabilidad y funcionalidad acorde a la resolución 2674 de 2013 en relación a los ítems contratados y pagadas en el capítulo denominado Cocina; no obstante, teniendo en cuenta que a partir de la visita de la CGR a la IE, todos los ítems fueron subsanados por parte de la entidad, mediante actas de compromisos que contienen registros fotográficos, donde se pudo evidenciar que las situaciones de reproche fueron subsanadas, se constituye un beneficio de auditoría cualitativo por $8.143.854; lo que permite la protección y la seguridad de un ambiente adecuado para los estudiantes y el personal que labora en las instituciones educativas</t>
  </si>
  <si>
    <t>Debilidad en los procedimientos constructivos (Contratista de obra y de interventoría Contrato de Obra No. 1380-1255-2020 y 1380-1577-2020 contrato de interventoría (2da contratación)) y de supervisión (FFIE), por entregar, recibir y pagar, respectivamente, obra de baja calidad que no está cumpliendo con la función para la cual se construyó, afectando la protección y la seguridad de un ambiente adecuado para los estudiantes y el personal que labora en las instituciones educativas, interfiriendo con el normal funcionamiento de las obras, conllevando a que éstas no puedan cumplir con el fin social para el cual fueron concebidas y contratadas.</t>
  </si>
  <si>
    <t>CGR-CDSECTCRD No. 030 Departamento de Nariño y Municipio de Guachucal vigencia 2022</t>
  </si>
  <si>
    <t>HAllazgo 15. Valor asignado al pago de interventoría en proyectos para instituciones educativas del departamento de Nariño (A, D). El costo de los contratos de interventoría a contratos de estudios, diseño y obra para diferentes instituciones educativas del departamento de Nariño suscritos por el FFIE y el Consorcio Applus - Ingelog FFIE 009 van desde el 43.19% y hasta del 120.28% del costo del contrato de estudios, diseño y obra.</t>
  </si>
  <si>
    <t>Por falencias administrativas se muestran presuntos excesivos pagos por el valor de los procesos de interventoría, que podrían inducir a sobrecostos en los mismos, lo cuales podría evidenciar no tener en cuenta criterios de manejo eficiente de recursos.</t>
  </si>
  <si>
    <t>Ajustar instructivo de Costeo de la interventoría sobre la ejecución de proyectos de infraestructura educativa, contratada por el PA FFIE y sus anexos, con el objeto de actualizar las instrucciones para establecer los costos de interventoría.</t>
  </si>
  <si>
    <t>Instructivo y anexos.</t>
  </si>
  <si>
    <t>Reporte de Cumplimiento ITA para el Periodo 2023</t>
  </si>
  <si>
    <t>1.1. Directrices de Accesibilidad Web: debilidades en la publicación de los estándares de accesibilidad web para el acceso autónomo e independiente de las personas con discapacidad, principalmente de aquellas con discapacidad sensorial e intelectual, numeral 2.2.2. Sistema de búsquedas de normas del link de transparencia.</t>
  </si>
  <si>
    <t>CGR-CDSECTCRD No. 029 Departamento de Atlántico, municipios de Malambo y Sabanalarga Vigencia 2022</t>
  </si>
  <si>
    <t>HALLAZGO 3. INFRAESTRUCTURA EDUCATIVA. En la ejecución de los Acuerdos de Obra suscritos para la ampliación de las Instituciones Educativa Julio Pantoja Maldonado de Baranoa, Normal Superior de Manatí, San Nicolás de Tolentino de Puerto Colombia, José Consuegra Higgins de Isabel López y Algodonal de Santa Lucia, se observan deficiencias en el mantenimiento que requieren las obras recibidas por la entidad certificada, a causa del desconocimiento e incumplimiento de los TCC correspondientes, generando deterioro prematuro de las obras y riesgo de colapso de las estructuras</t>
  </si>
  <si>
    <t>Desconocimiento e incumplimiento de los TCC de los Acuerdos de obra 403032, 403037, 403039, 403055 y 403057, por parte de la ETC - Departamento del Atlántico, por no realizar las labores de mantenimiento de la Infraestructura Educativa a las que se comprometió a través del Convenio Interadministrativo especifico No. 1094 de 2016, luego de su entrega por parte del FFIE.</t>
  </si>
  <si>
    <t>Socializar el documento guía dirigido a la entidad territorial, que contenga los roles y responsabilidades de la ETC y el FFIE para la entrega y recibo de la infraestructura educativa.</t>
  </si>
  <si>
    <t xml:space="preserve">Para el tercer trimestre de 2023, se observó en el aplicativo SIG que la acción fue enviada el 29/08/2023 al responsabe del FFIE , para generar el análisis y gestión de la acción de mejora. El FFIE formuló la actividad en el aplicativo el 17/10/2023 y enviado a la SDO para su aprobación. Sin embargo, no se evidenció al momento del seguimiento que estas no han sido aprobadas. </t>
  </si>
  <si>
    <t>HALLAZGO 4. En el Acuerdo de Obra 403039 del contrato marco 1380-35-2016, relacionado con el proyecto de Ampliación en la Institución Educativa Julio Pantoja Maldonado en Baranoa, Atlántico, se observan deficiencias en la calidad de las obras entregadas, causadas por el desconocimiento e incumplimiento de los TCC del acuerdo, generando detrimento de los recursos públicos en cuantía por determinar.</t>
  </si>
  <si>
    <t>Desconocimiento e incumplimiento de los TCC del Acuerdo de obra 403039 de 2017, por parte de los diferentes actores de este proyecto (contratista, interventoría y supervisión); por debilidad en la función tanto de la interventoría (contrato 1380-50-2016) como de la supervisión por parte de la UG-FFIE, por recibir, aprobar y pagar, respectivamente, obras que presentan deficiencias constructivas.</t>
  </si>
  <si>
    <t>Elaborar un documento que oriente la  atención y servicio de postventas de la infraestructura educativa de los proyectos del FFIE.</t>
  </si>
  <si>
    <t>Socializar con las ETC un documento que oriente la  atención y servicio de postventas de la infraestructura educativa de los proyectos del FFIE.</t>
  </si>
  <si>
    <t>Capacitar a los supervisores y gestores de la UG-FFIE en relación con los mecanismos conminatorios de seguimiento y control previstos en los contratos como en el  Manual de Supervisión e Interventoría debido a causas o situaciones encontradas recurrentes por los Entes de Control.</t>
  </si>
  <si>
    <t>Ajustar el documento de "LINEAMIENTOS GENERALES DE MATERIALIDAD Y ACABADOS" con el objeto de fortalecer el seguimiento, control y calidad de las obras.</t>
  </si>
  <si>
    <t>Socializar con los contratistas de obra, las interventorias y las supervisión el documento "LINEAMIENTOS GENERALES DE MATERIALIDAD Y ACABADOS" con el objeto de fortalecer el seguimiento, control y calidad de las obras.</t>
  </si>
  <si>
    <t>HALLAZGO 5. En el Acuerdo de Obra 403032 del contrato marco de obra 1380-35-2016, relacionado con el proyecto de Ampliación en la Institución Educativa Normal Superior en Manatí, Atlántico, se observan deficiencias en la calidad de las obras entregadas, causadas por el desconocimiento e incumplimiento de los TCC del acuerdo, generando detrimento de los recursos públicos en cuantía por determinar.</t>
  </si>
  <si>
    <t>Desconocimiento e incumplimiento de los TCC del Acuerdo de obra 403032 de 2017, por parte de las diferentes partes de este proyecto (contratista, interventoría y supervisión); por debilidad en la función tanto de la interventoría9 (contrato 1380-50-2016) como de la supervisión10 por parte de la UG-FFIE, por recibir, aprobar y pagar, respectivamente, obras que presentan deficiencias constructivas.</t>
  </si>
  <si>
    <t>HALLAZGO 6. En el Acuerdo de Obra 403057 del contrato marco de obra 1380-35-2016, relacionado con el proyecto de Ampliación en la Institución Educativa San Nicolás de Tolentino en Puerto Colombia, Atlántico, se observan deficiencias en la calidad de las obras entregadas, causadas por el desconocimiento e incumplimiento de los TCC del acuerdo, generando detrimento de los recursos públicos en cuantía por determinar.</t>
  </si>
  <si>
    <t>Desconocimiento e incumplimiento de los TCC del Acuerdo de obra 403057 de 2018, por parte de las diferentes partes de este proyecto (contratista, interventoría y supervisión); por debilidad en la función tanto de la interventoría7 (contrato 1380-50-2016) como de la supervisión16 por parte de la UG-FFIE, por recibir, aprobar y pagar, respectivamente, obras que presentan deficiencias constructivas.</t>
  </si>
  <si>
    <t>Para el tercer trimestre del 2023 el plan de mejoramiento se encuentra sin formular.</t>
  </si>
  <si>
    <t>HALLAZGO 7. En el Acuerdo de Obra 403055 del contrato marco de obra 1380-35-2016, relacionado con el proyecto de Ampliación en la Institución Educativa José Consuegra Higgins de Isabel López, municipio de Sabanalarga, Atlántico, se observan deficiencias en la calidad de las obras entregadas, causadas por el desconocimiento e incumplimiento de los TCC del acuerdo, generando detrimento de los recursos públicos en cuantía por determinar.</t>
  </si>
  <si>
    <t>Desconocimiento e incumplimiento de los TCC del Acuerdo de obra 403055 de 2018, por parte de las diferentes partes de este proyecto (contratista, interventoría y supervisión); por debilidad en la función tanto de la interventoría21 (contrato 1380-50-2016) como de la supervisión22 por parte de la UG-FFIE, por recibir, aprobar y pagar, respectivamente, obras que presentan deficiencias constructivas.</t>
  </si>
  <si>
    <t>HALLAZGO 8. En el Acuerdo de Obra 403037 del contrato marco de obra 1380-35-2016, relacionado con el proyecto de Ampliación en la Institución Educativa Algodonal en Santa Lucia, Atlántico, se observan deficiencias en la calidad de las obras entregadas causadas por el desconocimiento e incumplimiento de los TCC del acuerdo, generando detrimento de los recursos públicos en cuantía por determinar.</t>
  </si>
  <si>
    <t>Desconocimiento e incumplimiento de los TCC del Acuerdo de obra 403037 de 2018, por parte de las diferentes partes de este proyecto (contratista, interventoría y supervisión); por debilidad en la función tanto de la interventoría21 (contrato 1380-50-2016) como de la supervisión22 por parte de la UG-FFIE, por recibir, aprobar y pagar, respectivamente, obras que presentan deficiencias constructivas.</t>
  </si>
  <si>
    <t>HALLAZGO 9. En el contrato de obra 1380-1524-2022, relacionado con el proyecto de mejoramiento en la Institución Educativa Jhon F. Kennedy, Repelón Atlántico, se pagó obra de mala calidad o con especificación diferente a la contratada, a causa de la desatención e incumplimiento de los TCC del contrato, generando detrimento al patrimonio público en cuantía de $36.946.909.</t>
  </si>
  <si>
    <t>Desconocimiento e incumplimiento de los TCC del Acuerdo de obra 403037 de 2018, por parte de las diferentes partes de este proyecto (contratista, interventoría y supervisión); por debilidad en la función tanto de la interventoría20 (contrato 1380-50-2016) como de la supervisión21 por parte de la UG-FFIE, por recibir, aprobar y pagar, respectivamente, obras que presentan deficiencias constructivas.</t>
  </si>
  <si>
    <t xml:space="preserve">Capacitar a los supervisores y gestores de la UG-FFIE en relación con los mecanismos conminatorios de seguimiento y control previstos en los contratos como en el Manual de Supervisión e Interventoría debido a causas o situaciones encontradas recurrentes por los Entes de Control. </t>
  </si>
  <si>
    <t>CGR-CDSECTCRD No. 023 Departamento de Boyaca y municipio de Tunja Vigencia 2022</t>
  </si>
  <si>
    <t>HALLAZGO 9. Deficiencias y problemas en la ejecución del contrato Marco de obra No. 1380-37-2016 y el Acuerdo de Obra No. 406031 del municipio de Panqueba. En desarrollo del proceso auditor, se identificaron varias deficiencias técnicas en relación con los hitos contractuales, como: Aspectos de estructura, prefabricados no estructurales, instalaciones hidrosanitarias y de gas, falta de funcionalidad de baño para personas con movilidad reducida, impermeabilización de cubierta en zonas de tanques de almacenamiento de agua, puertas de acceso instaladas con apertura opuesta al sentido del flujo, deficiencias en rampa de acceso y cunetas perimetrales; estas deficiencias comprometen la calidad y funcionalidad del proyecto, lo que resulta en riesgos para la seguridad de la comunidad educativa y pérdida de recursos públicos por $136.630.458.</t>
  </si>
  <si>
    <t xml:space="preserve">Falta de un adecuado control ejercido por la interventoría, respecto a la calidad de las obras, el cumplimiento diseño y de las especificaciones técnicas aplicables al contrato, que conlleva a inestabilidad de las obras, riesgos de daños prematuros, riesgos para la vida; que finalmente termina impactando a la población educativa que tenía como fin el proyecto. </t>
  </si>
  <si>
    <t>Socializar con los contratistas de obra, las interventorias y la supervisión, el documento "LINEAMIENTOS GENERALES DE MATERIALIDAD Y ACABADOS" con el objeto de fortalecer el seguimiento, control y calidad de las obras.</t>
  </si>
  <si>
    <t>Socializar un documento dirigido a los contratistas de obra, interventoría y a los supervisores de los contratos de interventoría, que contenga los lineamientos para gestión y trámite encaminado a obtener las autorizaciones o certificaciones RETIE Y RETILAP de los proyectos.</t>
  </si>
  <si>
    <t>HALLAZGO 10. Deficiencias y problemas en la ejecución del contrato Marco de obra No. 1380-37- 2016 y el Acuerdo de Obra No. 406034 del Municipio de Pesca. En desarrollo del proceso auditor, se identificaron varias deficiencias técnicas en relación con los hitos contractuales, en aspectos de estructura, pisos, cubierta principalmente. estas deficiencias comprometen la calidad y funcionalidad del proyecto, lo que resulta en riesgos para la seguridad de la comunidad educativa y pérdida de recursos públicos por $1.066.710.837.</t>
  </si>
  <si>
    <t>falta de un adecuado control ejercido por la interventoría, respecto a los requerimientos mínimos de diseño, cumplimiento de especificaciones técnicas aplicables, que conlleva a inestabilidad de las obras, riesgos de daños prematuros, riesgos para la vida; que finalmente termina impactando a la población educativa objetivo del proyecto.</t>
  </si>
  <si>
    <t>HALLAZGO 11. Por deficiencias en la ejecución y control en los Acuerdos de Obra de las Instituciones educativas de 7 municipios:Maripi, Arcabuco, Ciénega, Turmequé, Panqueba, Samacá y Nuevo Colon, que dejó como resultado a las IEs en un funcionamiento sin el cumplimiento del reglamento técnico de instalaciones eléctricas, toda vez que no cuentan con las certificaciones RETIE y RETILAP, lo cual pone en riesgo la seguridad de los usuarios de las instituciones educativas. Hallazgo con incidencia disciplinaria por incumplimiento de la normas técnicas y aprobación de apertura de indagación preliminar.</t>
  </si>
  <si>
    <t xml:space="preserve"> Deficiencias en la Supervisión, relacionadas con la verificación de las condiciones normativas y contractuales aplicables al contrato en el momento de recibo final, evidenciadas en el hecho de que el Certificador de RETIE no proporcione el aval, lo que demuestra que las instalaciones no son acordes a la normativa actualizada</t>
  </si>
  <si>
    <t>HALLAZGO 12. Por deficiencias en el proceso de ejecución y control del Acuerdo de Obra No. 406040 del 25 de julio de 2017 en el municipio de Cubará, se observan incumplimientos relacionados con el reglamento Técnico del Sector Agua Potable y Saneamiento Básico (RAS2000); la Norma de Sismo Resistencia10 título A Numeral A.1.5.2.3; y el Código Colombiano de Instalaciones Hidráulicas y Sanitarias (NTC-1500), que afectan los objetivos del proyecto y dejaron como resultado un daño patrimonial en la I.E Nacionalizada Pablo VI, por $58.639.674</t>
  </si>
  <si>
    <t>Falta de seguimiento y control oportuno por parte de la supervisión técnica e interventoría contractual.</t>
  </si>
  <si>
    <t>HALLAZGO 13. Por deficiencias en los procesos de ejecución y supervisión se evidencian incumplimientos en los Acuerdos de Obra de las Instituciones educativas de 4 municipios: Samacá, Ráquira, Turmequé y Nuevo Colón, que dejó como resultado a las IEs con eleva personas inconclusos y sin funcionamiento, afectando el desplazamiento de las personas con movilidad reducida, ya que impide su acceso y desplazamiento adecuado por los espacios, razón por la cual se aprueba indagación preliminar para determinar la cuantía del detrimento patrimonial.</t>
  </si>
  <si>
    <t>Falta de seguimiento y control oportuno por parte de la supervisión técnica e interventoría contractual</t>
  </si>
  <si>
    <t>Capacitar a los supervisores y gestores de la UG-FFIE en relación con los mecanismos conminatorios y de seguimiento y control previstos en los contratos y en el  Manual de Supervisión e Interventoría y causas o situaciones encontradas recurrentes por los Entes de Control.</t>
  </si>
  <si>
    <t>HALLAZGO 14. Se evidencian incumplimientos en el Acuerdo de Obra No. 129001 del municipio de Sáchica, que dejó como resultado a la I.E Nueva Generación en funcionamiento con procesos constructivos deficientes que dejaron como resultado humedades y fisuras en muros y grietas en pisos. El resultado de estos incumplimientos y de lo evidenciado en campo se resume en un daño patrimonial por $34.350.205.</t>
  </si>
  <si>
    <t>Falta de una supervisión continua al cumplimiento de los acuerdos establecidos por todas las partes intervinientes, lo que generó incumplimiento en los plazos inicialmente pactados. De igual manera la forma de pago determinada por el FFIE, en donde se establecieron precios globales fijos impide un seguimiento adecuado a cada una de las actividades de obra.</t>
  </si>
  <si>
    <t>HALLAZGO 15. Por insuficiencias en los procesos de ejecución y control se evidencian incumplimientos en los Acuerdos de Obra de las Instituciones Educativas de los municipios de Sutamarchan y Ciénega, que dejó como resultado a falencias en la ejecución y funcionamiento adecuado de las instalaciones de gas de las Instituciones Educativas, toda vez que no cuentan con certificación emitida por las empresas de gas, ocasionando riegos para la integridad de los usuarios de las IEs. Para efectos de lograr establecer con la certeza pertinente el valor de las afectaciones a los recursos públicos se aprueba Indagación Preliminar (IP).</t>
  </si>
  <si>
    <t>Insuficiencias en los procesos de ejecución y control se evidencian incumplimientos en los Acuerdos de Obra de las Instituciones Educativas de los municipios de Sutamarchan y Ciénega</t>
  </si>
  <si>
    <t>H16</t>
  </si>
  <si>
    <r>
      <t xml:space="preserve">HALLAZGO </t>
    </r>
    <r>
      <rPr>
        <sz val="12"/>
        <color rgb="FFFF0000"/>
        <rFont val="Arial Narrow"/>
        <family val="2"/>
      </rPr>
      <t>18</t>
    </r>
    <r>
      <rPr>
        <sz val="12"/>
        <color theme="1"/>
        <rFont val="Arial Narrow"/>
        <family val="2"/>
      </rPr>
      <t>. Por deficiencias en control y supervisión del contrato de obra No. 406038 IE José Cayetano Vásquez, se evidencian incumplimientos en los Acuerdos de Obra en el municipio de Ciénega, donde se establecieron hitos pagados los cuales no se encuentran en cumplimiento de la normativa técnica.</t>
    </r>
  </si>
  <si>
    <t>Falencias en los procesos constructivos y en la supervisión de los mismos.</t>
  </si>
  <si>
    <t>HALLAZGO 17. Se evidencian incumplimientos en los Acuerdos de Obra en el municipio de Boavita, donde se establecieron deficiencias en el sistema constructivo de las vigas ubicadas a la altura de la placa del primer piso, debido al paso incorrecto de tuberías sanitarias, eléctricas y para aguas lluvias a través de las secciones de estos elementos estructurales. Esta situación compromete la estructura de manera generalizada y representa una violación a lo establecido en el Reglamento Sismorresistente NRS-10, lo que resulta en riesgos para la seguridad de la comunidad educativa y pérdida de recursos públicos. 485.559.685</t>
  </si>
  <si>
    <t>Falta de un adecuado control ejercido por la interventoría, cumplimiento de especificaciones técnicas aplicables.</t>
  </si>
  <si>
    <t>H19</t>
  </si>
  <si>
    <t>HALLAZGO 19. Deficiencias y problemas en la ejecución del contrato Marco de obra No. 1380-37- 2016 y el Acuerdo de Obra No. 406021 de la Institución Educativa Técnica Nacionalizada de Samacá. En desarrollo del proceso auditor, se identificaron varias deficiencias técnicas en relación con los hitos contractuales, como mampostería, instalaciones hidrosanitarias, pisos, carpintería metálica, complementarias. Estas deficiencias comprometen la calidad y funcionalidad del proyecto, lo que resulta en riesgos para la seguridad de la comunidad educativa y pérdida de recursos públicos por $ 743.019.466.</t>
  </si>
  <si>
    <t>Falta de un adecuado control ejercido por la interventoría, incumplimiento de especificaciones técnicas aplicables.</t>
  </si>
  <si>
    <t>H20</t>
  </si>
  <si>
    <r>
      <t xml:space="preserve">HALLAZGO </t>
    </r>
    <r>
      <rPr>
        <sz val="12"/>
        <color rgb="FFFF0000"/>
        <rFont val="Arial Narrow"/>
        <family val="2"/>
      </rPr>
      <t>10.</t>
    </r>
    <r>
      <rPr>
        <sz val="12"/>
        <color theme="1"/>
        <rFont val="Arial Narrow"/>
        <family val="2"/>
      </rPr>
      <t xml:space="preserve"> Acuerdo de Obra No. 406026 de la Institución Educativa IE Técnico Industrial sede primaria, ubicada en el municipio de Turmequé. En desarrollo del proceso auditor, se identificaron varias deficiencias técnicas en relación con los hitos contractuales, mampostería, pisos cubiertas y muros de contención. Estas deficiencias comprometen la calidad y funcionalidad del proyecto, lo que resulta en riesgos para la seguridad de la comunidad educativa y pérdida de recursos públicos por $827.015.748.</t>
    </r>
  </si>
  <si>
    <t>Falta de un adecuado control ejercido por la interventoría, respecto a los requerimientos mínimos de diseño, cumplimiento de especificaciones técnicas aplicables</t>
  </si>
  <si>
    <t>H21</t>
  </si>
  <si>
    <t>HALLAZGO 21. Deficiencias y problemas en la ejecución del contrato Marco de obra No. 1380-37- 2016 y el Acuerdo de Obra No. 406025 de la Institución Educativa Diego Torres ¿ sede primaria, ubicada en el municipio de Turmequé. En desarrollo del proceso auditor, se identificaron varias deficiencias técnicas en relación con los hitos contractuales, como: Cubierta, obras complementarias. Estas deficiencias comprometen la calidad y funcionalidad del proyecto, lo que resulta en riesgos para la seguridad de la comunidad educativa y pérdida de recursos públicos por 244.945.203.</t>
  </si>
  <si>
    <t>H22</t>
  </si>
  <si>
    <t>HALLAZGO 22. Deficiencias y problemas en la ejecución del contrato Marco de obra No. 1380-37- 2016 y el Acuerdo de Obra No. 406018 de la Institución Educativa Técnica Nuestra Señora de la Antigua sede principal, ubicada en el municipio de Nuevo Colón. En desarrollo del proceso auditor, se identificaron varias deficiencias técnicas en relación con los hitos contractuales, como andenes, redes hidráulicas, cuarto de bombas. Estas deficiencias comprometen la calidad y funcionalidad del proyecto, loque resulta en riesgos para la seguridad de la comunidad educativa y pérdida de recursos público por $306.536.465.</t>
  </si>
  <si>
    <t>CGR-CDSECTCRD No. 016 Departamento del Cauca y municipio de Popayán Vigencia 2022</t>
  </si>
  <si>
    <t>H13</t>
  </si>
  <si>
    <t>Hallazgo No. 13 Obra Civil I.E. Los Comuneros Siberia-Caldono Cauca (A) (BA). Se recibió la obra civil I.E Los Comuneros de Caldono por parte del departamento del Cauca, la cual presentaba fallas en el suministro de agua, el fluido eléctrico y la plataforma de elevación sin funcionamiento y no permitió el uso de las instalaciones por parte de la comunidad educativa. Posterior a la comunicación de la observación de auditoría, se realizaron los ajustes a las fallas evidenciadas en la obra, constituyéndose un beneficio de auditoría por $ 107.010.691.</t>
  </si>
  <si>
    <t>deficiencias en las funciones de supervisión e interventoría al recibir la obra con observaciones</t>
  </si>
  <si>
    <t>CGR-CDSECTCRD No. 019  Departamento del Quindío y municipio de Armenia Vigencia 2022</t>
  </si>
  <si>
    <t>HALLAZGO 9. Pago de actividades del contrato de obra No 1380-1219-2020. El FFIE suscribió el contrato de obra No 1380-1219-2020 con el propósito de realizar obras de adecuación, mejoramiento y mantenimiento correctivo de la Institución Educativa ¿El Laurel¿ del municipio de Quimbaya; contrato en el cual se evidenciaron inconsistencias entre las actividades pagadas y las actividades realizadas, así como ítems que se construyeron con diferentes y menores especificaciones a las estipuladas en el contrato, condiciones que conducen a un detrimento del patrimonio público por $18.408.301.</t>
  </si>
  <si>
    <t xml:space="preserve">Debilidades relacionadas con la deficiente interventoría y supervisión técnica en el desarrollo del contrato, que no aseguran el cumplimiento de las responsabilidades pactadas ni la verificación apropiada del cumplimiento de las obligaciones 
contractuales. </t>
  </si>
  <si>
    <t>HALLAZGO 10. Pago de actividades del contrato de obra No 1380-1017-2019. En el contrato de obra No 1380-1017-2019 con el propósito de realizar la construcción de la sede principal de la Institución Educativa Liceo Quindío del municipio de Salento, se evidenciaron inconsistencias entre las actividades pagadas y las actividades realizadas, así como ítems que se construyeron con diferentes y menores especificaciones a las estipuladas en el contrato, condiciones que conducen a un detrimento del patrimonio público por $96.308.334.</t>
  </si>
  <si>
    <t>Debilidades relacionadas con la deficiente interventoría y  supervisión técnica en el desarrollo del contrato, que no aseguran el cumplimiento de las responsabilidades pactadas ni la verificación apropiada del cumplimiento de las obligaciones 
contractuales. Es decir, se evidenció una indebida gestión fiscal en la administración de los  recursos de la Nación, de la cual se desprende que no se aseguró la calidad integral de la  ejecución del contrato de obra y el cumplimiento de las obligaciones pactadas.</t>
  </si>
  <si>
    <t xml:space="preserve">CGR-CDSECTCRD No. 27 Departamento Valle del Cauca y Distrito de Buenaventura Vigencia 2022  </t>
  </si>
  <si>
    <t>HALLAZGO 5. Convenio 1098 de 2017 Departamento Valle - Estado de los dispositivos de transporte vertical. (F-D)..En el convenio 1098 de 2017 suscrito entre el MEN y el Valle del Cauca, que incluyó recursos de los contratos 1005, 1009, 1007, se evidenció deterioro prematuro, mal uso y omisión de mantenimiento preventivo y correctivo de los dispositivos de transporte vertical contratados, por incumplimiento de las obligaciones del convenio con cargo a la ETC, generando que en algunas IE no presten un servicio integral, ya que estos dispositivos no están en uso. Hallazgo fiscal por $299.274.089 y presunta incidencia disciplinaria.</t>
  </si>
  <si>
    <t>Incumplimiento de lo establecido en las obligaciones del convenio 1098 de 2017 a cargo de la entidad territorial, relacionadas con la ausencia de mantenimiento de las obras luego de ser entregados, mostrando una gestión ineficiente e ineficaz frente a los recursos administrados, afectando</t>
  </si>
  <si>
    <t>HALLAZGO 21. Colegios Nuevos, Zona Rural Distrito de Buenaventura, ejecutados a través del FFIE (D). El FFIE está ejecutando proyectos nuevos en zona rural de Buenaventura, los cuales tienen considerables atrasos, sin que se tenga certeza de su terminación, por debilidades en la planeación y ejecución de este tipo de proyectos, hecho que genera incertidumbre frente a la ejecución de las obras, al no materializarse en Instalaciones dignas para ser utilizadas por la comunidad educativa.</t>
  </si>
  <si>
    <t>Incumplimiento de las competencias relacionadas con la infraestructura educativa, debilidades en la planeación y ejecución de este tipo de proyectos y de coordinación entre la entidad territorial y el FFIE,</t>
  </si>
  <si>
    <t>HALLAZGO 22. Planeación Técnica FFIE - Contratos Nos. 1380-1348-2020 y 1380-1222-2020. FFIE - Distrito de Buenaventura. El FFIE está ejecutando en la zona urbana del Distrito de Buenaventura proyectos de mejoramientos, en los cuales se advierten inadecuada planificación técnica e inobservancia de la NTC aplicable, generando reducción en la vida útil y afectando la operatividad y funcionalidad de los espacios intervenidos.</t>
  </si>
  <si>
    <t>Inadecuada planificación técnica e inobservancia 
de la NTC aplicable, generando reducción en la vida útil y afectando la operatividad y funcionalidad de los espacios intervenidos.</t>
  </si>
  <si>
    <t>HALLAZGO 23. Planeación Técnica obra nueva IE JAIME ROOCK. FFIE - Distrito de Buenaventura. El FFIE está ejecutando la obra nueva en la IE JAIME ROOCK, en la zona rural del Distrito de Buenaventura, en la cual se evidencia inadecuada planificación técnica e inobservancia de las NTC 4595, lo que afecta el acceso y uso de los espacios intervenidos.</t>
  </si>
  <si>
    <t>Deficiencias de planificación técnica en su etapa de diseño y a la inobservancia de la norma técnica colombiana NTC4595 sobre planeamiento y diseño de instalaciones y ambientes escolares, lo que afecta, aún más, el acceso y uso de los espacios intervenidos, especialmente en épocas de invierno o creciente del Rio Raposo</t>
  </si>
  <si>
    <t>8. PARTICIPA j. Canal de interacción deliberatoria para la participación ciudadana. Disponer del canal que los participantes usaran para interactuar fácilmente en las deliberaciones que se convoquen y llegar a los acuerdos sobre los temas objeto de la participación. Puede ser chat, foro virtual, blogs, encuestas, mensajes de texto, programas radiales, entre otros.</t>
  </si>
  <si>
    <t>Para el  tercer trimestre no se ha generado un plan de mejoramiento se encuentra en flujo de aprobación en la Oficina Asesora de Planeación y Finanzas</t>
  </si>
  <si>
    <t>8.2. Estructura y Secciones del menú PARTICIPA. Planeación y presupuesto participativo: d. Visibilizar avances de decisiones y su estado (semáforo). Visibilizar reportes de avance de las decisiones tomadas e indicar el estado de estas (semáforo) y las frecuencias de participación. El contenido relacionado con las cajas de herramientas se encuentra en construcción.</t>
  </si>
  <si>
    <t>8.2. Estructura y Secciones del menú PARTICIPA- PLANEACIÓN. Colaboración e innovación: OFICINA DE INNOVACION EDUCATIVA e.Divulgar el plan de trabajo para implementar la solución diseñada. Divulgar el plan de trabajo para implementar la solución diseñada frente al reto. El contenido relacionado a la divulgación del plan de trabajo encuentra en construcción</t>
  </si>
  <si>
    <t>8.2. Estructura y Secciones del menú PARTICIPA- PLANEACIÓN. Colaboración e innovación: OFICINA DE INNOVACION EDUCATIVA. f. Publicar la información sobre los desarrollos o prototipos. Publicar la información sobre los desarrollos o prototipos de solución diseñados con base en el proceso de colaboración e innovación abierta con la participación ciudadana y de los grupos de interés. El contenido relacionado sobre los desarrollos o prototipos encuentra en construcción</t>
  </si>
  <si>
    <t>8.2. Estructura y Secciones del menú PARTICIPA- PLANEACIÓN. Control social. b. Convocar  cuando inicie ejecución de programa, proyecto o  contratos. Publicar la convocatoria a la ciudadanía cuando la entidad inicie la ejecución de un programa, proyecto, contrato o de la prestación de un servicio público para que la ciudadanía esté enterada y ejerza la vigilancia correspondiente. El Ministerio de Educación Nacional avanzará en la construcción de los mecanismos de convocatoria para la ejecución de programa, proyecto o contratos.</t>
  </si>
  <si>
    <t>8.2. Estructura y Secciones del menú PARTICIPA. Control social. c. Resumen del tema objeto de vigilancia. Publicar información resumen de cada tema de interés ciudadano, para lo cual, debe indicar el tema objeto de vigilancia ciudadana, así como el avance de los indicadores de gestión asociados, los recursos asignados, la metodología de diálogo definida para interactuar con el grupo de control social, los plazos, las observaciones recibidas y las respuestas dadas por la entidad. Para esto, la entidad podrá diseñar su propio tablero de control. El Ministerio de Educación Nacional avanzará en la definición de los temas objeto de vigilancia</t>
  </si>
  <si>
    <t>8.2. Estructura y Secciones del menú PARTICIPAControl social: d. Informes del interventor o el supervisor. Si algún plan, programa o proyecto de la entidad es objeto de vigilancia por parte de una veeduría ciudadana, deberá publicar como mínimo los dos informes que el interventor o el supervisor hace frente al grupo de auditoría ciudadana, según lo establecido en el artículo 72 de la Ley 1757 de 2015. El Ministerio de Educación Nacional realizará la publicación de los informes del interventor o el supervisor</t>
  </si>
  <si>
    <t>8.2. Estructura y Secciones del menú PARTICIPA- PLANEACIÓN. Control social, e. Facilitar herramienta de evaluación de las actividades. Facilitar a los participantes una herramienta de evaluación de las actividades y espacios de control social adelantadas. El Ministerio de Educación Nacional realizará la construcción de dichos contenidos</t>
  </si>
  <si>
    <t>8.2. Estructura y Secciones del menú PARTICIPA. Control social: f. Publicar el registro de las observaciones de las veedurías. Publicar información, datos e indicadores que sirvan de insumos para el análisis de resultados y avances de la gestión en las acciones de participación para el control social y las veedurías ciudadanas. El Ministerio de Educación Nacional realizará la construcción de dichos contenidos</t>
  </si>
  <si>
    <t>8.2. Estructura y Secciones del menú PARTICIPA. Control social: g. Acciones de mejora. Publicar la información sobre las acciones de mejora y correctivos incorporados en la planeación institucional que se tomaron con base en las acciones de control social y veedurías ciudadanas. El Ministerio de Educación Nacional realizará la construcción de dichos contenidos</t>
  </si>
  <si>
    <t>SEGUIMIENTO AUDITORIA INTERNA MEN A 31 DE DICIEMBRE DE 2023</t>
  </si>
  <si>
    <t>AZ</t>
  </si>
  <si>
    <t>RESPONSABLE4</t>
  </si>
  <si>
    <t>Acciones al Corte Dic2023</t>
  </si>
  <si>
    <t>Fecha Fin inicial: 31/12/2021
Reformulada 04-02-2022 (30/06/2022)
Reformulada 29-06-2022 (31/12/2022)
Reformulada 15-12-2022 (31/12/2023)
Reformulado (31-12-2024)</t>
  </si>
  <si>
    <t>3. Realizar la conciliación de los registros de embargo pendientes</t>
  </si>
  <si>
    <t>Soporte de ocho (8) registros que se lograron conciliar con FIDUPREVISORA SA (de los años 2010 y 2011), entre los meses de noviembre y diciembre por un valor total de $115.546.327.</t>
  </si>
  <si>
    <t>Se evidencia avance en la acción de mejora; se observn  ocho (8) registros conciliados con la FIDUPREVISORA SA entre los meses de noviembre y diciembre por un valor total de $115.546.327</t>
  </si>
  <si>
    <t>Soporte de ocho (8) registros que se lograron conciliar con FIDUPREVISORA SA</t>
  </si>
  <si>
    <t>Se evidencia avance en la acción de mejora; se observa soporte de ocho (8) registros conciliados con la FIDUPREVISORA SA entre los meses de noviembre y diciembre por un valor total de $115.546.327. La acción fue reformulada respecto del plazo de su cumplimiento acorde las razones expuestas por la OAJ.</t>
  </si>
  <si>
    <t>Fecha Fin inicial: 31/07/2022
Reformulada 01-08-2022 (15/12/2022)
Reformulada 03-01-2023 (30/07/2023)
Reformulada 26-07-2023 (30/10/2023)</t>
  </si>
  <si>
    <t>Se solicita cerrar como no eficaz por cuanto por temas metodológicos y administrativas no fue posible gestionar y la actividad ha superado la cantidad máxima posible.</t>
  </si>
  <si>
    <t>Para el cuarto trimestre de 2023, la acción no presenta avance y no se realizo en la fecha establecida. Es importante mencionar que cuenta con mas de dos reformulaciones. Se realiza el cierre no eficaz, dado que no se cumplio con la actividad planteada.</t>
  </si>
  <si>
    <t>Para el cuarto trimestre de 2023, la acción no presenta avance, esta dentro de los tiempos establecidos, . Es importante mencionar que cuenta con mas de dos reformulaciones, se realiza el cierre no eficaz, por solicitud de la dependencia.</t>
  </si>
  <si>
    <t>Durante los periodos señalados II y III trimestres del año, se llevó a cabo la revisión de los indicadores del Sistema de Seguridad y Salud en el Trabajo. Respecto a los análisis presentados, se evidenció cumplimiento normativo acerca del denominador de los indicadores al contemplar a toda la población que trabaja con el Ministerio de Educación Nacional</t>
  </si>
  <si>
    <t>Para el cuarto trimestre del año 2023 El proceso de gestión del talento humano  presenta  dos informes de  indicadores SG-SST de los meses de abril, mayo, junio, julio, agosto y septiembre. Dando cumplimiento a la Resolución 0312 de 2019, para el cálculo de los indicadores del Sistema de Gestión en Seguridad y Salud en el Trabajo, se deben tener en cuenta como trabajadores de la entidad a los servidores públicos y contratistas que llevan a cabo sus labores en el Ministerio de Educación Nacional. De esta manera cumple con las acciones propuestas</t>
  </si>
  <si>
    <t xml:space="preserve">Dos informes de  indicadores SG-SST </t>
  </si>
  <si>
    <t>Se solicita cerrar como no eficaz por cuanto por temas metodológicos y administrativas no fue posible gestionar y la actividad ha superado la cantidad máxima posible de re formulación</t>
  </si>
  <si>
    <t>Para el cuarto trimestre del 2023 la dependencia no reporta avance, sin embargo, la fecha de finalización ya culminó. La dependencia solicita cerrar el Plan de mejoramiento comono eficaz.</t>
  </si>
  <si>
    <t>Solicitud de cierre no eficaz.docx_2024-01-09</t>
  </si>
  <si>
    <t>Para el cuarto trimestre del 2023 la dependencia no reporta soportes de avance, sin embargo, no se ha cumplido la fecha de finalización. La dependencia solicita cerrar el Plan de mejoramiento comono eficaz.</t>
  </si>
  <si>
    <t>Durante el segundo trimestre del año, se adelantó la reunión programada, con el fin de socializar con los coordinadores de los grupos internos de trabajo que tienen indicadores de gestión asociados, los resultados del periodo, los grupos involucrados son: Vinculación y Gestión del Talento Humano, Fortalecimiento de Calidad de Vida laboral y Administración del Vinculo laboral.
El viernes 10 de noviembre se llevó a cabo la reunión de socialización de indicadores entre el equipo de la Subdirección de Talento Humano, con el fin de determinar avances y acciones a tomar para mantener los indicadores de buen rendimiento y mejorar los indicadores que no se encuentran debidamente diligenciados.</t>
  </si>
  <si>
    <t xml:space="preserve">Para el cuarto trimestre del año 2023 El proceso de gestión del talento humano  presenta soportes de acta de fecha 14 de julio del 2023  en la que se evidencia reunión de socialización de los indicadores con los grupos de vinculación, Gestión del Talento Humano, Fortalecimiento de Calidad de Vida y Administración del Vínculo laborales. Igualmente, presenta acta una segunda acta con fecha 10 de noviembre se llevó a cabo la reunión de socialización de indicadores entre el equipo de la Subdirección de Talento Humano.  De esta manera cumple con las acciones propuestas. </t>
  </si>
  <si>
    <t>acta de fecha 14 de julio del 2023
 acta con fecha 10 de noviembre/ 2023</t>
  </si>
  <si>
    <t>El 29 de septiembre, la Subdirección de Desarrollo Organizacional generó su capacitación trimestral a los enlaces de reportes, en dicho espacio se recordó el reporte del componente de oportunidades y donde el documento en el cual se puede consultar la metodología. El 13 de octubre finalizó la fecha de reporte y la Subdirección realizó las alertas respectivas y posteriormente, el 23 de noviembre, socializó a través del equipo teams e intranet, los resultados. Con corte a dicho período, el porcentaje de avance de las oportunidades del 75% y se espera que al cerrar la vigencia se alcance el 100%. En dicho reporte, se evaluó la eficacia de 9 planes que fueron finalizados con el 100%; lo anterior evidencia que la metodología incluye esta actividad.</t>
  </si>
  <si>
    <t>Para el cuarto trimestre del 2023 la dependencia presenta el informe con los resultados, se evidencia en los soportes que el avance fue ejecutado antes del vencimiento de esta acción.</t>
  </si>
  <si>
    <t>Seguimiento y socialización resultados.docx_2024-01-09
Presentación capacitación Enlace de reporte.pdf_2024-01-09
Listado de Asistencia - Capacitación de Enlaces Tercer Trimestre 2023.pdf_2024-01-09
Informe Oportunidades III Trimestre 2023.pdf_2024-01-09</t>
  </si>
  <si>
    <t>Para el cuarto trimestre del año 2023, los profesionales del equipo del Portal Colombia Aprende, avanzaron en la revisión y ajuste de 17 notas editoriales, para un total acumulado de 345 revisados, con respecto a la meta que se fijó de 345. Así mismo, los profesionales del equipo de gestión de contenidos, avanzaron en la revisión y ajuste de los enlaces de 2 colecciones, para un total acumulado de 182 revisadas, con respecto a la meta que se fijó de 182. Respecto al Manual de gestión editorial, se entrega el documento final</t>
  </si>
  <si>
    <t>Para el cuarto trimestre de 2023, se observa el avance de las acciones realizadas para la accesibilidad del Portal Colombia aprende. Así mismo, se encuentra el manual de gestión editorial del portal. Se cumplió la actividad en el tiempo establecido.</t>
  </si>
  <si>
    <t>Para el cuarto trimestre del año 2023, los profesionales del equipo de gestión de contenidos, avanzaron en la revisión y ajuste de los enlaces de 2 colecciones, para un total acumulado de 182 revisadas, con respecto a la meta que se fijó de 182.</t>
  </si>
  <si>
    <t>Para el cuarto trimestre de 2023, se observa el avance de las acciones realizadas para la accesibilidad del Portal Colombia aprende. Así mismo, se encuentra el informe técnico de las actividades realizadas en el portal. Se cumplió la actividad en el tiempo establecido.</t>
  </si>
  <si>
    <t>Para el cuarto trimestre del año 2023, los profesionales del equipo del Portal Colombia Aprende, avanzaron en la revisión y ajuste de 17 notas editoriales, para un total acumulado de 345 revisados, con respecto a la meta que se fijó de 345. Así mismo, los profesionales del equipo de gestión de contenidos, avanzaron en la revisión y ajuste de los enlaces de 2 colecciones, para un total acumulado de 182 revisadas, con respecto a la meta que se fijó de 182.</t>
  </si>
  <si>
    <t>Siguiendo la ruta de actualización y respuesta de parte de la Oficina de Tecnología y Sistemas de Información-OTSI sobre los documentos de alto nivel, se consolidó la información y se hace el envío de la última versión, reiterando los requerimientos funcionales para desarrollo, aun cuando no hay disponibilidad presupuestal para atenderlo en esta vigencia, tal como se informó en el tercer trimestre. Adicionalmente, durante toda la vigencia se realizaron diversas mesas de trabajo con el objetivo de adelantar la depuración de las plataformas asociados al Portal Colombia Aprende, lo cual impacta la eficiencia del CAS, teniendo en cuenta que es una plataforma fuente que alimenta el ecosistema digital. Esta depuración hará mucho más robusto el funcionamiento de CAS y más eficientes los procesos de desarrollo de software tendientes a garantizar las características de accesibilidad para el cambio de tamaño de fuente y de idioma.</t>
  </si>
  <si>
    <t>Para el cuarto trimestre de 2023, se observa el envió del requerimiento funcional enviado por memorando a la oficina de tecnologías de información. Así mismo, se observo la matriz que se lleva para la depuración de los subdominios de colombiaaprende.edu.co con las dependencias responsables de dichos sitios. La acción se encuentra dentro de los tiempos establecidos.</t>
  </si>
  <si>
    <t>Fecha Final inicial: 31/03/2023
Reformulada 12-10-2023 (29/12/2023)</t>
  </si>
  <si>
    <t>Para el cuarto trimestre de 2023 la Subdirección de Talento Humano  reportó un avance del 95% , el plan se encuentra vencido desde el 29/12/2023, sin embargo,se solicitó ampliación en la fecha del cumplimiento de la acción de mejora para el 30 de marzo de 2024.</t>
  </si>
  <si>
    <t>No se presentó evidencias</t>
  </si>
  <si>
    <t>Se reformula el plan de mejoramiento</t>
  </si>
  <si>
    <t>Para el cuarto trimestre de 2023 la Subdirección de Talento Humano  reportó un avance del 50% , el plan se encuentra vencido desde el 29/12/2023, sin embargo,se solicitó ampliación en la fecha del cumplimiento de la acción de mejora para el 30 de marzo de 2024.</t>
  </si>
  <si>
    <t>Mediante la expedición de la Resolución 023919 del 11 de diciembre de 2023, se modificó el Manual Específico de Funciones y Competencias Laborales, el cual establece los requisitos, conocimientos, competencias y funciones de los servidores públicos del MEN. Dentro de la modificación se encontró la ficha asociada al empleo Profesional Especializado código 2028, grado 13, posición 605, empleo que tiene la responsabilidad de llevar a cabo las actividades de implementación del Sistema de Gestión de Seguridad y Salud en el Trabajo.</t>
  </si>
  <si>
    <t>Para el cuarto trimestre del año 2023 El proceso de gestión del talento humano  presenta  Manual Específico de Funciones y Competencias Laborales, el cual establece los requisitos, conocimientos, competencias y funciones de los servidores públicos del MEN. Para el empleo Profesional Especializado código 2028, grado 13, posición 605, empleo que tiene la responsabilidad de llevar a cabo las actividades de implementación del Sistema de Gestión de Seguridad y Salud en el Trabajo, sin embargo, se sugiere que dentro de los requisitos de formación académica se exija la licencia en salud ocupacional, esto debido a que tanto el decreto 1072 y resolución 0312 lo exigen dentro de la competencia del responsable del SGSST.  )</t>
  </si>
  <si>
    <t xml:space="preserve">Manual Específico de Funciones y Competencias Laborales, </t>
  </si>
  <si>
    <t>De acuerdo con el producto esperado, adjunto se relaciona el oficio mediante el cual se realiza la designación de responsabilidades frente al sistema de la profesional encargada de liderar el proceso.</t>
  </si>
  <si>
    <t xml:space="preserve">Para el cuarto trimestre del año 2023 El proceso de gestión del talento humano  presenta  como soporte de la acción un comunicado del 19 de enero de 2024 cuyo asunto fue  : Comunicado sobre responsabilidad del SG-SST y Radicado No. 2024-IE-001858. De esta manera cumple con la acción propuesta. Sin embargo, se recomienda que los soportes que se adjunten sean de fecha anteriores al cierre de la acción. </t>
  </si>
  <si>
    <t>Comunicado del 19 de enero de 2024 cuyo asunto fue  : Comunicado sobre responsabilidad del SG-SST y Radicado No. 2024-IE-001858</t>
  </si>
  <si>
    <t xml:space="preserve">el proceso  no presenta avance de la accion para este periodo </t>
  </si>
  <si>
    <t xml:space="preserve">Para el cuarto trimestre de 2023, el proceso de gestión de talento humano ha presentado una solicitud para extender la fecha límite de cierre, dado que la acción estaba inicialmente programada para finalizar el 29 de diciembre de 2023. La aprobación de esta extensión se ha generado el día 22 de enero 2024, estableciendo una nueva fecha de corte para el 30 de junio de 2024. Se recomienda que, al realizar este tipo de solicitudes, se consideren los plazos previamente establecidos. 
Para el cuarto trimestre de 2023, el proceso de gestión de talento humano no presenta avance para este período. </t>
  </si>
  <si>
    <t xml:space="preserve">NA </t>
  </si>
  <si>
    <t>Para el cuarto trimestre del 2023 la dependencia no reporta avance sin embargo la fecha de finalización ya culminó. El el plan cuenta con dos reformulaciones una en cada acción (cambio de fecha de vencimiento  29/12/2023), por lo anterior el plan se cierra como no eficaz.</t>
  </si>
  <si>
    <t>Para el cuarto trimestre del 2023 la dependencia no reporta avance sin embargo la fecha de finalización ya culminó. El plan cuenta con la cantidad máxima permitida, dos reformulaciones una en cada acción (cambio de fecha de vencimiento  29/12/2023), por lo anterior el plan se cierra como no eficaz.</t>
  </si>
  <si>
    <t>De manera atenta, solicito la modificación de la acción de mejora, ampliando el plazo de cierre, toda vez que, actualmente, el documento se encuentra en proceso de modificación y revisión de conformidad con las observaciones realizadas. De acuerdo con lo anterior, se solicita como nueva fecha de cierre el 30 de marzo de 2024.</t>
  </si>
  <si>
    <t>Para el cuarto trimestre del 2023 la dependencia solicita ampliar la fecha de vencimiento, esta solicitud se rechaza teniendo en cuenta que el plan cuenta con la cantidad máxima permitida de reformulaciones dos en total, una en cada acción (cambio de fecha de vencimiento  29/12/2023), por lo anterior el plan se cierra como no eficaz.</t>
  </si>
  <si>
    <t>Para el cuarto trimestre de 2023, se remite anexo, como evidencia de reporte a la EPS de los accidentes presentados, documento donde se relaciona el número de accidentes reportados por mes durante el segundo periodo del año 2023 (Julio-Diciembre), y el radicado por el cual fue reportado cada uno de los casos.</t>
  </si>
  <si>
    <t>Reporte de accidentes de trabajo</t>
  </si>
  <si>
    <t>Se realizó el seguimiento dando cumplimineto a las tareas deplan de mejoramiento.</t>
  </si>
  <si>
    <t>Durante el semestre la Subdirección de Desarrollo Organizacional generó 18 intervenciones a los procesos, a los cuales quincenalmente se le realizó seguimiento en el segundo semestre del año, se adjunta como evidencia las actas de reunión en la cual el equipo se reunía para validar los avances en cada uno de los frentes de trabajo.</t>
  </si>
  <si>
    <t>Para el cuarto trimestre de 2023, se observa las actas de seguimiento de los diferentes temas de la Subdirección de Desarrollo Organizacional. Se cumplió la actividad en el tiempo establecido.</t>
  </si>
  <si>
    <t>En la mesa técnica de procesos del 11 de octubre de 2023 se realizó un análisis de la tendencia de los indicadores y el impacto de las intervenciones realizadas (de manera directa e indirecta), observando que para la fecha el nivel de oportunidad tenía una tendencia positiva ubicándose en 94,96%, se revisó además el desempeño de la Dirección de Calidad de ES y la Dirección de Calidad EPBM (que tuvieron intervenciones focalizadas) y se evidenció una mejoría en sus resultados. Aunque en el mes de noviembre la mesa técnica no sesionó, las dos dependencias que conforman la mesa hicieron seguimiento a los resultados, encontrado que la tendencia positiva se mantenía. Se adjunta como evidencia el acta de reunión virtual y la presentación de los resultados con corte a diciembre.</t>
  </si>
  <si>
    <t>Para el cuarto trimestre de 2023, se observa el acta de la mesa técnica de mejora de procesos a través del análisis de PQRS realizada en el mes de octubre, aunque no esta dentro de la fecha de la actividad, esta menciona "La mesa solo sesionará en caso de que se requiera y existan áreas que no muestren un proceso de mejora.", el cual se observa el analisis de impacto en los indicadores revisados en la mesa técnica. Se recomienda continuar con el seguimiento de las dependencias priorizadas y establecer cuales continúan con plan de intervención. Se cumplió la actividad en el tiempo establecido.</t>
  </si>
  <si>
    <t>Se realiza el cargue de los soportes relacionados a la implementación del modulo del criterio de Precedente Administrativo del Sistema Convalida</t>
  </si>
  <si>
    <t>Para el cuarto trimestre del 2023 la dependencia reporta soportes de avance de los casos tramitados en el sistema Convalida Bizagi mediante dos archivos.</t>
  </si>
  <si>
    <t>Reporte Precedente Administrativo (1).xlsb_2023-11-22
Reporte Precedente administrativo 2.xlsx_2023-11-22</t>
  </si>
  <si>
    <t>Se realizó socialización del procedimiento de acuerdo con la actividad programada por la SDO. Asimismo, se han realizado 2 jornadas de socialización al interior de la Subdirección de Inspección y Vigilancia</t>
  </si>
  <si>
    <t>Para el cuarto trimestre del 2023 la dependencia reporta los soportes que evidencian la socialización del procedimiento administrativo sancionatorio.</t>
  </si>
  <si>
    <t>PROCESO SANCIONATORIO MEN.pptx_2023-11-21
Acta reunión 03 ago.doc_2023-11-21
acta reunión 05-09-2023 investigaciones.doc_2023-11-21
Acta reunión 21-11-2023.pdf_2023-11-21</t>
  </si>
  <si>
    <t>Se realizó la actualización del procedimiento SC-PR-04 Gestión de Actos Administrativos, y se publicó en el SIG</t>
  </si>
  <si>
    <t>Para el cuarto trimestre del 2023 la dependencia reporta los soportes que evidencian la actualización del procedimiento SC-PR-04 Gestión de Actos Administrativos y su publicación en el SIG con fecha 15/12/2023.</t>
  </si>
  <si>
    <t>SC-PR-04 -PROCEDIMIENTO DE GESTION DE ACTOS ADMINISTRATIVOS FINAL.pdf_2023-12-19</t>
  </si>
  <si>
    <t>Se realizó socialización del procedimiento de inspección y vigilancia a los diferentes equipos del MEN- actividad liderada por la SDO, área encargada del control de asistencia. Igualmente, se efectuó al interior del equipo de la Subdirección de Inspección y Vigilancia</t>
  </si>
  <si>
    <t>PROCESO SANCIONATORIO MEN.pptx_2023-11-21
Acta reunión 21-11-2023.pdf_2023-11-21</t>
  </si>
  <si>
    <t>Durante el cuarto trimestre del 2023, Se realizó la actualización del documento de Requerimiento de Alto Nivel solicitado por SOFINSER acorde a las nuevas especificaciones y estructura de los Planes de Fomento a la Calidad para la vigencia 2024. Este es un insumo escencial para el diseño del módulo en SNIES. Adicionalmente, se realizó la actualización del formato de seguimiento a los proyectos de inversión y la herramienta de Power BI con el consolidado de la información de ejecución de los recursos asignados a las 64 IES públicas. Se adjunta el documento de Requerimiento de Alto Nivel, el formato de seguimiento a los PFC 2019 - 2023 y la herramienta en Power BI con el consolidado del seguimiento a la ejecución de los proyectos de inversión.</t>
  </si>
  <si>
    <t>Para el cuarto trimestre del 2023, en la verificación de la evidencia reportada, no se aceptó el avance dado que la actualización del requerimiento alto nivel hace parte del proceso, sin embargo, el producto es un Informe de reporte de los avances y resultados del Módulo en la plataforma SNIES. Por lo que se recomienda que los avances estén acordes al producto establecido. Así mimo tener en cuenta que la fecha de finalización de la acción es 31 de enero de 2024, solicitar la reformulación de dicha fecha.</t>
  </si>
  <si>
    <t>El grupo de infraestructura, valida las carpetas con sus documentos adjuntos mediante dos actas las cuales se adjuntan, con corte a septiembre y otra a diciembre, es importante mencionar, que la información con corte a 31 de diciembre se valida luego del 15 de diciembre y se sube a sus repositorios correspondientes que se observan en las actas adjuntas. Por la razón mencionada se hizo cierre el 22 de diciembre.</t>
  </si>
  <si>
    <t>Para el cuarto trimestre de 2023, se observa el acta del 29 de septiembre de 2023 y 22 de diciembre, donde el grupo de infraestructura verifican que el repositorio del proyecto este actualizado. Se cumplió la actividad en el tiempo establecido.</t>
  </si>
  <si>
    <t>Realizar seguimiento al informe de dimensionamiento remitido proveedor BPM Consulting Ltda frente al proyecto de Call Center del MEN para poder contar con un análisis frente cobertura de las necesidades de canal telefónico y virtual.</t>
  </si>
  <si>
    <t>Acta de seguimiento</t>
  </si>
  <si>
    <t>Se realizó seguimiento al informe de dimensionamiento remitido proveedor BPM Consulting Ltda frente al proyecto de Call Center del MEN para poder contar con un análisis frente cobertura de las necesidades de canal telefónico y virtual. se anexa acta y el informe de dimensionamiento con las condiciones del BPM</t>
  </si>
  <si>
    <t>Se observó el cumplimiento oportuno y eficaz de la acción de mejora establecida; se evidencia Acta del 04 de diciembre de 2023, de reunión adelantada con el objetivo de seguimiento mes de noviembre de BPM, en el que se revisó el informe de dimensionamiento remitido proveedor BPM Consulting Ltda frente al proyecto de Call Center del MEN</t>
  </si>
  <si>
    <t>Acta de reunión del 4-12-2023</t>
  </si>
  <si>
    <t>Se solicitara al proveedor BPM Consulting Ltda remita un informe que garantice a seguridad de los equipos que se usan en el proyecto del Ministerio de Educación durante su conexión y uso de la información tantos en sistemas del Ministerio como en los propios.</t>
  </si>
  <si>
    <t>Un informe</t>
  </si>
  <si>
    <t>Se solicitó al proveedor BPM Consulting Ltda, informe que garantice a seguridad de los equipos que se usan en el proyecto del Ministerio de Educación durante su conexión y uso de la información tantos en sistemas del Ministerio como en los propios.</t>
  </si>
  <si>
    <t>Se observó cumplimiento de la acción de mejora, es eficaz teniendo en cuenta la importancia de que el proveedor conozca las conclusiones de la Auditoria y aplique los correctivos pertinentes</t>
  </si>
  <si>
    <t>Se observó el cumplimiento oportuno y eficaz de la acción de mejora establecida; se evidencia comunicación remitida a FIDUPREVISORA con  Radicado No. 2023-EE-334433, cuyo asunto es "Socialización PROCEDIMIENTO COBRO COACTIVO ACREENCIAS FOMAG"</t>
  </si>
  <si>
    <t>Se realizo monitoreo con el proveedor para realizar seguimiento de cumplimiento de los protocolos tecnológicos de seguridad verificando la adecuada segregación de las funciones</t>
  </si>
  <si>
    <t>Se observó el cumplimiento oportuno y eficaz de la acción de mejora establecida; se evidencia acta de reunión del 4-12-2023 en la que se incluyó el seguimiento para el tercer trimestre ya con los avances y el aseguramiento del control que se realiza luego de la implementación del nuevo sistema. Se considera eficaz ya que permite mitigar las causas del hallazgo con el seguimiento oportuno del area responsable. al cumplimiento de los compromisos a cargo del proveedor del MEN.</t>
  </si>
  <si>
    <t>Se observó el cumplimiento oportuno y eficaz de la acción de mejora establecida; se evidencia Acta del 04 de diciembre de 2023, de reunión en la que se incluyó el seguimiento para el tercer trimestre ya con los avances y el aseguramiento del control que se realiza luego de la implementación del nuevo sistema.</t>
  </si>
  <si>
    <t>Se realizó reunión de monitoreo con el proveedor que presta los servicios de Call Center BPM, y se revisaron los requisitos de las competencias del personal, establecidos.</t>
  </si>
  <si>
    <t>Se observó el cumplimiento de la acción de mejora establecida; se evidencia acta del 27 de septiembre de 2023 de la reunión de seguimiento en la cual se verificó la competencia del personal de BPM. Se considera eficaz atendiendo a la causa del hallazgo, ya que se realiza la valdiación de la competencia del personal requerido</t>
  </si>
  <si>
    <t>Acta de reunión del 27-09-2023</t>
  </si>
  <si>
    <t>Se observó el cumplimiento oportuno y eficaz de la acción de mejora establecida; se evidencia acta del 27 de septiembre de 2023 de la reunión de seguimiento en la cual se verificó la competencia del personal de BPM.</t>
  </si>
  <si>
    <t>Se realiza el monitoreo trimestral los meses de Julio, octubre y diciembre, con el proveedor para realizar seguimiento de cumplimiento de los protocolos tecnológicos de seguridad de la información con el fin de prevenir y rastrear la materialización de incidentes, se adjuntan las tres actas</t>
  </si>
  <si>
    <t>Se observó el cumplimiento de la acción de mejora establecida; se evidencia monitoreo trimestral al cumplimiento de los protocolos tecnológicos de seguridad de la información mediante actas de reuniones de seguimiento adelantadas el 5 de junio, 9 de octubre y 4 de diciembre de 2023. Se considera eficaz ya que busca mitigar el hallazgo identificado a traves del seguimiento al cumplimiento de los protocolos tecnologicos de seguridad</t>
  </si>
  <si>
    <t>Actas de las reuniones  de seguimiento adelantadas el 5 de junio, 9 de octubre y 4 de diciembre de 2023.</t>
  </si>
  <si>
    <t>Se observó el cumplimiento oportuno y eficaz de la acción de mejora establecida; se evidencia monitoreo trimestral al cumplimiento de los protocolos tecnológicos de seguridad de la información mediante actas de reuniones de seguimiento adelantadas el 5 de junio, 9 de octubre y 4 de diciembre de 2023.</t>
  </si>
  <si>
    <t>Se adjuntan las evidencias de las mejoras realizadas a la herramienta Service Desk</t>
  </si>
  <si>
    <t>Para el cuarto trimestre de 2023, se observa el Documento de Memoria técnica de la Solución CA Identity Governance and Administration (IGA) donde indican las configuraciones en cada una de las herramientas implementadas para el Ministerio de Educación las cuales son la solución que contiene las herramientas de seguridad e identidades - Identity Governance and Administration - Se cumplió la actividad en el tiempo establecido.</t>
  </si>
  <si>
    <t>Realizar Capacitación semestral a los analistas en habilidades y conocimientos para reportar en la herramienta los incidentes de seguridad de la información. capacitó al total de personal requerido, se hicieron imágenes como listas de asistencia, toda vez que los videos no permiten ser cargados. Se realizaron capacitaciones a los analistas y demás personal de la OTSI, en los diferentes temas de seguridad, sin embargo los videos y demás archivos son muy pesados, se adjunta el Link de consulta para la OCI. https://mineducaciongovco-my.sharepoint.com/personal/lugonzalez_mineducacion_gov_co/_layouts/15/onedrive.aspx?id=%2Fpersonal%2Flugonzalez%5Fmineducacion%5Fgov%5Fco%2FDocuments%2FINDICADORES%20CALIDAD%2FEvidendencias%20%20Planes%20de%20mejora%2FPlan%201508&amp;fromShare=true&amp;ga=1</t>
  </si>
  <si>
    <t>Para el cuarto trimestre de 2023, se observa la capacitación realizada en el mes de diciembre de 2023. Se recomienda realizar capacitaciones continuas en habilidades y conocimientos para reportar en la herramienta los incidentes de seguridad de la información y cada vez que se realice cambio de personal.  Se cumplió la actividad en el tiempo establecido.</t>
  </si>
  <si>
    <t>Se adjunta archivo Plan de Trabajo Seguridad.pdf que incluye de escaneo de vulnerabilidades, pruebas de penetración y Ethical Hacking y se adjunta acta de seguimiento al plan de trabajo. Toda vez que en el pasado informe no se logro el acceso al Link enviado</t>
  </si>
  <si>
    <t>Para el cuarto trimestre de 2023, se observa el informe de seguridad del mes de octubre y noviembre de 2023, donde se observa en el numeral 5.6 PRESTACION DE SERVICIOS DEL SOC. el cual indica el avance del plan, el cual a 30 de noviembre lleva un 53% de avance. Asi mismo, en el acta del 22 de diciembre de 2023, se realiza seguimiento al escaneo de vulnerabilidades. Se recomienda continuar con el seguimiento realizado para el cumplimiento al 100% de las actividades del plan de trabajo. Se cumplió la actividad en el tiempo establecido.</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</si>
  <si>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6.1.7 RQF-&lt;7&gt; Secuencia significativa.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</si>
  <si>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6.1.8 RQF-&lt;8&gt; Identificación de errores.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</si>
  <si>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6.1.4 RQF-&lt;4&gt; Contenido no textual.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</si>
  <si>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6.1.10 RQF-&lt;10&gt; Identificación coherente.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</si>
  <si>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6.1.3 RQF-&lt;3&gt; Sin trampas para el foco del teclado.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</si>
  <si>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6.1.5 RQF-&lt;5&gt; Información y relaciones ¿ etiquetas.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</si>
  <si>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6.1.6 RQF-&lt;6&gt; Información y relaciones ¿ leyendas.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</si>
  <si>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 xml:space="preserve">	31-12-2024</t>
  </si>
  <si>
    <t>Durante el cuarto trimestre de 2023, los profesionales del grupo de Gestión de Contenidos y Portal Colombia Aprende, realizó la formalización de los requerimientos funcionales, con el envío de los formatos debidamente firmados y actualizados en la última versión del SIG, referenciado con el numeral 6.1.9 RQF-&lt;9&gt; Contraste (mínimo). Adicionalmente, se realiza un documento técnico preliminar con los atributos técnicos a implementar en 2024, con la renovación del Portal Educativo Colombia Aprende. El mismo fue socializado con aliados del sector TI, con el objetivo de proyectar una ruta de trabajo. De igual modo, se avanzó en el proceso de saneamiento y depuración de plataformas y subdominios del Portal Educativo Colombia Aprende, y se compartió un oficio con el resultado preliminar del proceso a la Oficina de Tecnología(OTSI) para iniciar el proceso de permanencia y revisión, o dada de baja.</t>
  </si>
  <si>
    <t>Se realizaron dos jornadas de sensibilización a los conductores mostrando el seguimiento y los resultados de los indicadores del Plan estratégico de seguridad vial a cargo de esta subdirección correspondiente al tercer trimestre del 2023.</t>
  </si>
  <si>
    <t>Para el cuarto trimestre del año 2023, el proceso de gestión administrativa presenta soportes de capacitación a los conductores, con fecha del 30 de octubre de 2023. Asi mismo, genera como soportes una presentación en la que se evidencia la socialización de los resultados de los indicadores asociados al cumplimiento del Plan Estratégico de Seguridad Vial en el Ministerio de Educación Nacional.</t>
  </si>
  <si>
    <t xml:space="preserve">lista de asistencia y presentacion </t>
  </si>
  <si>
    <t>las actividades de la mejora se cumplieron</t>
  </si>
  <si>
    <t>El contrato con la firma de descongestión BDO finalizó el día 31 de diciembre de 2023, logrando alcanzar una descongestión de 1705 trámites aproximadamente.</t>
  </si>
  <si>
    <t>Para el cuarto trimestre de 2023, se evidencian reportes de avances de descongestión, del contrato CO1.PCCNTR.5360158 suscrito con BDO AUDIT S.A.S. BIC. Cuyo objeto fue "Proyectar actos administrativos en sede de reposición y apelación del procedimiento administrativo de las solicitudes de convalidación de títulos obtenidosen el exterior".</t>
  </si>
  <si>
    <t>Reportes de avances de descongestión</t>
  </si>
  <si>
    <t>SUBIDO SIG</t>
  </si>
  <si>
    <t>El procedimiento ha sido publicado y se identifica con el consecutivo IP-PR-31</t>
  </si>
  <si>
    <t>Para el cuarto trimestre de 2023, se evidencia publicación el 28/12/2023 del  "PROCEDIMIENTO PARA RESOLVER RECURSOS DEL TRÁMITE DE CONVALIDACIONES DE EDUCACIÓN SUPERIOR".Código: IP-PR-31 Versión: 01</t>
  </si>
  <si>
    <t>Procedimiento IP-PR-31</t>
  </si>
  <si>
    <t>Para el cuarto trimestre de 2023, se evidencia que la dependencia no reporta avance sin embargo no se ha cumplido la fecha de finalización</t>
  </si>
  <si>
    <t>Para el Cuarto trimestre de 2023, esta pendiente por parte de la dependencia realizar las correcciones al plan. Se recomienda realizar los ajustes para aprobación de las acciones e inicio de actividades.</t>
  </si>
  <si>
    <t>Con corte al 31 de diciembre, no se ha cargado avance por parte de la dependencia. Este pan de mejoramiento se encuentra con terminación de la fecha de forma extemporanea. 
Se envío correo solicitando el cargue de las evidencias faltantes sin embargo esta actividad no se ha realizado.</t>
  </si>
  <si>
    <t>Se llevaron a cabo las actividades de bienestar y en su ejecución se tuvo en cuenta la socialización para la apropiación del código de integridad.</t>
  </si>
  <si>
    <t>Con corte al 31 de diciembre se observa el Informe Estrategias para la promoción de la transparencia, la integridad y la prevención de la corrupción donde se relacionan los eventos del Ministerio, para movilizar el código de integridad, Reinducción del MEN, Socialización del Modelo de Cultura, entre otros.</t>
  </si>
  <si>
    <t>Fecha Fin inicial: 11/09/2023
Reformulada 30-08-2023 (15/10/2023)
Reformulada 06-10-2023 (30/12/2023)
Reformulada 26-12-2023 (30/04/2023)</t>
  </si>
  <si>
    <t>Para el cuarto trimestre del año 2023 El proceso de gestión del talento humano  presenta soportes de acta de reunión con fecha 30 de octubre del 2023, la cual tuvo como objetivo : Hacer seguimiento y actualización al Plan de Trabajo 2023 en ejecución de acuerdo con lo programado con la ARL Positiva, el corredor Gallagher, y el Ministerio de Educación Nacional. Sin embargo, la acción propuesta fue: “Actualizar la matriz IPEVAR incluyendo la identificación de riesgos viales” dada lo anterior el producto esperado seria (Matriz IPEVAR actualizada). Dada la situación anterior y en vista de que en la reunión y en el acta se registró la Solicitud de acompañamiento  a la ARL en la actualización de Matriz Legal y Matriz IPEVAR. Se aprueba el primer 20% y se solicita que el proceso genere el producto esperado.  (Actualizar la matriz IPEVAR incluyendo la identificación de riesgos viales”) (Matriz IPEVAR actualizada)</t>
  </si>
  <si>
    <t xml:space="preserve"> acta de reunión con fecha 30 de octubre del 2023</t>
  </si>
  <si>
    <t xml:space="preserve">Fecha Fin inicial: 15/08/2023
Reformulada 26-07-2022 (29/09/2023)
Reformulada 11-10-2023 (30/11/2023)
</t>
  </si>
  <si>
    <t>Se determinaron los anexos requeridos por la Resolución # del 2022, en el marco de la implementación del PESV, los cuales fueron actualizados en el SIG durante el mes de noviembre.</t>
  </si>
  <si>
    <t>Para el cuarto trimestre del año 2023 El proceso de gestión del talento humano  presenta soportes de anexos utilizados en la última versión del PESV  año 2023
•	INSPECCIONES PROGRAMADAS (Código: AD-FT-04 Versión: 04)
•	RUTOGRAMA (Código: AD-FT- 51 Versión: 01)
•	HOJA DE VIDA DE VEHÍCULOS (Código: AD-FT-50 Versión: 01).
•	FORMATO INSPECCION PREOPERACIONAL VEHICULOS Código: AD-FT-40 Versión: 02
•	PLAN DE MANTENIMIENTO PREVENTIVO DE VEHÍCULOS Código: AD-FT-47 Versión: 01
De esta manera cumple con las acciones propuestas.</t>
  </si>
  <si>
    <t>anexos utilizados en la última versión del PESV  año 2023
•	INSPECCIONES PROGRAMADAS (Código: AD-FT-04 Versión: 04)
•	RUTOGRAMA (Código: AD-FT- 51 Versión: 01)
•	HOJA DE VIDA DE VEHÍCULOS (Código: AD-FT-50 Versión: 01).
•	FORMATO INSPECCION PREOPERACIONAL VEHICULOS Código: AD-FT-40 Versión: 02
•	PLAN DE MANTENIMIENTO PREVENTIVO DE VEHÍCULOS Código: AD-FT-47 Versión: 01</t>
  </si>
  <si>
    <t>Se elaboró el Plan Estratégico de Seguridad Vial, se publicó en la página web de la entidad el 17 de noviembre del 2023 y se divulgó en los canales institucionales de la entidad el día 22 diciembre de 2023.</t>
  </si>
  <si>
    <t>Para el cuarto trimestre del año 2023, el proceso de Gestión del Talento Humano presenta como producto el PESV, publicado con vigencia para el mismo año. Sin embargo, no se evidencia la divulgación; presentan el Diagnóstico PESV y el Plan Estratégico de Seguridad Vial, ambos correspondientes a la versión 2023. igualmente presenta divulgación. a traves del comunicado realziado el  vienes  22/12/2023 12:17.</t>
  </si>
  <si>
    <t>Plan Estratégico de Seguridad Vial,  Y  divulgación. a traves del comunicado realziado el  vienes  22/12/2023 12:17.</t>
  </si>
  <si>
    <t>A diciembre de 2023, Se solicita cerrar como no eficaz por cuanto por temas metodológicos y administrativas no fue posible gestionar y la actividad ha superado la cantidad máxima posible.</t>
  </si>
  <si>
    <t>Con ocasión a la expedición y entrada en vigencia de la Ley 1952 de 2019 - Código General Disciplinario, modificada por la Ley 2094 de 2021, se realizó la actualización de los procedimientos, RESOLVER ASUNTOS DISCIPLINARIOS - PROCESO ORDINARIO, y se realizó la respectiva publicación en el SIG.</t>
  </si>
  <si>
    <t>se observa el cumplimiento oportuno y eficaz de la aación de mejora se  realizó la actualización de los procedimientos, RESOLVER ASUNTOS DISCIPLINARIOS - PROCESO ORDINARIO, y se realizó la respectiva publicación en el SIG</t>
  </si>
  <si>
    <t>Procedimientos actualizados  RESOLVER ASUNTOS DISCIPLINARIOS - PROCESO ORDINARIO, en el SIG</t>
  </si>
  <si>
    <t xml:space="preserve">El proceso  no presenta avance de la accion para este periodo </t>
  </si>
  <si>
    <t>Para el cuarto trimestre del año 2023, el proceso de gestion administrativa no presenta avance para este periodo. Fecha de vencimiento de la acción 29 de marzo de 2024</t>
  </si>
  <si>
    <t>Compra silla de emergencia e informe  de compra</t>
  </si>
  <si>
    <t>Para el cuarto trimestre de 2023, la dependencia reportó un avance del 100% la compra de las sillas de emergencia recibidas el 21 de diciembre y la presentación del informe de adquisición de las sillas, la fecha de finalización era del 29/03/2024. Avance de la acción 100%.</t>
  </si>
  <si>
    <t>Informe de compra - Sillas de emergencias.pdf_2024-01-11</t>
  </si>
  <si>
    <t>No Aplica</t>
  </si>
  <si>
    <t>Para el cuarto trimestre de 2023, la dependencia no reporta avance, sin embargo, no se ha cumplido la fecha de finalización.  Avance de 0%.</t>
  </si>
  <si>
    <t>Se realiza la solicitud a la entidad competente para realizar la actividades necesarias en los andenes tales como: Mantenimiento de los andenes que rodean el Ministerio de Educación Nacional. * Instalación de indicadores táctiles de advertencia en los obstáculos, riesgos y cambios de nivel que presenta el andén. * Instalación de indicadores táctiles de dirección en los andenes. * Generar contraste visual e indicadores táctiles de alerta alrededor de los postes, señales y alcorques, escaleras y barreras que se encuentran en el andén. * Contar con un paradero próximo a las entidades de función pública</t>
  </si>
  <si>
    <t>Para el cuarto trimestre del año 2023 el proceso de gestión administrativa presenta  soporte de comunicado realizado a la Unidad Administrativa Especial de Rehabilitación y Mantenimiento Vial. Con fecha 27 de diciembre de 2023   y radicado No 2023-EE-331692.</t>
  </si>
  <si>
    <t>comunicado realizado a la Unidad Administrativa Especial de Rehabilitación y Mantenimiento Vial. Con fecha 27 de diciembre de 2023   y radicado No 2023-EE-331692.</t>
  </si>
  <si>
    <t>No existía un análisis o un diagnostico de las necesidades para garantizar el acceso a la información, por lo tanto no se tenía dentro del presupuesto para incluir la información dentro del sistema braille, y no cumple con el acceso de manera completa sino parcial.</t>
  </si>
  <si>
    <t>Realizar la instalación en los equipos tecnológicos de consulta de la ciudadanía disponibles en la Unidad de Atención al Ciudadano, el software para lector inmersivo en las pantallas, cuando ellos se acerquen a solicitar alguna información con el acompañamiento de un servidor calificado para atenderlo y asesorarlo frente a los tramites y servicios del Ministerio.</t>
  </si>
  <si>
    <t>Documento con la evidencia fotográfica de la instalación del software en los equipos</t>
  </si>
  <si>
    <t xml:space="preserve">Maryuri Ivone Acosta </t>
  </si>
  <si>
    <t>Realizar capacitación sobre accesibilidad para los servidores de la Unidad de Atención al Ciudadano para garantizar la atención y el acceso a la información a las personas con discapacidad Visual.</t>
  </si>
  <si>
    <t>Listados de asistencia y o presentación</t>
  </si>
  <si>
    <t>Para el cuarto trimestre del año 2023, el proceso de gestion administrativa no presenta avance para este periodo. Fecha de vencimiento de la acción 31 de marzo de 2024</t>
  </si>
  <si>
    <t>Para el cuarto trimestre se adelantaron dos reuniones entre los profesionales del equipo de cobro coactivo y dos profesionales del equipo FOMAG, para la actualización del procedimiento cobro coactivo acreencias FOMAG, en ellas se avanzó en la revisión final de la normativa legal vigente y estructuración de las actividades. Finalmente, se envía el documento para la aprobación y publicación por parte de la Subdirección de Desarrollo Organizacional. Como evidencia se adjunta la lista de asistencia a las reuniones y la versión final publicada del procedimiento.</t>
  </si>
  <si>
    <t>Se observó el cumplimiento oportuno y eficaz de la acción de mejora establecida; se evidencia Se observó el cumplimiento oportuno y eficaz de la acción de mejora establecida, se verificó la actualización y publicación del "PROCEDIMIENTO COBRO COACTIVO ACREENCIAS
FOMAG" en el SIG.</t>
  </si>
  <si>
    <t xml:space="preserve"> "PROCEDIMIENTO COBRO COACTIVO ACREENCIAS
FOMAG" actualizado en el SIG.</t>
  </si>
  <si>
    <t>El día 29 de diciembre de 2023 se realizó el envío oficial del GJ-PR-18 PROCEDIMIENTO COBRO COACTIVO ACREENCIAS a la Coordinadora de Carteras e Ingresos de la Fiduprevisora para su conocimiento y socialización, a través de la comunicación externa 2023-EE-334433.</t>
  </si>
  <si>
    <t>Lista de Asistencia Presentación de la Capacitación a la Unidad de Atención al Ciudadano</t>
  </si>
  <si>
    <t>Para el cuarto trimestre de 2023, se observa el listado de capacitación del 4 de julio de 2023 y la presentación de la capacitación. Se aprobó el cambio del producto de la acción que inicialmente se planteo "Lista de Asistencia y Solicitud de Capacitación a la Unidad de Atención al Ciudadano".  Se cumplió la actividad en el tiempo establecido.</t>
  </si>
  <si>
    <t xml:space="preserve">Se adjunta la evidencia del reporte del mes de octubre 2023
Se adjuntan correos de seguimiento diario, desde la OTSI, a todos sus colaboradores, con el fin de mejorar la respuesta oportuna de las PQRSDF, se adjunta tanto los correos de noviembre y diciembre. cumpliendo el 100% de la acción propuesta.
</t>
  </si>
  <si>
    <t>Para el cuarto trimestre de 2023, se observa los correos enviados respecto al estado de los comunicados asignados de los meses de octubre, noviembre y diciembre. Se cumplió la actividad en el tiempo establecido. Sin embargo, las acciones realizadas para el plan no fueron efectivas dado que continua el incumplimiento a la oportunidad de las respuestas a las PQRSD, por lo que se cerrara como no eficaz y se establezcan nuevas acciones que permitan el cumplimiento al 100% a la oportunidad de las respuestas.</t>
  </si>
  <si>
    <t>Para el cuarto trimestre de 2023, se evidencio que la pagina web cuenta con una versión en inglés para algunos temas de interés general. Se evidencia informe.</t>
  </si>
  <si>
    <t>Para el cuarto trimestre de 2023, se evidencio que la pagina web cuenta con una versión en inglés para algunos temas de interés general. Se evidencia informe. Sin embargo, esta acción estaba para cumplirse en agosto y se presentó evidencia hasta diciembre por tanto no cumple parametros de tiempo establecido.</t>
  </si>
  <si>
    <t>Informe Página Web</t>
  </si>
  <si>
    <t>Se evidencio que la pagina web cuenta con una versión en inglés para algunos temas de interés general. Se evidencia informe. Sin embargo, esta acción estaba para cumplirse en agosto y se presentó evidencia hasta diciembre por tanto no cumple parametros de tiempo establecido.</t>
  </si>
  <si>
    <t>03 03 01</t>
  </si>
  <si>
    <t>Se realizaron varias reuniones internas de trabajo para incluir los ajustes requeridos al procedimiento, el cual fue revisado al interior de la Oficina de Planeación, llegando de esta forma a la sexta versión del procedimiento PL-PR-08_V6, la cual se formalizó ante la Subdirección de Desarrollo Organizacional, fue validada posteriormente por esa Subdirección y una vez avalado por la misma, lo incluyó en el Sistema Integrado de Gestión del Ministerio, quedando listo para socializar el procedimiento ajustado al interior de la OAPF</t>
  </si>
  <si>
    <t>Para el cuarto trimestre se evidencia procedimiento de distribución de recursos Sistema General de Participaciones - SGP. Código: PL-PR-08 Versión: 06 publicado el 28 de diciembre de 2023.</t>
  </si>
  <si>
    <t>Procedimiento de distribución de recursos Sistema General de Participaciones - SGP. Código: PL-PR-08</t>
  </si>
  <si>
    <t>03 03 02</t>
  </si>
  <si>
    <t>Se programaron dos reuniones (una a finales de enero de 2024 y otra en mediados de febrero de 2024 -cuando lleguen todos los contratistas-) en las que se socializará el Procedimiento de Distribución de recursos del Sistema General de Participaciones SGP en el SIG, al cual se le incluyeron ajustes y nuevas actividades que se requieren para que la Oficina Asesora de Planeación y Finanzas dentro de los 2 meses siguientes a la notificación del levantamiento de medida de suspensión de giros por concepto de calidad matricula por parte del Ministerio de Hacienda y Crédito Público, inicie las gestiones correspondientes para la asignación de recursos y trámite del giro por concepto de pasivos exigibles-vigencias expiradas del SGP educación. el procedimiento fue revisado y avalado por la SDO y actualizado por esta en el Sistema Integrado de Gestión SIG</t>
  </si>
  <si>
    <t>Para el cuarto trimestre se evidencia procedimiento de distribución de recursos Sistema General de Participaciones - SGP. Código: PL-PR-08
Versión: 06 publicado el 28 de diciembre de 2023. Se encuentra pendiente la socialización, sin embargo no se ha cumplido la fecha de finalización.</t>
  </si>
  <si>
    <t>03 02 01</t>
  </si>
  <si>
    <t>La Subdirección de Contratación adelantó el día 29 de septiembre de la presente vigencia, la capacitación de ¿Orientaciones frente a los procedimientos de cargue de información de ejecución y de liquidación contractual ¿a todos los supervisores de contratos y/o convenios del Ministerio de Educación Nacional.
La Subdirección de Contratación, el día 26 de diciembre de 2023, adelantó la capacitación a supervisores y apoyos a la supervisión de la entidad, en los temas relacionados con: Orientación en el manejo de la plataforma SECOP II, Manual de Supervisión e Interventoría y Nociones Generales y Acciones Anticorrupción.</t>
  </si>
  <si>
    <t>Para el cuarto trimestre de 2023, se evidenció que la dependencia reportó avance del 100%, cuyas evidencias corresponden a listados de asistencia de capacitaciones a supervisores y personal de apoyo a la supervisión con respecto al Manual de Supervisión e Interventoría. Además, se encuentra dentro de los tiempos establecidos.</t>
  </si>
  <si>
    <t>03 04 01</t>
  </si>
  <si>
    <t xml:space="preserve">La Subdirección de Contratación adelantó el día 29 de septiembre de la presente vigencia, la capacitación de ¿Orientaciones frente a los procedimientos de cargue de información de ejecución y de liquidación contractual ¿a todos los supervisores de contratos y/o convenios del Ministerio de Educación Nacional.
La Subdirección de Contratación, el día 26 de diciembre de 2023, adelantó la capacitación a supervisores y apoyos a la supervisión de la entidad, en los temas relacionados con: Orientación en el manejo de la plataforma SECOP, Manual de Supervisión e Interventoría y Nociones Generales y Acciones Anticorrupción.
</t>
  </si>
  <si>
    <t>Para el cuarto trimestre de 2023, se evidenció que la dependencia reporta avance del 100%, cuyas evidencias corresponden a listados de asistencia de capacitaciones a supervisores y personal de apoyo a la supervisión, relacionadas con la publicación de la información y documentación correspondiente a la ejecución de los contratos y/o convenios, en la plataforma dispuesta por Colombia Compra Eficiente. Además, se encuentra dentro de los tiempos establecidos.</t>
  </si>
  <si>
    <t>014 05 01</t>
  </si>
  <si>
    <t>El cuarto trimestre del 2023, se realizó ajuste sobre el reglamento operativo de la Política de Gratuidad el cual fue aprobado por la junta administradora, toda vez que el componente de Equidad a partir del primer semestre del 2022 hace parte de esta por ser una de sus fuentes de financiación. Se anexa el reglamento operativo aprobado. Es importante tener en cuenta que el V5,2 era una propuesta de ajuste al RO de Equidad y el V4 es el ajuste del RO de la Política con la numeración definitiva posterior a la aporbación de la junta administradora, teniendo en cuenta que desde el 2022 Equidad hace parte integral de la Política, por eso se remite V4 como el RO que da alcance al requerimiento de la contraloria.</t>
  </si>
  <si>
    <t>Para el cuarto trimestre de 2023, se evidencia reglamento operativo aprobado. Es importante tener en cuenta que el V5,2 era una propuesta de ajuste al RO de Equidad y el V4 es el ajuste del RO de la Política con la numeración definitiva posterior a la aporbación de la junta administradora, teniendo en cuenta que desde el 2022 Equidad hace parte integral de la Política, por eso se remite V4 como el RO que da alcance al requerimiento de la Contraloria.</t>
  </si>
  <si>
    <t>Reglamento Operativo Versión 4</t>
  </si>
  <si>
    <t>08 04 01</t>
  </si>
  <si>
    <t>Se requiere fortalecer los procesos de seguimiento a la entrega de materiales destinados a los tutores.</t>
  </si>
  <si>
    <t>Realizar mesa de trabajo para la actualización del Manual Específico de Funciones y Competencias laborales correspondiente a los empleos temporales del PTA.</t>
  </si>
  <si>
    <t>Se llevó a cabo la reunión entre la Subdirección de Talento Humano y la coordinación del PTA para coordinar elementos clave sobre la modificación del MEFCL del programa.</t>
  </si>
  <si>
    <t>Para el cuarto trimestre de 2023, se evidencia acta del 21 de septiembre de 2023 cuyo objetivo fue "El objetivo de la reunión es contextualizar sobre la modificación del Manual Específico de Funciones y Competencias laborales del programa todos a aprender y acordar los puntos básicos para llevar a cabo la actualización".</t>
  </si>
  <si>
    <t>Acta del 21/09/2023</t>
  </si>
  <si>
    <t>08 04 02</t>
  </si>
  <si>
    <t>Realizar muestreo aleatorio para verificar cantidades de material entregada a instituciones educativas.</t>
  </si>
  <si>
    <t>Acta de revisión muestreo.</t>
  </si>
  <si>
    <t>Para el cuarto trimestre de 2023, la dependencia no reporta soportes de avance, sin embargo no se ha cumplido la fecha de finalización</t>
  </si>
  <si>
    <t>08 05 01</t>
  </si>
  <si>
    <t>No existian punto de control adecuados para la verificación de entrega del material.</t>
  </si>
  <si>
    <t>Acta de revisión aleatoria.</t>
  </si>
  <si>
    <t>08 06 01</t>
  </si>
  <si>
    <t>No existían punto de control adecuados para la verificación de entrega del material.</t>
  </si>
  <si>
    <t>04 06 01</t>
  </si>
  <si>
    <t>En cumplimiento del 100% de esta acción de mejora, se adjunta la Circular No. 10, Código: FO-GA-31-09, en la que se socializa a los Contratistas de obra e interventoría de Mejoramientos, supervisión integral, supervisores de contratos y funcionarios de la UG FFIE que intervienen en la revisión y aprobación de actas de obra para mejoramiento, la actualización de los Formatos FO-SP-00-07 ACTA PARCIAL Y FO-SP-00-09 ACTA FINAL DE OBRA MEJORAMIENTO¿. Igualmente, la Circular se encuentra publicada en el portal web de la UG FFIE www.ffie.com.co, en la sección ¿Documentos y Circulares¿. Se adjunta captura de pantalla de la publicación.</t>
  </si>
  <si>
    <t xml:space="preserve">Para el cuarto trimestre de 2023, se observa la circular 10 del 28 de noviembre de 2023 donde informan que se actualizo el formato FO-SP-00-07 ACTA PARCIAL Y FO-SP-00-09 ACTA FINAL DE OBRA 
MEJORAMIENTO y que se encuentra publicado en la página web. Se cumplió la actividad en el tiempo establecido. </t>
  </si>
  <si>
    <t xml:space="preserve">Circular No. 10 Actuallización Formatos Actualización Formato ACTA PARCIAL Y FINAL DE OBRA MEJORAMIENTO jgvp
Pantallazo publicación Documentos y Circulares.pdf
</t>
  </si>
  <si>
    <t>Se cumplio la actividad en los tiempos establecidos dado que se realizo la socialización del formato.</t>
  </si>
  <si>
    <t>2022-G-05</t>
  </si>
  <si>
    <t xml:space="preserve"> 7 de febrero de 2023</t>
  </si>
  <si>
    <t xml:space="preserve">Para el cuarto de 2023, la dependencia no ha realizado la formulación del plan de mejoramiento. </t>
  </si>
  <si>
    <t>2023-MR-01</t>
  </si>
  <si>
    <t>Realización de mesas con propuesta de  indicadores</t>
  </si>
  <si>
    <t>Para el cuarto trimestre de 2023 el proceso reporta un avance de del 100% en la acción teniendo en cuenta que realizó la mesa de trabajo el día 19/10/2023, en la cual el Gestor Ambiental presentó la propuesta de indicadores, la cual contempla el consumo per cápita para agua, energía y residuos, cumpliendo la acción propuesta.  Avance 100%</t>
  </si>
  <si>
    <t>PM-FT-01_V5 Acta de reunión indicadores.pdf_2024-01-21</t>
  </si>
  <si>
    <t>Presentación en la Mesa Técnica Ambiental de la propuesta de indicadores</t>
  </si>
  <si>
    <t>Para el cuarto trimestre de 2023 el proceso reporta un avance de del 100% en la acción teniendo en cuenta que presento en la mesa técnica ambiental, presenta la nueva propuesta de indicadores por parte del Gestor Ambiental, la cual contempla el consumo per cápita para agua, energía y residuos, cumpliendo la acción propuesta.  Avance 100%</t>
  </si>
  <si>
    <t>2. ACTA MESA TÉCNICA AMBIENTAL III TRIMESTRE.pdf_2024-01-21</t>
  </si>
  <si>
    <t>En el marco de las sesiones de trabajo con los voceros ambientales de la entidad, se realizó una actividad en la que por medio de un cuento y la metodología de matriz IGO se definieron las acciones estratégicas inmediatas, secundarias, retadoras y no viables para mejorar la toma de conciencia ambiental de los funcionarios y contratistas del Ministerio de Educación Nacional. Posteriormente, en la sexta sesión de trabajo realizada con los voceros ambientales de la entidad, se comunicó la importancia de realizar el proceso de réplicas de los temas ambientales en las dependencias, las cuales una vez se realicen por parte de los voceros permitirán otorgarles 40 estrellas como incentivo, y finalmente se define que otra estrategia para mejorar la toma de conciencia ambiental de la entidad, será incluir el tema ambiental en los indicadores de desempeño institucional por dependencias.</t>
  </si>
  <si>
    <t>Para el cuarto trimestre de 2023, el proceso reporta un avance del 100% en la acción teniendo en cuenta que en la memoria de la sesión No 5 de voceros del 29 de septiembre desarrollaron la metodología IGO, en donde definieron la estrategia a corto, mediano y largo plazo de conciencia ambiental. Posteriormente en la sesión No 6 de voceros ambientales realizada el día 29/11/2023 socializaron la estrategia para mejorar el desempeño y conciencia ambiental.  Se observó que las acciones se realizaron fuera de los plazos establecidos. Avance 100%.</t>
  </si>
  <si>
    <t>Memoría sesión voceros 290923.pdf_2023-10-13
PM-FT-01_V5 Acta de reunión Voceros 29112023.pdf_2024-01-22
Aprobado</t>
  </si>
  <si>
    <t>En el marco de la sexta sesión de reunión con los voceros ambientales se revisa la definición de la estrategia, donde se plantea la medición de un indicador ambiental por dependencias, al igual que el proceso de réplicas de los voceros ambientales.</t>
  </si>
  <si>
    <t>Para el cuarto trimestre de 2023, el proceso reporta un avance del 100% en la acción teniendo en que en la sesión No 6 de voceros ambientales realizada el día 29/11/2023 socializaron e implementaron la estrategia para mejorar el desempeño y conciencia ambiental a través de los voceros ambientales, así como el refuerzo del proceso de replicas que deben realizar los voceros ambientales.  Avance 100%.</t>
  </si>
  <si>
    <t>PM-FT-01_V5 Acta de reunión Voceros 29112023.pdf_2024-01-21</t>
  </si>
  <si>
    <t>Metodología aprobada</t>
  </si>
  <si>
    <t>Para el cuarto trimestre de 2023, el proceso reporta un avance del 100% en la acción teniendo en cuenta que presentó la metodología definida en la reunión del 27/09/2023. Avance 100%</t>
  </si>
  <si>
    <t>El Procedimiento gestión de comisiones de servicio al interior exterior fue actualizado y publicado el 30 de octubre del 2023 de acuerdo con lo establecido en la acción de mejora.</t>
  </si>
  <si>
    <t>Para el cuarto trimestre del año 2023, el  proceso de gestión administrativa cumple con las actividades propuestas. Se evidencia Procedimiento Gestión De Comisiones De Servicio Al Interior / Exterior  ( Código: AD-PR-01 Versión 11)</t>
  </si>
  <si>
    <t>Procedimiento Gestión De Comisiones De Servicio Al Interior / Exterior  ( Código: AD-PR-01 Versión 11)</t>
  </si>
  <si>
    <t>Actualización Protocolo Emergencia y Contingencia Ambiental</t>
  </si>
  <si>
    <t>Para el cuarto trimestre de 2023, el proceso reportó un avance del 100% con la actualización del Protocolo Emergencia y Contingencia Ambiental, de acuerdo con el SIG el documento fue elaborado el 25/12/2023, sin embargo, la fecha de finalización para la actualización del documento era el 31/10/2023. Avance 100%</t>
  </si>
  <si>
    <t>Protocolo Emergencia y Contingencia Ambiental</t>
  </si>
  <si>
    <t>Publicación SIG Protocolo Emergencia y Contingencia Ambiental</t>
  </si>
  <si>
    <t>Para el cuarto trimestre de 2023, el proceso reportó un avance del 100% con la formalización en el SIG del Protocolo Emergencia y Contingencia Ambiental, de acuerdo con el SIG el documento fue aprobado el 28/12/2023 y publicado el 29/12/2023. Avance 100%</t>
  </si>
  <si>
    <t>Se realizó el ajuste agregando en las políticas el control automático realizado en la herramienta y se actualizó el procedimiento ST-PR-20 este se encuentra en la plataforma del sig.</t>
  </si>
  <si>
    <t xml:space="preserve">Para el cuarto trimestre de 2023, se observa la actualización del procedimiento  Activos - Software ST-PR-20, en su versión 2 publicado en el SIG el 08 de noviembre de 2023. Se cumplió la actividad en el tiempo establecido. </t>
  </si>
  <si>
    <t>Se adjunta el protocolo publicado en el SIG. se adjunta evidencia.</t>
  </si>
  <si>
    <t>Para el cuarto trimestre de 2023, se observa la Protocolo de Alistamiento y Entrega de Equipos de Computo ST-PT-02 en su versión 1 y se publicó en el SIG el 09 de enero de 2024. Cumpliendo la actividad en los tiempos establecidos.</t>
  </si>
  <si>
    <t>Para el cuarto trimestre de 2023, se evidencio  seguimiento realizado por SDO, en la ejecución  presupuestal de los meses de agosto, septiembre, octubre y noviembre. El cierre de la ejecución presupuestal 2023 fue del 100%</t>
  </si>
  <si>
    <t>Para el cuarto trimestre de 2023, La Subdirección de Desarrollo Organizacional presento actas de reuniones de los meses de agosto, septiembre, octubre y noviembre, donde se valido la ejecución presupuestal.</t>
  </si>
  <si>
    <t>Actas de seguimiento del avance presupuestal.</t>
  </si>
  <si>
    <t>Se realizó el seguimiento por parte de la SDO la cumplimiento de las actividades ya presupuesto ejecutado.</t>
  </si>
  <si>
    <t>Para el cuarto trimestre de 2023, no se evidencio avance de la actividad. El plan de mejoramiento no fue aprobado, para que realicen correcciones en octubre de 2023.</t>
  </si>
  <si>
    <t>Para el cuarto trimestre de 2023, no se evidencio avance de la actividad.
Se recomienda iniciar con la actividad planteada para lograr cumplir con la meta propuesta.</t>
  </si>
  <si>
    <t>Se adjunta el plan de disponibilidad en el formato y la aprobación se adjunta en la otra actividad.</t>
  </si>
  <si>
    <t xml:space="preserve">Para el cuarto trimestre de 2023, se observa el Plan de Disponibilidad en el formato ST-FT-26 en su version 1.  Se cumplió la actividad en el tiempo establecido. </t>
  </si>
  <si>
    <t>Se adjunta comunicación oficial donde se dio la aprobación al plan de disponibilidad,</t>
  </si>
  <si>
    <t xml:space="preserve">Para el cuarto trimestre de 2023, se observa el radicado 2023-EE-334028 del 29 de diciembre de 2023 donde se aprobó el plan de disponibilidad. Se recomienda continuar con el seguimiento a dicho plan de acuerdo con las observaciones realizadas. Se cumplió la actividad en el tiempo establecido. </t>
  </si>
  <si>
    <t>Se actualizaron procedimientos y se creo un procedimiento nuevo y una guía nueva asi: ST-PR-23_GESTIÓN DE VULNERABILIDADES ST-GU-24_GUÍA GESTIÓN DE ACTIVOS INTANGIBLES - DESARROLLOS DE SOFTWARE A LA MEDIDA ST-PR-20_V2_ACTIVOS SOFTWARE ST-PR-01_V4_GESTIÓN CATALOGO DE SERVICIOS Y NIVELES DE SERVICIO</t>
  </si>
  <si>
    <t>Para el cuarto trimestre de 2023, se observa avance en las jornadas de socialización de los documentos actualizados del proceso Gestión de servicios de TI, sin embargo, no se ha socializado el procedimiento de gestión de problemas que es el correspondiente al hallazgo. Dado que la actividad no se culmino dentro del tiempo establecido, se recomienda reformular.</t>
  </si>
  <si>
    <t>Se actualizo el procedimiento ST-PR-01 y se socializó,</t>
  </si>
  <si>
    <t xml:space="preserve">Para el cuarto trimestre de 2023, se observa la actualización del procedimiento  Procedimiento Gestión Catálogo de Servicios y Niveles de Servicio ST-PR-01, en su versión 4 publicado en el SIG el 01 de noviembre de 2023. Se cumplió la actividad en el tiempo establecido. </t>
  </si>
  <si>
    <t>Se realiza seguimiento al avance del Plan de actualización tecnológica, se adjunta presentaciones y actas de seguimiento al Plan.</t>
  </si>
  <si>
    <t>Para el cuarto trimestre de 2023, se observa el radicado 2023-EE-264276 del 17 de OCTUBRE de 2023 donde se aprobó el plan de actualización tecnológica en su versión 7. Así mismo, en el acta del 18 de octubre de 2023 realizan seguimiento cuyo objetivo fue: -Realizar mesa de trabajo conjunta para validar la Matriz de Riesgos del Plan de Actualización Tecnológica en su versión 7 presentado por INFOTIC S.A. de acuerdo con el Contrato CO1.PCCNTR.4356332 de 2022. La sesión cuenta con la participación de la OTSI MEN, Apoyo a la Supervisión MEN e INFOTIC S.A.- Realizar mesa de trabajo conjunta para validar la Matriz de Riesgos del Plan de Actualización Tecnológica en su versión 7 presentado por INFOTIC S.A. de acuerdo con el Contrato CO1.PCCNTR.4356332 de 2022. La sesión cuenta con la participación de la OTSI MEN, Apoyo a la Supervisión MEN e INFOTIC S.A.</t>
  </si>
  <si>
    <t>Para el cuarto trimestre de 2023 el proceso no reportó avance en la acción establecida, y se encuentra vencida desde el 29/12/2023. Avance 0%</t>
  </si>
  <si>
    <t>Durante la validación de los procedimientos  "Vinculación del Talento Humano" (códigoTH-PR-21, versión 6) y Selección del Talento Humano (código TH-PR-01, versión 4), se ha detectado un incumplimiento de los numerales 7.5.2 y 7.5.3 de la norma ISO 9001:2015. Se ha constatado que los procedimientos no han sido actualizados de acuerdo con los cambios aplicables a la Resolución de encargo 020975 del 3 de noviembre de 2022. Al no contar con los procedimientos actualizados, se compromete la integridad y la efectividad del sistema de gestión de calidad en el proceso de talento humano. Se recomienda tomar acciones correctivas para actualizar y controlar la documentación de manera adecuada, garantizando la conformidad con los requisitos normativos y asegurando la disponibilidad de información actualizada y controlada.</t>
  </si>
  <si>
    <t>Para el cuarto trimestre del 2023 el plan de mejoramiento se encuentra sin formular.</t>
  </si>
  <si>
    <t>Durante el periodo auditado, la Subdirección de Talento Humano, no contaba con controles asociados al seguimiento de los vencimientos del sistema CETIL.</t>
  </si>
  <si>
    <t>Elaborar un informe mensual sobre el cumplimiento de los términos establecidos para el trámite de las solicitudes de certificaciones CETIL</t>
  </si>
  <si>
    <t>Informe sobre cumplimiento CETIL</t>
  </si>
  <si>
    <t>Emilio Sneyder Forero Beleno / Profesional Especializado</t>
  </si>
  <si>
    <t>De acuerdo con los informes cargados se evidenció cumplimiento del 100% en la oportunidad de atención cetil, por lo tanto se da cierre efectivo a la acción.</t>
  </si>
  <si>
    <t>Para el cuarto trimestre del 2023 la de pendencia presenta informes de control asociados al seguimiento de los vencimientos del sistema CETIL dentro de el tiempo establecido.</t>
  </si>
  <si>
    <t>INFORME OPORTUNIDAD CETIL DIC-23.pdf_2024-01-12
INFORME OPORTUNIDAD CETIL NOVIEMBRE.pdf_2024-01-12
Soporte oportunidad CETIL.xlsx_2024-01-12</t>
  </si>
  <si>
    <t>Informe de validación cumplimiento de tiempos de respuesta CETIL</t>
  </si>
  <si>
    <t>Con corte a diciembre de 2023: no se presenta seguimiento por parte de la dependencia, teniendo en cuenta que aun se encuentra dentro del tiempo establecido.</t>
  </si>
  <si>
    <t>Con corte a diciembre de 2023:,no se presenta seguimiento por parte de la dependencia, teniendo en cuenta que aun se encuentra dentro del tiempo establecido.</t>
  </si>
  <si>
    <t>En octubre de 2023 se realizó mesa de trabajo entre la Oficina Asesora de Planeación y Finanzas y la Unidad de Atención al Ciudadano para articular los criterios de tipificación de PQRSD de la Oficina Asesora de Planeación y Finanzas. entre las dos dependencias se acordó que la Oficina Asesora de Planeación y Finanzas reportará las temáticas incorrectas enviadas la Oficina Asesora de Planeación y Finanzas, para trasladar oportunamente a quien compete. La validación de temáticas y la aclaración de dudas permitieron cumplir con la acción, y así disminuir los errores en la tipificación de PQRSD. Se adjunta acta de reunión de la mesa de trabajo entre la Oficina Asesora de Planeación y Finanzas y Unidad de Atención al Ciudadano.</t>
  </si>
  <si>
    <t>Con corte a diciembre de 2023. la dependencia presentó acta del 31 de octubre que según objetivo fue el de Articular los criterios de tipificación de PQRSD de la OAPF reunión realizada junto con la UAC. Dando cumplimiento a la actividad propuesta. Sin embargo, se le recomienda al área, generar una acción de mejora con fuente de autoevaluación con el fin de controlar y fortalecer el indicador de PQRSD.</t>
  </si>
  <si>
    <t>Diligenciado en el mes de diciembre</t>
  </si>
  <si>
    <t>En diciembre de 2023 se continuó con la generación de alertas sobre el estado de las PQRSD bajo responsabilidad de la Oficina Asesora de Planeación y Finanzas. Así este mes se generaron cuatro (4) alertas semanales que incluyeron la matriz de seguimiento ¿Reporte semáforo¿ con el detalle, responsables y estado de las PQRSD y fueron enviadas a través de correos electrónicos semanales dirigidos a la jefe de la Oficina y a los profesionales con PQRSD asignadas. Adicional, se destaca gestión adelantada con los coordinadores (as) de la Oficina para recordares la atención a las PQRSD de sus grupos de trabajo. Este mes la acción alcanzó el 25 % de avance para un acumulado del 100 % cumpliendo con la meta de 16 correos electrónicos con matriz de seguimiento. Se carga como evidencia las capturas de pantalla de los correos enviados en este mes con la matriz de seguimiento. Para finalizar se destaca que, aunque el porcentaje de oportunidad de atención de PQRSD de la dependencia terminó en 2023 por debajo del 90 %, se pasó de un 69 % en el primer trimestre a un 85 % al cierre de la vigencia, mejorando en 16 puntos porcentuales gracias a la gestión de la Jefe de la Oficina, los coordinadores y los profesionales responsables de las PQRSD. Se espera para la vigencia 2024 continuar con el mejoramiento de este indicador, a partir de las medidas implementadas en el seguimiento 2023.</t>
  </si>
  <si>
    <t>Con corte a diciembre de 2023. la dependencia adjunta presentación del reporte de PQRS relacionando los correos enviados a los coordinadores de la dependencia con la matriz de seguimeinto del semaforo en el mes de diciembre. Se muestra en reportes de la UAC que la oportunidad en las respuestas de las PQRS incrementó del 69% en marzo al 85% en diciembre. Dando cumplimiento a la actividad propuesta. Sin embargo, se le recomienda al área, generar una acción de mejora con fuente de autoevaluación con el fin de controlar y fortalecer el indicador de PQRSD.
Se observa el documento 
PM_1731_Correos_estado_PQRSD_dic_2023.pdf_2024-01-19</t>
  </si>
  <si>
    <t>En el mes de diciembre de 2023 se continuó con la generación de alertas semanales con las PQRSD próximas a vencer bajo responsabilidad de la Oficina Asesora de Planeación y Finanzas. Así, se generaron cuatro (4) alertas semanales que incluyeron la matriz de seguimiento ¿Reporte amarillos¿ con el detalle, responsables y días restantes para el vencimiento de las PQRSD y que fueron enviadas a través de correos electrónicos dirigidos a la jefe de la Oficina y a los profesionales con PQRSD asignadas próximas a vencer. Así mismo, como se ha venido reportando, se destaca gestión interna adelantada con los coordinadores (as) de la Oficina para recordares la atención a las PQRSD próximas a vencer y bajo responsabilidad de sus grupos de trabajo. En este mes la acción avanzó un 25% (4 correos), alcanzando la meta programada para la vigencia 2023 de 100 % representada en 16 correos electrónicos con matriz seguimiento. Se carga como evidencia las capturas de pantalla de los cuatro (4) correos enviados en diciembre con la matriz de seguimiento de las PQRSD próximas a vencer. Para finalizar se destaca que, aunque el porcentaje de oportunidad de atención de PQRSD de la dependencia terminó en 2023 por debajo del 90 %, se pasó de un 69 % en el primer trimestre a un 85 % al cierre de la vigencia, mejorando en 16 puntos porcentuales gracias a la gestión de la Jefe de la Oficina, los coordinadores y los profesionales responsables de las PQRSD. Se espera para la vigencia 2024 continuar con el mejoramiento de este indicador, a partir de las medidas implementadas en el seguimiento 2023.</t>
  </si>
  <si>
    <t>Durante el cuarto trimestre se generaron alertas internas del cargue de la información en la diferentes plataformas o herramientas de seguimiento, de tal manera que se llevaran a cabo de manera oportuna los reportes de avance y el respectivo cargue de soportes. Como estrategia adicional y que permitiera una mejor y oportuna comunicación con los enlaces se creo una comunidad en WhatsApp, con el fin de enviar mensajes importantes asociados al reporte de avances.</t>
  </si>
  <si>
    <t>Para el cuarto trimestre de 2023, se evidencian correos recordatorios relacionados con  reportes de alertas tempranas</t>
  </si>
  <si>
    <t>Correos recordatorios</t>
  </si>
  <si>
    <t>En su momento no existía un control o seguimiento para hacer la publicación de la actualización del Programa de Gestión Documental (PGD) ya que el personal encargado no sabía que se debía publicar En esa plataforma.U1461</t>
  </si>
  <si>
    <t>Realizar anualmente la publicación actualizada del Programa de Gestión Documental (PGD), cuando se requiera en la pagina de el Ministerio.</t>
  </si>
  <si>
    <t>Plan de Gestión Documental (PGD) actualizado.</t>
  </si>
  <si>
    <t xml:space="preserve">El proceso  no presenta avance de la acción para este periodo </t>
  </si>
  <si>
    <t>Para el cuarto trimestre del año 2023, el proceso de Gestion Documental  no presenta avance para este periodo. Fecha de vencimiento de la acción 31 de diciembre  de 2024</t>
  </si>
  <si>
    <t>La matriz de roles y permisos del SGDEA en su momento no tenia claros los roles porque no se habían ajustado y estaba incompleta por la implementación</t>
  </si>
  <si>
    <t>Cargar la matriz de roles y permisos establecidos, de acuerdo con las validaciones realizadas en el SGDEA.</t>
  </si>
  <si>
    <t>Matriz de Roles y permisos del SGDEA</t>
  </si>
  <si>
    <t>De acuerdo con la solicitud que antecede adjunto envió la matriz de roles y usuarios del sistema SGDEA generada por el proveedor TMS en el marco del ticket SOL804116. Es importante frente a la causa raíz identificada, aclarar que la Oficina de Tecnología y Sistemas de Información no definió la matriz de roles y permisos, puesto que estos obedecen a las necesidades que establece el área funcional respecto a la aplicación.</t>
  </si>
  <si>
    <t xml:space="preserve">Para el cuarto trimestre de 2023, se observa la matriz de roles y usuarios del SGDEA con la descripción de cada uno. Se recomienda actualizar la matriz periódicamente. Se cumplió la actividad en el tiempo establecido. </t>
  </si>
  <si>
    <t>Para el cuarto trimestre del año 2023,este plan se encuentra en revision por parte de la SDO.</t>
  </si>
  <si>
    <t>Para el cuarto trimestre del año 2023,este plan se encuentra en revision por parte de la SDO</t>
  </si>
  <si>
    <t xml:space="preserve">no se presenta avance para esta periodo </t>
  </si>
  <si>
    <t>Para el cuarto trimestre del año 2023, el proceso de gestion Documental  no presenta avance para este periodo. Fecha de vencimiento de la acción 30 de marzo de 2024</t>
  </si>
  <si>
    <t>Durante el 2023 se publicó el Sistema Integrado de Conservación SIC en la página del MEN.</t>
  </si>
  <si>
    <t xml:space="preserve">Para el cuarto trimestre del año 2023,el proceso de gestion Documental  presenta la publicacion del plan sistema integrado de conservacion, sin embargo se recomienda que una vez se realice la actualizacion sea publicada la nueva version </t>
  </si>
  <si>
    <t xml:space="preserve">publicacion del plan sistema integrado de conservacion, </t>
  </si>
  <si>
    <t>Para el cuarto trimestre del año 2023,el proceso de gestion Documental presenta soporte de eliminacion de plan sistema integrado de conservacionde fecha 1 de noviembre del 2023.</t>
  </si>
  <si>
    <t>plan sistema integrado de conservacionde fecha 1 de noviembre del 2023</t>
  </si>
  <si>
    <t>Para el cuarto trimestre del año 2023, el proceso de servicio al ciudadano  no presenta avance para este periodo. Fecha de vencimiento de la acción 31 de marzo de 2024</t>
  </si>
  <si>
    <t>Falta de conocimiento de la metodología de administración del riesgo</t>
  </si>
  <si>
    <t>Solicitar mesa de ayuda a la SDO para fortalecer la metodología del diligenciamiento de la matriz de riesgos en servicio al Ciudadano en donde se involucren las personas del equipo involucradas en el proceso.</t>
  </si>
  <si>
    <t>Soporte de la sesión de capacitación de mesa de ayuda SDO.</t>
  </si>
  <si>
    <t>Realizar el ajuste de la matriz de riesgos de Servicio al Ciudadano con los datos reales para que se vea reflejado en el primer trimestre del 2024, de acuerdo a los lineamientos establecidos por la Unidad de atención al Ciudadano y por la SDO.</t>
  </si>
  <si>
    <t>Soporte de matriz de riesgos ajustada.</t>
  </si>
  <si>
    <t xml:space="preserve">Para el cuarto trimestre del año 2023,este plan se encuentra en revision por parte de la SDO </t>
  </si>
  <si>
    <t>En su momento no existía un seguimiento y planificación por parte del líder para controlar los procesos internos al momento de recibir los informes de oportunidad, por lo que no existía un plan de acción para mitigar los vencimientos o los extemporáneos en el área</t>
  </si>
  <si>
    <t>Realizar seguimiento trimestral de las PQRSD extemporáneas</t>
  </si>
  <si>
    <t>Reporte PQRSD de la dependencia</t>
  </si>
  <si>
    <t xml:space="preserve">Andrea Camila Riaño Ortiz </t>
  </si>
  <si>
    <t>Para el cuarto trimestre del año 2023, el proceso de servicio al ciudadano  no presenta avance para este periodo. Fecha de vencimiento de la acción 30 de junio de 2024</t>
  </si>
  <si>
    <t>17 10 01</t>
  </si>
  <si>
    <t>017 10 02</t>
  </si>
  <si>
    <t>017 11 01</t>
  </si>
  <si>
    <t>No se registran avances</t>
  </si>
  <si>
    <t>Para el cuarto trimestre de 2023, no se observan avances en las acciones de mejora previstas; el cumplimiento de estas será verificado en el seguimiento del primer trimestre del 2024. La acción tienen fecha de finalización el 31 de mayo de 2024.</t>
  </si>
  <si>
    <t>No se registran evidencias</t>
  </si>
  <si>
    <t>Para el cuarto trimestre de 2023, no se observan avances en las acciones de mejora previstas; el cumplimiento de estas será verificado en el seguimiento del primer trimestre del 2024</t>
  </si>
  <si>
    <t>017 11 02</t>
  </si>
  <si>
    <t>Para el cuarto trimestre de 2023, no se observan avances en las acciones de mejora previstas; el cumplimiento de estas será verificado en el seguimiento del primer trimestre del 2024. La acción tienen fecha de finalización el 30 de abril de 2024.</t>
  </si>
  <si>
    <t>017 11 03</t>
  </si>
  <si>
    <t>017 12 01</t>
  </si>
  <si>
    <t>Con corte a diciembre de 2023, no se presenta seguimiento por parte de la dependencia, teniendo en cuenta que aun se encuentra dentro del tiempo establecido.</t>
  </si>
  <si>
    <t xml:space="preserve">017 12 02 </t>
  </si>
  <si>
    <t>017 12 03</t>
  </si>
  <si>
    <t>017 13 01</t>
  </si>
  <si>
    <t>017 13 02</t>
  </si>
  <si>
    <t xml:space="preserve">017 13 03 </t>
  </si>
  <si>
    <t>017 14 01</t>
  </si>
  <si>
    <t>017 14 02</t>
  </si>
  <si>
    <t>017 14 03</t>
  </si>
  <si>
    <t>017 15 01</t>
  </si>
  <si>
    <t>017 15 02</t>
  </si>
  <si>
    <t>017 15 03</t>
  </si>
  <si>
    <t>017 16 01</t>
  </si>
  <si>
    <t>017 16 02</t>
  </si>
  <si>
    <t>017 16 03</t>
  </si>
  <si>
    <t>017 21 01</t>
  </si>
  <si>
    <t>017 21 02</t>
  </si>
  <si>
    <t>En cumplimiento del 100% de esta acción de mejora, se adjuntan los Formatos FO-SP-00-07 ACTA PARCIAL Y FO-SP-00-09 ACTA FINAL DE OBRA MEJORAMIENTO¿, los cuales fueron socializados y publicados.</t>
  </si>
  <si>
    <t>Con corte a diciembre de 2023, se observa documento del 28 de noviembre de 2023 correspondiente a la circular de la actualización del formato de acta parcial de obra para ser aplicados a partir del mes de diciembre de 2023, al igual que los formatos de acta parcial de obra y acta final de obra.  
Se relacionan los siguientes documentos:
-Circular No. 10 Actuallización Formatos Actualización Formato ACTA PARCIAL Y FINAL DE OBRA MEJORAMIENTO jgvp.pdf_2023-12-15
-17112023_FO-SP-00-07 ACTA PARCIAL DE OBRA MEJORAMIENTO-V3.xlsx_2023-12-15
-17112023_FO-SP-00-09 ACTA FINAL DE OBRA MEJORAMIENTO-V1.xlsx_2023-12-15</t>
  </si>
  <si>
    <t>017 21 03</t>
  </si>
  <si>
    <t>En cumplimiento del 100% de esta acción de mejora, se adjunta la Circular No. 10, Código: FO-GA-31-09, en la que se socializa a los Contratistas de obra e interventoría de Mejoramientos, supervisión integral, supervisores de contratos y funcionarios de la UG FFIE que intervienen en la revisión y aprobación de actas de obra para mejoramiento, la actualización de los Formatos FO-SP-00-07 ACTA PARCIAL Y FO-SP-00-09 ACTA FINAL DE OBRA MEJORAMIENTO¿. Igualmente, la Circular se encuentra publicada en el portal web de la UG FFIE www.ffie.com.co, en la sección ¿Documentos y Circulares¿ Se adjunta captura de pantalla de la publicación.</t>
  </si>
  <si>
    <t>Con corte a diciembre de 2023, se observa documento del 28 de noviembre de 2023 correspondiente a la circular de la actualización del formato de acta parcial de obra para ser aplicados a partir del mes de diciembre de 2023. Adicionalmente se adjunta pantallazo de la publicación de las circulares haciendo mención a los formatos de acta parcial y final de obra.  
Se relacionan los siguientes documentos:
-Circular No. 10 Actualización Formatos Actualización Formato ACTA PARCIAL Y FINAL DE OBRA MEJORAMIENTO jgvp.pdf_2023-12-15
-Pantallazo publicación Documentos y Circulares.pdf_2023-12-15</t>
  </si>
  <si>
    <t>020 06 01</t>
  </si>
  <si>
    <t>020 06 02</t>
  </si>
  <si>
    <t>020 06 03</t>
  </si>
  <si>
    <t>025 19 01</t>
  </si>
  <si>
    <t>Para el cuarto trimestre de 2023, no se presentaron avances para la acción.</t>
  </si>
  <si>
    <t>Para el seguimiento a 31 de diciembre de 2023, no se presentaron avances para la acción. Se recomienda iniciar las actividades pertinentes para el cumplimiento de la meta.</t>
  </si>
  <si>
    <t>025 19 02</t>
  </si>
  <si>
    <t>Para el cuarto trimestre de 2023, se ajusto el Formatos FO-SP-00-07 ACTA PARCIAL Y FO-SP-00-09 ACTA FINAL DE OBRA MEJORAMIENTO. Los documentos se socializaron a través de la Circular No. 10, Código: FO-GA-31-09 y se publicaron en el portal web de la UG FFIE www.ffie.com.co, en la sección Documentos y Circulares.</t>
  </si>
  <si>
    <t>Para el cuarto trimestre de 2023, se cumplio el objetivo de la acción, ya que se evidencio el ajuste al formato FO-SP-00-07 ACTA PARCIAL Y FO-SP-00-09 ACTA FINAL DE OBRA MEJORAMIENTO, con el objeto de fortalecer el seguimiento y control respecto de las cantidades de obra recibidas y aprobadas por las interventorías para su pago.</t>
  </si>
  <si>
    <t>Circular No. 10 Actuallización Formatos Actualización Formato ACTA PARCIAL Y FINAL DE OBRA MEJORAMIENTO jgvp.pdf
17112023_FO-SP-00-07 ACTA PARCIAL DE OBRA MEJORAMIENTO-V3.xlsx
Pantallazo publicación Documentos y Circulares.pdf
17112023_FO-SP-00-09 ACTA FINAL DE OBRA MEJORAMIENTO-V1.xlsx</t>
  </si>
  <si>
    <t xml:space="preserve"> Se ajusto el formato FO-SP-00-07 ACTA PARCIAL Y FO-SP-00-09 ACTA FINAL DE OBRA MEJORAMIENTO, por tanto se da por cumplida la acción de mejoramiento</t>
  </si>
  <si>
    <t>025 19 03</t>
  </si>
  <si>
    <t>En el seguimiento a 31 de diciembre de 2023, Mediante la Circular No. 10, Código: FO-GA-31-09, se socializó a los Contratistas de obra e interventoría de Mejoramientos, supervisión integral, supervisores de contratos y trabajadores de la UG FFIE que intervienen en la revisión y aprobación de actas de obra para mejoramiento, la actualización de los Formatos FO-SP-00-07 ACTA PARCIAL Y FO-SP-00-09 ACTA FINAL DE OBRA MEJORAMIENTO. Igualmente, la Circular se encuentra publicada en el portal web de la UG FFIE www.ffie.com.co, en la sección Documentos y Circulares, Se adjunta Circular y captura de pantalla de la publicación.</t>
  </si>
  <si>
    <t>En el seguimiento a 31 de diciembre de 2023, se cumplió el objetivo de la acción, Mediante la Circular No. 10, Código: FO-GA-31-09, se socializó a los Contratistas de obra e interventoría de Mejoramientos, supervisión integral, supervisores de contratos y trabajadores de la UG FFIE que intervienen en la revisión y aprobación de actas de obra para mejoramiento, la actualización de los Formatos FO-SP-00-07 ACTA PARCIAL Y FO-SP-00-09 ACTA FINAL DE OBRA MEJORAMIENTO.O.</t>
  </si>
  <si>
    <t>Circular No. 10 Actuallización Formatos Actualización Formato ACTA PARCIAL Y FINAL DE OBRA MEJORAMIENTO jgvp.pdf</t>
  </si>
  <si>
    <t>Se cumplio con la meta, Mediante la Circular No. 10, Código: FO-GA-31-09, se socializó a los Contratistas de obra e interventoría de Mejoramientos, supervisión integral, supervisores de contratos y trabajadores de la UG FFIE que intervienen en la revisión y aprobación de actas de obra para mejoramiento, la actualización de los Formatos FO-SP-00-07 ACTA PARCIAL Y FO-SP-00-09 ACTA FINAL DE OBRA MEJORAMIENTO.</t>
  </si>
  <si>
    <t>025 20 01</t>
  </si>
  <si>
    <t>Para el cuarto trimestre de 2023, no se evidenció avance de la actividad.
Se recomienda iniciar con la actividad planteada para lograr cumplir con la meta propuesta.</t>
  </si>
  <si>
    <t>No se evidenció avance de la actividad.</t>
  </si>
  <si>
    <t>25 20 02</t>
  </si>
  <si>
    <t>25 20 03</t>
  </si>
  <si>
    <t>25 21 01</t>
  </si>
  <si>
    <t xml:space="preserve">25 21 02 </t>
  </si>
  <si>
    <t>25 21 03</t>
  </si>
  <si>
    <t>025 22 01</t>
  </si>
  <si>
    <t>En cumplimiento de la acción de mejora, se adjunta documento LINEAMIENTOS GENERALES DE MATERIALIDAD Y ACABADOS, V3, ajustado y socializado. La acción de mejora se cumplió en un 100%.</t>
  </si>
  <si>
    <t>Para el cuarto trimestre de 2023, se evidenció que la dependencia reporta avance del 100%, cuya evidencia corresponde a Documento ajustado sobre Lineamientos Generales de Materialidad y Acabados. Además, se encuentra dentro de los tiempos establecidos.</t>
  </si>
  <si>
    <t>La dependencia reportó las siguietnes evidencias: 
2023-12-15 LINEAMIENTOS INSTITUCIONES EDUCATIVAS FFIE V3.xlsx_2023-12-21
FIE2023IE004786.pdf_2023-12-21
FIE2023IE004787.pdf_2023-12-21
FIE2023IE004788.pdf_2023-12-21
FIE2023IE004789.pdf_2023-12-21
FIE2023IE004790.pdf_2023-12-21
FIE2023IE004791.pdf_2023-12-21
FIE2023IE004792.pdf_2023-12-21</t>
  </si>
  <si>
    <t>025 22 02</t>
  </si>
  <si>
    <t>Como evidencia de cumplimiento de la acción, se anexan las comunicaciones y correos por medio de la cuales se socializó el documento LINEAMIENTOS GENERALES DE MATERIALIDAD Y ACABADOS. La acción se cumplió en un 100%.</t>
  </si>
  <si>
    <t>Para el cuarto trimestre de 2023, se evidenció que la dependencia reporta avance del 100%, cuya evidencia corresponde a Soportes de Socialización del Documento ajustado sobre Lineamientos Generales de Materialidad y Acabados. Además, se encuentra dentro de los tiempos establecidos.</t>
  </si>
  <si>
    <t>La dependencia reportó las siguietnes evidencias: 
Correo Andina.pdf_2023-12-27
Correo Caribe.pdf_2023-12-27
Correo Centro Oriente.pdf_2023-12-27
Correo Pacifico.pdf_2023-12-27
Correo Sur.pdf_2023-12-27
2023-12-27FIE2023IE004786.pdf_2023-12-27
2023-12-27FIE2023IE004788.pdf_2023-12-27
2023-12-27FIE2023IE004787.pdf_2023-12-27
2023-12-27FIE2023IE004789.pdf_2023-12-27
2023-12-27FIE2023IE004790.pdf_2023-12-27
2023-12-27FIE2023IE004791.pdf_2023-12-27
2023-12-27FIE2023IE004792.pdf_2023-12-27</t>
  </si>
  <si>
    <t>25 22 03</t>
  </si>
  <si>
    <t>024 46 01</t>
  </si>
  <si>
    <t>Como evidencia de cumplimiento de la acción, se anexa el documento ¿Hechos Generadores de Retraso o Incumplimiento el cual fue elaborado de forma conjunta entre la Dirección Técnica y Jurídica de la Unidad de Gestión del Fondo de Financiamiento de la Infraestructura Educativa UG-FFIE, el cual tiene como objeto reconocer e identificar circunstancias recurrentes que han afectado la ejecución de los proyectos, con el propósito de minimizar su ocurrencia. Igualmente, se adjunta soporte de socialización del documento. La acción se cumplió en un 100%.</t>
  </si>
  <si>
    <t>Para el cuarto trimestre de 2023, se evidenció que la dependencia reporta avance del 100%, cuya evidencia corresponde a Documento denominado "Hechos Generadores de Retraso o Incumplimiento". Además, se encuentra dentro de los tiempos establecidos.</t>
  </si>
  <si>
    <t>La dependencia reportó las siguientes evidencias: 
FIE2023IE004871.pdf_2023-12-27
FIE2023IE004872.pdf_2023-12-27
FIE2023IE004873.pdf_2023-12-27
HECHOS GENERADORES DE RETRASO O INCUMPLIENTO (002).pdf_2023-12-27</t>
  </si>
  <si>
    <t>024 46 02</t>
  </si>
  <si>
    <t>031 24 01</t>
  </si>
  <si>
    <t>031 24 02</t>
  </si>
  <si>
    <t>En cumplimiento del 100% de esta acción de mejora, se adjuntan los Formatos FO-SP-00-07 ACTA PARCIAL Y FO-SP-00-09 ACTA FINAL DE OBRA MEJORAMIENTO¿. Los documentos se socializaron a través de la Circular No. 10, Código: FO-GA-31-09 y se publicaron en el portal web de la UG FFIE www.ffie.com.co, en la sección ¿Documentos y Circulares¿.</t>
  </si>
  <si>
    <t>Para el cuarto trimestre de 2023, se evidenció que la dependencia reporta avance del 100%, cuya evidencia corresponde a los Formatos ajustados: FO-SP-00-07 ACTA PARCIAL Y FO-SP-00-09 ACTA FINAL DE OBRA MEJORAMIENTO. Además, se encuentra dentro de los tiempos establecidos.</t>
  </si>
  <si>
    <t>La dependencia reportó las siguietnes evidencias: 
Pantallazo publicación Documentos y Circulares.pdf_2023-12-18
17112023_FO-SP-00-07 ACTA PARCIAL DE OBRA MEJORAMIENTO-V3.xlsx_2023-12-18
17112023_FO-SP-00-09 ACTA FINAL DE OBRA MEJORAMIENTO-V1.xlsx_2023-12-18
Circular No. 10 Actuallización Formatos Actualización Formato ACTA PARCIAL Y FINAL DE OBRA MEJORAMIENTO jgvp.pdf_2023-12-18</t>
  </si>
  <si>
    <t>031 24 03</t>
  </si>
  <si>
    <t>Mediante la Circular No. 10, Código: FO-GA-31-09, se socializó a los Contratistas de obra e interventoría de Mejoramientos, supervisión integral, supervisores de contratos y trabajadores de la UG FFIE que intervienen en la revisión y aprobación de actas de obra para mejoramiento, la actualización de los Formatos FO-SP-00-07 ACTA PARCIAL Y FO-SP-00-09 ACTA FINAL DE OBRA MEJORAMIENTO¿. La Circular se encuentra publicada en el portal web de la UG FFIE www.ffie.com.co, en la sección ¿Documentos y Circulares¿ Se adjunta Circular y captura de pantalla de la publicación. La acción se cumplió 100%.</t>
  </si>
  <si>
    <t>Para el cuarto trimestre de 2023, se evidenció que la dependencia reporta avance del 100%, cuya evidencia corresponde a soporte de socialización: Circular No. 10 del 28 de noviembre de 2023 "Actualización Formatos "FO-SP-00-07 ACTA PARCIAL Y
FO-SP-00-09 ACTA FINAL DE OBRA MEJORAMIENTO". Además, se encuentra dentro de los tiempos establecidos.</t>
  </si>
  <si>
    <t>Circular No. 10 Actuallización Formatos Actualización Formato ACTA PARCIAL Y FINAL DE OBRA MEJORAMIENTO jgvp.pdf_2023-12-18
Pantallazo publicación Documentos y Circulares.pdf_2023-12-18</t>
  </si>
  <si>
    <t>022 11 01</t>
  </si>
  <si>
    <t>22 11 02</t>
  </si>
  <si>
    <t>22 11 03</t>
  </si>
  <si>
    <t>22 12 01</t>
  </si>
  <si>
    <t>22 12 02</t>
  </si>
  <si>
    <t>22 12 03</t>
  </si>
  <si>
    <t>22 13 01</t>
  </si>
  <si>
    <t>22 13 02</t>
  </si>
  <si>
    <t>22 13 03</t>
  </si>
  <si>
    <t>22 13 04</t>
  </si>
  <si>
    <t>22 14 01</t>
  </si>
  <si>
    <t>22 14 02</t>
  </si>
  <si>
    <t>22 14 03</t>
  </si>
  <si>
    <t>22 15 01</t>
  </si>
  <si>
    <t xml:space="preserve">22 15 02 </t>
  </si>
  <si>
    <t>22 15 03</t>
  </si>
  <si>
    <t>22 16 01</t>
  </si>
  <si>
    <t>22 16 02</t>
  </si>
  <si>
    <t>022 16 03</t>
  </si>
  <si>
    <t>Se elaboró el documento Procedimiento de Posventas, código PD¿EI¿00¿01 Atención a posventas de los proyectos de infraestructura educativa ejecutados a través del FFIE, el cual se encuentra publicado. Como evidencia de cumplimiento se adjunta el procedimiento firmado y constancia de publicación.</t>
  </si>
  <si>
    <t>Para el cuarto trimestre de 2023, la dependencia reporta avance el 100%, la oficina de control interno observó el documento con código PD EI 00 01 ?Procedimiento de posventas?, en el cual se presenta las actividades relacionadas con la atención y servicio posventa de la infraestructura educativa de los proyectos FFIE, documento que esta publicado y socializado al interior del FFIE. Cumpliendo la acción propuesta dentro de los tiempos establecidos</t>
  </si>
  <si>
    <t>SOCIALIZACIÓN DOCUMENTOS DEL SISTEMA DE GESTIÓN INTRANET.pdf_2023-12-12
SOCIALIZACIÓN DOCUMENTOS SISTEMA DE GESTIÓN INTRANET.pdf_2023-12-12
PD EI 00 01 Procedimiento de posventas.pdf_2023-11-23</t>
  </si>
  <si>
    <t>22 16 04</t>
  </si>
  <si>
    <t>22 16 05</t>
  </si>
  <si>
    <t>22 25 01</t>
  </si>
  <si>
    <t>22 25 02</t>
  </si>
  <si>
    <t>22 25 03</t>
  </si>
  <si>
    <t>22 26 01</t>
  </si>
  <si>
    <t>18 13 01</t>
  </si>
  <si>
    <t>18 13 02</t>
  </si>
  <si>
    <t>18 13 03</t>
  </si>
  <si>
    <t>18 14 01</t>
  </si>
  <si>
    <t>18 14 02</t>
  </si>
  <si>
    <t>18 14 03</t>
  </si>
  <si>
    <t>18 15 01</t>
  </si>
  <si>
    <t>18 15 02</t>
  </si>
  <si>
    <t>18 15 03</t>
  </si>
  <si>
    <t xml:space="preserve">18 16 01 </t>
  </si>
  <si>
    <t>18 16 02</t>
  </si>
  <si>
    <t>18 16 03</t>
  </si>
  <si>
    <t>18 17 01</t>
  </si>
  <si>
    <t>18 17 02</t>
  </si>
  <si>
    <t>18 17 03</t>
  </si>
  <si>
    <t xml:space="preserve">18 18 01 </t>
  </si>
  <si>
    <t>18 18 02</t>
  </si>
  <si>
    <t>18 18 03</t>
  </si>
  <si>
    <t>018 18 04</t>
  </si>
  <si>
    <t>Se elaboró el documento Procedimiento de Posventas, código PD¿EI¿00¿01 Atención a posventas de los proyectos de infraestructura educativa ejecutados a través del FFIE, el cual se encuentra publicado. Como evidencia de cumplimiento se adjunta el procedimiento firmado.</t>
  </si>
  <si>
    <t>Se evidencia elaboración  del Procedimiento de Posventas, "Atención a posventas de los proyectos de infraestructura educativa ejecutados a través del
Fondo de Financiamiento de la Infraestructura Educativa FFIE", el cual tiene como objetivo: "Realizar el servicio posventa de los proyectos de infraestructura educativa ejecutados a través del Fondo de Financiamiento de la
Infraestructura Educativa FFIE como resultado de los contratos suscritos por Alianza Fiduciaria S. A. en representación del Consorcio FFIE
Alianza BBVA1"; se observa que la acción atiende a la causa que originó el hallazgo y busca fortalecer mecanismos para el cumplimiento de los contratistas.</t>
  </si>
  <si>
    <t xml:space="preserve">Procedimiento "Atención a posventas de los proyectos de infraestructura educativa ejecutados a través del
Fondo de Financiamiento de la Infraestructura Educativa FFIE"  </t>
  </si>
  <si>
    <t xml:space="preserve">Se observó el cumplimiento oportuno y eficaz de la acción de mejora establecida; se evidencia elaboración  del Procedimiento de Posventas, "Atención a posventas de los proyectos de infraestructura educativa ejecutados a través del
Fondo de Financiamiento de la Infraestructura Educativa FFIE" </t>
  </si>
  <si>
    <t>18 18 05</t>
  </si>
  <si>
    <t>18 19 01</t>
  </si>
  <si>
    <t>18 30 01</t>
  </si>
  <si>
    <t>18 30 02</t>
  </si>
  <si>
    <t>18 30 03</t>
  </si>
  <si>
    <t>18 31 01</t>
  </si>
  <si>
    <t>18 31 02</t>
  </si>
  <si>
    <t>18 31 03</t>
  </si>
  <si>
    <t>18 32 01</t>
  </si>
  <si>
    <t>Para el cuarto trimestre de 2023, no se evidencio avance de la actividad. Se recomienda iniciar con la actividad planteada para lograr cumplir con la meta propuesta.</t>
  </si>
  <si>
    <t>18 32 02</t>
  </si>
  <si>
    <t>18 32 03</t>
  </si>
  <si>
    <t>30 15 01</t>
  </si>
  <si>
    <t xml:space="preserve">Para el cuarto trimestre de 2023, la dependencia no ha realizado la formulación del plan de mejoramiento. </t>
  </si>
  <si>
    <t>29 03 01</t>
  </si>
  <si>
    <t>029 04 01</t>
  </si>
  <si>
    <t>Para el cuarto trimestre de 2023, se elaboró el documento Procedimiento de Posventas, código PD-EI-00-01 "Atención a posventas de los proyectos de infraestructura educativa ejecutados a través del FFIE", el cual se encuentra publicado. Como evidencia de cumplimiento se adjunta el procedimiento firmado.</t>
  </si>
  <si>
    <t>Para el cuarto trimestre de 2023, se evidenció el documento Procedimiento de Posventas, código PD-EI-00-01 "Atención a posventas de los proyectos de infraestructura educativa ejecutados a través del FFIE", el cual se encuentra firmado.</t>
  </si>
  <si>
    <t xml:space="preserve"> Procedimiento de Posventas, código PD-EI-00-01 "Atención a posventas de los proyectos de infraestructura educativa ejecutados a través del FFIE" firmado.</t>
  </si>
  <si>
    <t>evidencia de cumplimiento de la acción se adjuntó el Procedimiento de Posventas, código PD-EI-00-01 "Atención a posventas de los proyectos de infraestructura educativa ejecutados a través del FFIE" firmado.</t>
  </si>
  <si>
    <t>29 04 02</t>
  </si>
  <si>
    <t>29 04 03</t>
  </si>
  <si>
    <t>29 04 04</t>
  </si>
  <si>
    <t>029 04 05</t>
  </si>
  <si>
    <t>029 05 01</t>
  </si>
  <si>
    <t>Para el cuarto trimestre del 2023 la dependencia no reporta soportes de avance, sin embargo no se ha cumplido la fecha de finalización.</t>
  </si>
  <si>
    <t>029 05 02</t>
  </si>
  <si>
    <t>029 05 03</t>
  </si>
  <si>
    <t>029 05 04</t>
  </si>
  <si>
    <t>029 05 05</t>
  </si>
  <si>
    <t>029 06 01</t>
  </si>
  <si>
    <t>029 06 02</t>
  </si>
  <si>
    <t>029 06 03</t>
  </si>
  <si>
    <t>029 06 04</t>
  </si>
  <si>
    <t>029 06 05</t>
  </si>
  <si>
    <t>029 07 01</t>
  </si>
  <si>
    <t>029 07 02</t>
  </si>
  <si>
    <t>029 07 03</t>
  </si>
  <si>
    <t>029 07 04</t>
  </si>
  <si>
    <t>029 07 05</t>
  </si>
  <si>
    <t>029 08 01</t>
  </si>
  <si>
    <t>029 08 02</t>
  </si>
  <si>
    <t>029 08 03</t>
  </si>
  <si>
    <t>029 08 04</t>
  </si>
  <si>
    <t>029 08 05</t>
  </si>
  <si>
    <t>029 09 01</t>
  </si>
  <si>
    <t>029 09 02</t>
  </si>
  <si>
    <t>029 09 03</t>
  </si>
  <si>
    <t>029 09 04</t>
  </si>
  <si>
    <t>029 09 05</t>
  </si>
  <si>
    <t>023 09 01</t>
  </si>
  <si>
    <t>023 09 02</t>
  </si>
  <si>
    <t>023 09 03</t>
  </si>
  <si>
    <t>023 09 04</t>
  </si>
  <si>
    <t>023 09 05</t>
  </si>
  <si>
    <t>023 10 01</t>
  </si>
  <si>
    <t>023 10 02</t>
  </si>
  <si>
    <t>023 10 03</t>
  </si>
  <si>
    <t>023 11 01</t>
  </si>
  <si>
    <t>023 11 02</t>
  </si>
  <si>
    <t>023 11 03</t>
  </si>
  <si>
    <t>023 12 01</t>
  </si>
  <si>
    <t>023 13 01</t>
  </si>
  <si>
    <t>023 14 01</t>
  </si>
  <si>
    <t>023 15 01</t>
  </si>
  <si>
    <t>Para el cuarto trimestre de 2023, la dependencia no reporta avance, sin embargo, no se ha cumplido la fecha de finalización. Avance de 0%</t>
  </si>
  <si>
    <t>023 15 02</t>
  </si>
  <si>
    <t>023 16 01</t>
  </si>
  <si>
    <t>023 16 02</t>
  </si>
  <si>
    <t>023 16 03</t>
  </si>
  <si>
    <t xml:space="preserve">023 17 01 </t>
  </si>
  <si>
    <t>Para el cuarto trimestre de 2023, la dependencia no reporta avance, sin embargo, no se ha cumplido la fecha de finalización.</t>
  </si>
  <si>
    <t xml:space="preserve">023 17 02 </t>
  </si>
  <si>
    <t>023 17 03</t>
  </si>
  <si>
    <t>023 19 01</t>
  </si>
  <si>
    <t>023 19 02</t>
  </si>
  <si>
    <t>023 19 03</t>
  </si>
  <si>
    <t>023 20 01</t>
  </si>
  <si>
    <t>Para el cuarto trimestre de 2023, no se observan avances en las acciones de mejora previstas; el cumplimiento de estas será verificado en el seguimiento del primer trimestre del 2024.</t>
  </si>
  <si>
    <t>023 20 02</t>
  </si>
  <si>
    <t xml:space="preserve">023 20 03 </t>
  </si>
  <si>
    <t xml:space="preserve">Para el cuarto trimestre de 2023, no se observan avances en las acciones de mejora previstas; el cumplimiento de estas será verificado en el seguimiento del primer trimestre del 2024. </t>
  </si>
  <si>
    <t>023 21 01</t>
  </si>
  <si>
    <t>023 21 02</t>
  </si>
  <si>
    <t>023 21 03</t>
  </si>
  <si>
    <t>023 22 01</t>
  </si>
  <si>
    <t>023 22 02</t>
  </si>
  <si>
    <t>023 22 03</t>
  </si>
  <si>
    <t>016 13 01</t>
  </si>
  <si>
    <t>019 09 01</t>
  </si>
  <si>
    <t>019 09 02</t>
  </si>
  <si>
    <t>019 09 03</t>
  </si>
  <si>
    <t>019 10 01</t>
  </si>
  <si>
    <t>019 10 02</t>
  </si>
  <si>
    <t>019 10 03</t>
  </si>
  <si>
    <t>027 05 01</t>
  </si>
  <si>
    <t>027 21 01</t>
  </si>
  <si>
    <t>027 21 02</t>
  </si>
  <si>
    <t>027 22 01</t>
  </si>
  <si>
    <t>027 22 02</t>
  </si>
  <si>
    <t>027 23 01</t>
  </si>
  <si>
    <t>027 23 02</t>
  </si>
  <si>
    <t>No reporta avance no ha iniciado la fecha de inicio.</t>
  </si>
  <si>
    <t>Para el cuarto trimestre de 2023, la dependencia no reporta soportes de avance por cuanto su fecha de inicio es 1 de Febrero de 2024.</t>
  </si>
  <si>
    <t>APROBADO SIG</t>
  </si>
  <si>
    <t>Para el cuarto trimestre de 2023, la dependencia no reporta soportes de avance por cuanto su fecha de inicio es 19 de Febrero de 2024.</t>
  </si>
  <si>
    <t>Para el cuarto trimestre de 2023, la dependencia no reporta soportes de avance por cuanto su fecha de inicio es 1 de Julio de 2024.</t>
  </si>
  <si>
    <t>Para el cuarto trimestre de 2023, la dependencia no reporta soportes de avance por cuanto su fecha de inicio es 15  de Enero de 2024.</t>
  </si>
  <si>
    <t>Para el cuarto trimestre de 2023, la dependencia no reporta soportes de avance por cuanto su fecha de inicio es 1  de Abril de 2024.</t>
  </si>
  <si>
    <t>los análisis adelantados por las veedurías ciudadanas que llevan a cabo algún control frente a los planes de la Entidad.</t>
  </si>
  <si>
    <t>Publicar las acciones de mejora y correctivas incorporadas en la planeación institucional teniendo en cuenta las acciones de control social generadas por las veedurías ciudadanas.</t>
  </si>
  <si>
    <t>Informe de acciones publicado</t>
  </si>
  <si>
    <t>Para el cuarto trimestre de 2023, la dependencia no reporta soportes de avance por cuanto su fecha de inicio es 1 de Abril de 2024.</t>
  </si>
  <si>
    <t>Incluir en la mesa de Mejora de Procesos el seguimiento al indicador relacionado con oportunidad de Quejas y Reclamos del Ministerio.</t>
  </si>
  <si>
    <t>Se consideró inicialmente focalizar los esfuerzos en la mejora indicador de oportunidad de PQRSD</t>
  </si>
  <si>
    <t>Realizar la ampliación del alcance de los indicadores para realizar seguimiento en la Mesa técnica de mejora de procesos en articulación con la Unidad de Atención al Ciudadano</t>
  </si>
  <si>
    <t>Comunicación del alcance de los indicadores para realizar seguimiento en la Mesa técnica de mejora de procesos</t>
  </si>
  <si>
    <t>Lina Mercedes Duran Martinez</t>
  </si>
  <si>
    <t>Para el cuarto trimestre de 2023,en la mesa técnica del 10 de octubre se le solicitó a laUAC la ampliación del espacio, respecto a las QyR, es decir, incluir una sesión específica de esta tipología, en el cual se incluya tipología y nivel de oportunidad. Ese requerimiento se reiteró a través de la comunicación 2024-IE-001009. Se anexa como evidencia la comunicación y el acta de reunión.</t>
  </si>
  <si>
    <t>Para el cuarto trimestre de 2023,se realizó mesa técnica del 10 de octubre donde se solicitó a la UAC la ampliación del espacio, respecto a las QyR, es decir, incluir una sesión específica de esta tipología, en el cual se incluya tipología y nivel de oportunidad. Ese requerimiento se reiteró a través de la comunicación 2024-IE-001009. Se anexa como evidencia la comunicación y el acta de reunión.</t>
  </si>
  <si>
    <t>Requerimiento se reiteró a través de la comunicación 2024-IE-001009. Se anexa como evidencia la comunicación y el acta de reunión.</t>
  </si>
  <si>
    <t>Se cumplio con efectividad la acción de mejora.</t>
  </si>
  <si>
    <t>Realizar seguimiento al indicador de quejas y reclamos en el marco de la Mesa técnica de mejora de procesos</t>
  </si>
  <si>
    <t>Presentación seguimiento Mesa técnica de procesos</t>
  </si>
  <si>
    <t>Verificar el comportamiento del indicador oportunidad Quejas y Reclamos para la vigencia 2023 y su tendencia.</t>
  </si>
  <si>
    <t>Presentación indicador oportunidad Quejas y Reclamos</t>
  </si>
  <si>
    <t xml:space="preserve">Maura Yuliana Ramirez Goez </t>
  </si>
  <si>
    <t>Realizar monitoreo y seguimiento a la ejecución de las encuestas de satisfacción a partir de la automatización al proceso realizada para la vigencia 2022, y presentar el seguimiento al Comité Institucional de Gestión y Desempeño.</t>
  </si>
  <si>
    <t>Establecer mecanismos de seguimiento el correcto funcionamiento y desarrollo de las encuestas de satisfacción para la vigencia 2023, validando la automatización realizada en 2022</t>
  </si>
  <si>
    <t>Solicitar a la Unidad de Atención al Ciudadano el seguimiento a la aplicación de las encuestas a través de la herramienta automatizada</t>
  </si>
  <si>
    <t>Correo electrónico a la Unidad de Atención al Ciudadano solicitando remitir el seguimiento a la aplicación de las encuestas a través de la herramienta automatizada durante el 2022</t>
  </si>
  <si>
    <t>Durante el segundo semestre del año, a través de correo electrónico y chat teams, se le solicitó a la unidad de Atención al Ciudadano el seguimiento a la aplicación de las encuestas a través de la herramienta automatizada, así como la confirmación del recibo a satisfacción del aplicativo Customer Voice, el mensaje de confirmación se recibió el 9 de noviembre de 2023 por parte del líder. Sin embargo, se realizó comunicación directa con el encargado para generar el seguimiento respectivo. El 11 de diciembre de 2024, se realizó una reunión con el equipo y se generó un seguimiento, en el cual se confirmó el correcto uso de la plataforma, y el cálculo de los indicadores. Finalmente, en ese espacio se solicita el informe de evaluación de la percepción y el día 16 de enero se reitera la comunicación con el requerimiento. Se anexa como evidencia, correo electrónico, pantallazos de las comunicaciones, acta de reunión, anexo con pantallazos del aplicativo.</t>
  </si>
  <si>
    <t>Para el cuarto trimestre de 2023,se observó correos electronicos solicitando a la Unidad de Atención al Ciudadano el seguimiento a la aplicación de las encuestas a través de la herramienta automatizada.</t>
  </si>
  <si>
    <t>Correos electrónicos, pantallazos y actas.</t>
  </si>
  <si>
    <t>Realizar la validación del comportamiento de la aplicación de encuestas a través de la herramienta automatizada CUSTOMER VOICE</t>
  </si>
  <si>
    <t>Presentación con la validación del comportamiento de la aplicación de encuestas a través de la herramienta automatizada CUSTOMER VOICE</t>
  </si>
  <si>
    <t>Durante el cuarto tirmestre se realizó la validación y confirmación del recibo a satisfacción del aplicativo CUSTOMER VOICE. Se anexa como evidencia, correo electrónico, pantallazos de las comunicaciones, acta de reunión, anexo con pantallazos del aplicativo.</t>
  </si>
  <si>
    <t>Presentar al Comité Comité Institucional de Gestión y Desempeño los avances en la encuesta de satisfacción 2023</t>
  </si>
  <si>
    <t>Acta de Comité Institucional de Gestión y Desempeño</t>
  </si>
  <si>
    <t>La Subdirección de Desarrollo Organizacional a través de la comunicación 2024-IE-001009 solicitó a la Subdirección de Relacionamiento de la Ciudadanía la presentación de los resultados de la medición de los resultados 2023 ante el Comité de Gestión y Desempeño, de acuerdo con dicha solicitud, la dependencia remitió la información para su respectiva validación y presentación ante el comité de gestión y desempeño del 31 de enero de 2024, teniendo en cuenta la periodicidad de la sesión y los documentos que deben publicarse para dar cumplimiento al Decreto 612 de 2018, se adjunta como evidencia el comunicado remitido, la respuesta de la dependencia y el informe correspondiente.</t>
  </si>
  <si>
    <t>Durante el cuarto tirmestre se presentó la Subdirección de Desarrollo Organizacional a través de la comunicación 2024-IE-001009 solicitó a la Subdirección de Relacionamiento de la Ciudadanía la presentación de los resultados de la medición de los resultados 2023 ante el Comité de Gestión y Desempeño, de acuerdo con dicha solicitud, la dependencia remitió la información para su respectiva validación y presentación ante el comité de gestión y desempeño del 31 de enero de 2024, teniendo en cuenta la periodicidad de la sesión y los documentos que deben publicarse para dar cumplimiento al Decreto 612 de 2018,  se adjunta como evidencia el comunicado remitido, la respuesta de la dependencia y el informe correspondiente.</t>
  </si>
  <si>
    <t xml:space="preserve"> Se adjunta como evidencia el comunicado remitido, la respuesta de la dependencia y el informe correspondiente.</t>
  </si>
  <si>
    <t>A partir de la articulación del Plan estratégico Institucional al Plan Nacional de Desarrollo PND, realizar la alineación correspondiente a los modelos referenciales de la entidad.</t>
  </si>
  <si>
    <t>Actualización del Plan estratégico institucional alineado al PND</t>
  </si>
  <si>
    <t>Actualizar el análisis de contexto del SIG</t>
  </si>
  <si>
    <t>Documento de contexto actualizado y alineado al PND</t>
  </si>
  <si>
    <t>Se propone y se hace una actualización del documento de contexto, alineado con el PND, en el marco del proyecto de formalización laboral y rediseño institucional. Se adjunta como evidencia los documentos propuestos que están en proceso de validación, socialización y publicación.</t>
  </si>
  <si>
    <t>Para el cuarto trimestre del año 2023, el proceso de Gestion de Procesos y Mejora presenta como avance para este perioro: documento : Análisis del entorno y prospectiva 2022-2023   Versión 3. 1 de diciembre 2023, Plan de Acción resultado del análisis de contexto interno y externo y Matriz de herramienta de evaluación inteligencia competitiva organizacional.</t>
  </si>
  <si>
    <t xml:space="preserve"> Análisis del entorno y prospectiva 2022-2023   Versión 3. 1 de diciembre 2023, Plan de Acción resultado del análisis de contexto interno y externo y Matriz de herramienta de evaluación inteligencia competitiva organizacional.</t>
  </si>
  <si>
    <t>Publicar y socializar el análisis de contexto del SIG articulado al PND a los líderes de modelos referenciales</t>
  </si>
  <si>
    <t>Documento de contexto del SIG publicado y socializado</t>
  </si>
  <si>
    <t>Para el cuarto trimestre del año 2023, el proceso de Gestion de Procesos y Mejora presenta no presenta avance para este periodo:. Fecha de vencimiento de la acción 31 de enero  de 2024</t>
  </si>
  <si>
    <t>Realizar el análisis de la pertinencia de las metas establecidas para el SIG y su necesidad de reformularlas con el fin de aumentar la madurez del sistema y el impacto de los resultados.</t>
  </si>
  <si>
    <t>Se requiere establecer mediciones acorde al desarrollo del sistema, para hacerlas más retadoras para la entidad.</t>
  </si>
  <si>
    <t>Solicitar a los líderes de procesos la revisión de indicadores y metas asociados al SIG</t>
  </si>
  <si>
    <t>Oficio solicitud validación metas SIG 2024</t>
  </si>
  <si>
    <t>El día 21 de diciembre, la coordinadora del grupo de fortalecimiento al SIG, generó comunicación a los líderes de procesos la revisión de indicadores y metas asociados al SIG. Se adjunta como evidencia las comunicaciones remitidas por correo.</t>
  </si>
  <si>
    <t xml:space="preserve">Para el cuarto trimestre de 2023, se observa la comunicación por correo a los líderes de procesos la revisión de indicadores y metas asociados al SIG. Se cumplió la actividad en el tiempo establecido. </t>
  </si>
  <si>
    <t>Realizar la consolidación metas SIG 2024</t>
  </si>
  <si>
    <t>Documento con la consolidación metas SIG 2024</t>
  </si>
  <si>
    <t>No se observa avance</t>
  </si>
  <si>
    <t>Para el cuarto trimestre de 2023, no presenta avance en la acción. Se encuentra dentro de los tiempos programados, se recomienda realizar las actividades correspondientes para el cumplimiento de las meta.</t>
  </si>
  <si>
    <t>Realizar el seguimiento a la pertinencia de las metas del SIG en el marco de la Revisión por la dirección 2024</t>
  </si>
  <si>
    <t>Acta de Revisión por la Dirección 2024 con seguimiento a metas del SIG</t>
  </si>
  <si>
    <t>Realizar un acompañamiento a las dependencias que presentan afectación al indicador de planes de mejora durante la vigencia 2023 para lograr el cumplimiento y cargue de información de conformidad con lo establecido en la circular de reportes de la vigencia.</t>
  </si>
  <si>
    <t>No se han establecido las herramientas de consolidación para el seguimiento para el monitoreo de los planes de mejoramiento.</t>
  </si>
  <si>
    <t>Establecer un informe mensual de seguimiento al monitoreo a los planes de mejoramiento con las recomendaciones requeridas.</t>
  </si>
  <si>
    <t>Informe de seguimiento al monitoreo a los planes de mejoramiento</t>
  </si>
  <si>
    <t xml:space="preserve">Ingrid Mayerly Suarez Ladino </t>
  </si>
  <si>
    <t>- Informe de consolidación del avance y el cumplimiento de la ejecución de los planes de mejoramiento del mes de octubre.
-  Informe de consolidación del avance y el cumplimiento de la ejecución de los planes de mejoramiento del mes de noviembre.
-  Informe de consolidación del avance y el cumplimiento de la ejecución de los planes de mejoramiento del mes de diciembre.</t>
  </si>
  <si>
    <t>Para el cuarto trimestre de 2023, se observa los informes de consolidación del avance y el cumplimiento de la ejecución de los planes de mejoramiento del mes de octubre, noviembre y diciembre. Cumpliendo la actividad en el tiempo establecido. Se recomienda continuar con los informes de monitoreo de planes de mejora y su respectiva socialización por Microsoft Teams.</t>
  </si>
  <si>
    <t>ICONTEC-2023</t>
  </si>
  <si>
    <t>Continuar con la gestión necesaria para la verificación del inventario de Gases de Efecto Invernadero con el fin de validar la confiabilidad de los datos.</t>
  </si>
  <si>
    <t>El Ministerio de Educación Nacional en el marco de lo establecido en el numeral 5 del articulo 15 de la Ley 2169 ha iniciado durante la vigencia 2023 con la medición de su huella de carbono bajo lo establecido en el estándar ISO 14064-1</t>
  </si>
  <si>
    <t>Participar del Programa Nacional de Carbono Neutralidad y Residencial Climática del Ministerio de Ambiente y Desarrollo Sostenible</t>
  </si>
  <si>
    <t>Certificación del programa</t>
  </si>
  <si>
    <t>David Alejandro Ceballos Guaneme</t>
  </si>
  <si>
    <t>El Ministerio de Educación Nacional participó en el Programa Nacional de Carbono Neutralidad y Residencial Climática del Ministerio de Ambiente y Desarrollo Sostenible entre el 28 de junio y el 3 de noviembre de 2023, logrando obtener el certificado de participación del respectivo programa.</t>
  </si>
  <si>
    <t>Para el cuarto trimestre de 2023, la dependencia reportó un avance del 100% con la participación en el Programa Nacional de Carbono Neutralidad y Residencial Climática del Ministerio de Ambiente y Desarrollo Sostenible y se evidenció el certificado expedido el 14 de noviembre de 2023, por el Ministerio de Ambiente y Desarrollo Sostenible al Ministerio de Educación Nacional, cumpliendo la fecha de finalización. Avance de la acción 100%.</t>
  </si>
  <si>
    <t>participación en el Programa Nacional de Carbono Neutralidad y Residencial Climática del Ministerio de Ambiente y Desarrollo Sostenible y se evidenció el certificado expedido el 14 de noviembre de 2023, por el Ministerio de Ambiente y Desarrollo Sostenible al Ministerio de Educación Nacional</t>
  </si>
  <si>
    <t>Formular las acciones que permitan lograr la verificación de la huella de carbono de la entidad por un ente externo.</t>
  </si>
  <si>
    <t>Seguimiento en el Comité de Gestión y Desempeño de las acciones implementadas para lograr la verificación de la huella de carbono de la entidad por un ente externo</t>
  </si>
  <si>
    <t>Informe de Seguimientos</t>
  </si>
  <si>
    <t>Para el cuarto trimestre de 2023, la dependencia no reporta avance, debido a que no ha iniciado la fecha de ejecución</t>
  </si>
  <si>
    <t>Fortalecer las inspecciones y supervisión de los contratistas en el cumplimiento de controles ambientales como de SST, en todas las áreas de la organización.</t>
  </si>
  <si>
    <t>El seguimiento se ha enfocado en los requisitos establecidos hacia los contratistas con responsabilidad ambiental, los cuales son contratos de la Subdirección de Gestión Administrativa. Se requiere mejorar la competencia y recursos de personal para garantizar una adecuada inspección y supervisión de criterios ambientales y de SST en otras dependencias de la entidad.</t>
  </si>
  <si>
    <t>Socializar la nueva Guía de Compras Públicas Sostenibles a todas las dependencias del Ministerio</t>
  </si>
  <si>
    <t>Socialización de la guía de compras públicas sostenibles</t>
  </si>
  <si>
    <t>Identificar, priorizar e incluir en el marco de las compras públicas sostenibles de la entidad, contratos con criterios ambientales</t>
  </si>
  <si>
    <t>Priorización e inclusión de nuevos contratos bajo la guía de compras públicas sostenibles</t>
  </si>
  <si>
    <t>Realizar las inspecciones y seguimientos a los contratistas a los cuales se les ha establecido controles operacionales ambientales y de SST.</t>
  </si>
  <si>
    <t>Inspecciones y seguimientos a los contratos relacionados con compras públicas sostenibles</t>
  </si>
  <si>
    <t>Documentar las consideraciones que se argumentan para no tener un sistema de apantallamiento, por costos y por estar protegidos del sistema de apantallamiento de la Policía y del CSJ. (han sido cuidadosos para evitar investigación por detrimento al tener en conocimiento la anunciada demolición del edificio)</t>
  </si>
  <si>
    <t>No contar con un sistema de apantallamiento propio para la entidad</t>
  </si>
  <si>
    <t>Realizar la justificación correspondiente por la cual el Ministerio no cuenta con el sistema de apantallamiento, teniendo en cuenta que el predio esta dentro del plan de mejoramiento del CAN, no es viable hacer la inversión generando un posible detrimento.</t>
  </si>
  <si>
    <t>Documento de justificación donde se describan las causas por las cuales no se puede realizar el sistema de apantallamiento</t>
  </si>
  <si>
    <t>Juanita Lleras Mejia</t>
  </si>
  <si>
    <t>Se presenta informe de justificación por no contar con un sistema de apantallamiento.</t>
  </si>
  <si>
    <t>Para el cuarto trimestre del 2023 la dependencia  presenta el documento de justificación, por lo anterior mencionado se da un cumplimiento del 100 %.</t>
  </si>
  <si>
    <t>Informe apantallamiento.pdf_2024-01-12</t>
  </si>
  <si>
    <t>Agregar fecha a la matriz de seguimiento a los criterios ambientales.</t>
  </si>
  <si>
    <t>El personal encargado de completar el formato no está incluyendo esa información, ya que, solo se requiere el trimestre del año en el cual se está realizando el seguimiento a los criterios ambientales contractuales. No se ha establecido en el Sistema de Gestión Ambiental como requisito registrar la fecha exacta en el seguimiento de los criterios ambientales, con el fin de garantizar la confiabilidad y trazabilidad de la información registrada y reportada por los supervisores de los respectivos contratos.</t>
  </si>
  <si>
    <t>Actualizar el formato de AD-FT-01 Matriz de contratos con responsabilidad ambiental, incluyendo las fechas en las cuales se hace seguimiento a los criterios ambientales.</t>
  </si>
  <si>
    <t>Formato actualizado</t>
  </si>
  <si>
    <t>Se realiza la actualización del formato AD-FT-01 Matriz de Contratos con Responsabilidad Ambiental a su versión 6 aprobado el día 29 de diciembre de 2023 y publicado en el SIG. El documento es actualizado con la inclusión de la casilla fecha de diligenciamiento en la cual se realicen los seguimientos al cumplimiento de las cláusulas ambientales establecidas en los contratos priorizados de la entidad.</t>
  </si>
  <si>
    <t>Para el cuarto trimestre de 2023, la dependencia reportó un avance del 100% con la actualización del formato del AD-FT-01 Matriz de contratos con responsabilidad ambiental, incluyendo las fechas en las cuales se hace seguimiento a los criterios ambientales, el documento fue aprobado el 29/12/2023 y publicado el 09/01/2024. Avance de la acción 100%.</t>
  </si>
  <si>
    <t xml:space="preserve"> formato del AD-FT-01 Matriz de contratos con responsabilidad ambiental</t>
  </si>
  <si>
    <t>Realizar el registro del seguimiento a los criterios y cláusulas ambientales en el formato actualizado AD-FT-01 Matriz de contratos con responsabilidad ambiental, incluyendo las fechas en las cuales se hace el respectivo seguimiento.</t>
  </si>
  <si>
    <t>Formato AD-FT-01 Matriz de contratos con responsabilidad ambiental actualizado e implementado.</t>
  </si>
  <si>
    <t>Fortalecer las estrategias con las que cuenta la Entidad para la gestión de visitantes en el marco de la preparación y respuesta ante emergencias, con el fin de garantizar su estandarización.</t>
  </si>
  <si>
    <t>Fortalecer la redacción de las no conformidades, detallando el literal del requisito en el que se identifica algún tipo de incumplimiento.</t>
  </si>
  <si>
    <t>Durante la última vigencia no se han realizado talleres prácticos para la redacción de No conformidades identificadas en auditoria de Calidad/Ambiental.</t>
  </si>
  <si>
    <t>Taller de refuerzo sobre redacción de No Conformidades identificadas en auditorias de Calidad/Ambiental.</t>
  </si>
  <si>
    <t>Presentación y Lista de asistencia.</t>
  </si>
  <si>
    <t>Oficina de Control Interno</t>
  </si>
  <si>
    <t>El 28 de noviembre de 2023, se realizó taller de refuerzo, en el cual se abordo el tema para la adecuada redacción de hallazgos en las auditorias internas para los Sistemas de gestión de calidad y Sistema de Gestión Ambiental (Normas Técnicas de Calidad ISO 9001:2015 / ISO 14001:2015). Se anexa como soporte presentación y lista de asistencia.</t>
  </si>
  <si>
    <t xml:space="preserve">Para el cuarto trimestre de 2023, se observa el listado de asistencia del taller realizado el 28 de noviembre de 2023 y la presentaciòn. Se cumplió la actividad en el tiempo establecido. </t>
  </si>
  <si>
    <t>Fortalecer el entendimiento y responsabilidad de todos los trabajadores en su aporte a la gestión para que sean participantes activos en la implementación de controles para mitigar la materialización de riesgos y en lo ambiental sean participes activos en la minimización de impactos ambientales.</t>
  </si>
  <si>
    <t xml:space="preserve">Para el cuarto trimestre del año 2023,este plan se encuentra en revision por parte del jefe de la dependencia </t>
  </si>
  <si>
    <t>Plan de mejoramiento cerrado como no efectivo 1079</t>
  </si>
  <si>
    <t xml:space="preserve">Para el cuarto trimestre del año 2023. No ha sido formualdo el plan por parte del responsable </t>
  </si>
  <si>
    <t>MEDIO DOCUMENTAL PARA CARGAR LOS SOPORTES (PAI Y RIESGOS). En la validaciones realizadas a los soportes aportadas por el proceso, se observó, que las evidencias correspondientes a riesgos y Plan de Acción Institucional, se tiene como repositorio Google drive, el cual no está de acuerdo con los lineamientos y políticas de seguridad digital establecidos por la Oficina de Tecnologías y Sistemas de Información.</t>
  </si>
  <si>
    <t>No se encuentra aprobado el plan.</t>
  </si>
  <si>
    <t>Para el cuarto trimestre de 2023, se observa que la Oficina Asesora de Comunicaciones envió la formulación del plan para revisión y se encuentra en validación por parte de la Subdirección de Desarrollo Organizacional.</t>
  </si>
  <si>
    <t>2023-G-01</t>
  </si>
  <si>
    <t>De acuerdo con los informes de la Unidad de Atención al Ciudadano del Ministerio de Educación Nacional, relacionados con la oportunidad de respuesta de las PQRSD del grupo de trabajo educación para pueblos y comunidades étnicas presentó para los meses de: Abril 2023: 87,40 % Mayo 2023: 83,22% Junio 2023: 89,71%</t>
  </si>
  <si>
    <t>Al revisar la página https:mineducacion.gov.coportalmicrositios-institucionalesRendicion-de-CuentasMecanismos-de-Control408412:Informes-de-rendicion-de-cuentas-a-la-ciudadania, se observa que el informe de Rendición de cuentas Grupos Étnicos de la vigencia 2022, no se encuentra publicado</t>
  </si>
  <si>
    <t>2023-G-05</t>
  </si>
  <si>
    <t>De acuerdo con el Protocolo de Paso a Producción para la Entrega en Productivo de Nuevas Soluciones Tecnológicas ST-PT-01 V3, numeral 6. Requisitos para la entrega de nuevas aplicaciones en productivo Donde a continuación, se indican los requisitos que se deben cumplir para entregar en productivo de las nuevas aplicaciones el cual el Anexo 1 - Lista de Chequeo Ingreso Nuevas Soluciones Tecnológicas se encuentra en borrador y no está firmado. Así mismo, no se observa la documentación correspondiente al criterio de aplicación Cuentas y contraseñas de Usuarios.</t>
  </si>
  <si>
    <t>Clara Eugenia Robayo Vanegas</t>
  </si>
  <si>
    <t>El plan de mejoramiento se encuentra pendiente de formular por parte de la dependencia.</t>
  </si>
  <si>
    <t>Para el cuato trimestre de 2023, el plan de mejoramiento se encuentra pendiente de formular por parte de la dependencia.</t>
  </si>
  <si>
    <t>La matriz de riesgos requiere de actualización, teniendo en cuenta el nuevo procedimiento Administración Del Fondo Nacional De Las Universidades Estatales De Colombia GF-PR-.12 V1, este debe estar relacionado como documento y actividades del riesgo Posibilidad de pérdida reputacional por no identificar los errores en la retención y traslado de la contribución parafiscal por parte de las entidades obligadas, debido a deficiencias en el seguimiento y ejecución en las actividades de verificación.</t>
  </si>
  <si>
    <t>Diana Marcela Ospina Vanegas</t>
  </si>
  <si>
    <t>Frente a los hallazgos identificados en la auditoría que dependen de disponibilidad presupuestal para subsanar y mitigar las desviaciones de la Auditoría 2023, se observó que no se ha destinado recursos para las mejoras requeridas para el cumplimiento de la norma NTC 6047 Accesibilidad al medio físico</t>
  </si>
  <si>
    <t>Edma Maritza Real Salinas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</si>
</sst>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2]\ * #,##0.00_ ;_ [$€-2]\ * \-#,##0.00_ ;_ [$€-2]\ * &quot;-&quot;??_ "/>
    <numFmt numFmtId="165" formatCode="d/m/yyyy"/>
    <numFmt numFmtId="166" formatCode="yyyy/mm/dd"/>
  </numFmts>
  <fonts count="23" x14ac:knownFonts="1">
    <font>
      <sz val="11"/>
      <color theme="1"/>
      <name val="Aptos Narrow"/>
      <family val="2"/>
      <scheme val="minor"/>
    </font>
    <font>
      <sz val="11"/>
      <color theme="1"/>
      <name val="Aptos Narrow"/>
      <family val="2"/>
      <scheme val="minor"/>
    </font>
    <font>
      <sz val="12"/>
      <color theme="1"/>
      <name val="Arial Narrow"/>
      <family val="2"/>
    </font>
    <font>
      <b/>
      <sz val="12"/>
      <color theme="1"/>
      <name val="Arial Narrow"/>
      <family val="2"/>
    </font>
    <font>
      <sz val="10"/>
      <name val="Arial"/>
      <family val="2"/>
    </font>
    <font>
      <b/>
      <sz val="12"/>
      <color indexed="9"/>
      <name val="Arial Narrow"/>
      <family val="2"/>
    </font>
    <font>
      <b/>
      <sz val="12"/>
      <name val="Arial Narrow"/>
      <family val="2"/>
    </font>
    <font>
      <b/>
      <sz val="12"/>
      <color indexed="10"/>
      <name val="Arial Narrow"/>
      <family val="2"/>
    </font>
    <font>
      <sz val="12"/>
      <color theme="0"/>
      <name val="Arial Narrow"/>
      <family val="2"/>
    </font>
    <font>
      <sz val="12"/>
      <color indexed="9"/>
      <name val="Arial Narrow"/>
      <family val="2"/>
    </font>
    <font>
      <b/>
      <sz val="16"/>
      <color theme="0"/>
      <name val="Arial Narrow"/>
      <family val="2"/>
    </font>
    <font>
      <b/>
      <sz val="12"/>
      <color theme="0"/>
      <name val="Arial Narrow"/>
      <family val="2"/>
    </font>
    <font>
      <b/>
      <sz val="11"/>
      <color indexed="9"/>
      <name val="Arial Narrow"/>
      <family val="2"/>
    </font>
    <font>
      <sz val="12"/>
      <name val="Arial Narrow"/>
      <family val="2"/>
    </font>
    <font>
      <b/>
      <sz val="14"/>
      <name val="Arial Narrow"/>
      <family val="2"/>
    </font>
    <font>
      <sz val="14"/>
      <name val="Arial Narrow"/>
      <family val="2"/>
    </font>
    <font>
      <sz val="10"/>
      <name val="Arial Narrow"/>
      <family val="2"/>
    </font>
    <font>
      <sz val="12"/>
      <color rgb="FFFF0000"/>
      <name val="Arial Narrow"/>
      <family val="2"/>
    </font>
    <font>
      <sz val="11"/>
      <color theme="1"/>
      <name val="Arial"/>
      <family val="2"/>
    </font>
    <font>
      <sz val="12"/>
      <color rgb="FF000000"/>
      <name val="Arial Narrow"/>
      <family val="2"/>
    </font>
    <font>
      <sz val="14"/>
      <color rgb="FFFF0000"/>
      <name val="Arial Narrow"/>
      <family val="2"/>
    </font>
    <font>
      <sz val="9"/>
      <color indexed="81"/>
      <name val="Tahoma"/>
      <charset val="1"/>
    </font>
    <font>
      <b/>
      <sz val="12"/>
      <color rgb="FFFF0000"/>
      <name val="Arial Narrow"/>
      <family val="2"/>
    </font>
  </fonts>
  <fills count="19">
    <fill>
      <patternFill patternType="none"/>
    </fill>
    <fill>
      <patternFill patternType="gray125"/>
    </fill>
    <fill>
      <patternFill patternType="solid">
        <fgColor indexed="56"/>
        <bgColor indexed="64"/>
      </patternFill>
    </fill>
    <fill>
      <patternFill patternType="solid">
        <fgColor rgb="FFFFFF00"/>
        <bgColor indexed="64"/>
      </patternFill>
    </fill>
    <fill>
      <patternFill patternType="solid">
        <fgColor indexed="55"/>
        <bgColor indexed="64"/>
      </patternFill>
    </fill>
    <fill>
      <patternFill patternType="solid">
        <fgColor rgb="FF003366"/>
        <bgColor indexed="64"/>
      </patternFill>
    </fill>
    <fill>
      <patternFill patternType="solid">
        <fgColor theme="5" tint="0.39997558519241921"/>
        <bgColor indexed="64"/>
      </patternFill>
    </fill>
    <fill>
      <patternFill patternType="solid">
        <fgColor rgb="FF00B0F0"/>
        <bgColor indexed="64"/>
      </patternFill>
    </fill>
    <fill>
      <patternFill patternType="solid">
        <fgColor theme="9" tint="0.39997558519241921"/>
        <bgColor indexed="64"/>
      </patternFill>
    </fill>
    <fill>
      <patternFill patternType="solid">
        <fgColor indexed="30"/>
        <bgColor indexed="64"/>
      </patternFill>
    </fill>
    <fill>
      <patternFill patternType="solid">
        <fgColor indexed="22"/>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theme="0"/>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FFC000"/>
        <bgColor indexed="64"/>
      </patternFill>
    </fill>
  </fills>
  <borders count="17">
    <border>
      <left/>
      <right/>
      <top/>
      <bottom/>
      <diagonal/>
    </border>
    <border>
      <left/>
      <right/>
      <top/>
      <bottom style="thin">
        <color auto="1"/>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theme="1"/>
      </left>
      <right style="thin">
        <color theme="1"/>
      </right>
      <top style="thin">
        <color theme="1"/>
      </top>
      <bottom style="thin">
        <color theme="1"/>
      </bottom>
      <diagonal/>
    </border>
  </borders>
  <cellStyleXfs count="4">
    <xf numFmtId="0" fontId="0" fillId="0" borderId="0"/>
    <xf numFmtId="9" fontId="1" fillId="0" borderId="0" applyFont="0" applyFill="0" applyBorder="0" applyAlignment="0" applyProtection="0"/>
    <xf numFmtId="0" fontId="4" fillId="0" borderId="0"/>
    <xf numFmtId="164" fontId="4" fillId="0" borderId="0"/>
  </cellStyleXfs>
  <cellXfs count="243">
    <xf numFmtId="0" fontId="0" fillId="0" borderId="0" xfId="0"/>
    <xf numFmtId="0" fontId="2" fillId="0" borderId="0" xfId="0" applyFont="1"/>
    <xf numFmtId="0" fontId="3" fillId="0" borderId="0" xfId="0" applyFont="1" applyAlignment="1">
      <alignment horizontal="center" vertical="center" wrapText="1"/>
    </xf>
    <xf numFmtId="0" fontId="5" fillId="2" borderId="1" xfId="2" applyFont="1" applyFill="1" applyBorder="1" applyAlignment="1">
      <alignment horizontal="center" vertical="center" wrapText="1"/>
    </xf>
    <xf numFmtId="0" fontId="5" fillId="0" borderId="1" xfId="2" applyFont="1" applyBorder="1" applyAlignment="1">
      <alignment horizontal="center" vertical="center" wrapText="1"/>
    </xf>
    <xf numFmtId="0" fontId="5" fillId="3" borderId="1" xfId="2" applyFont="1" applyFill="1" applyBorder="1" applyAlignment="1">
      <alignment horizontal="center" vertical="center" wrapText="1"/>
    </xf>
    <xf numFmtId="0" fontId="5" fillId="0" borderId="2" xfId="2" applyFont="1" applyBorder="1" applyAlignment="1">
      <alignment horizontal="center" vertical="center" wrapText="1"/>
    </xf>
    <xf numFmtId="1" fontId="6" fillId="4" borderId="3" xfId="0" applyNumberFormat="1" applyFont="1" applyFill="1" applyBorder="1" applyAlignment="1">
      <alignment horizontal="center" vertical="center" wrapText="1"/>
    </xf>
    <xf numFmtId="1" fontId="6" fillId="4" borderId="4" xfId="0" applyNumberFormat="1" applyFont="1" applyFill="1" applyBorder="1" applyAlignment="1">
      <alignment horizontal="center" vertical="center" wrapText="1"/>
    </xf>
    <xf numFmtId="1" fontId="6" fillId="0" borderId="4"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0" fontId="2" fillId="0" borderId="0" xfId="0" applyFont="1" applyAlignment="1">
      <alignment wrapText="1"/>
    </xf>
    <xf numFmtId="0" fontId="5" fillId="2" borderId="6" xfId="2" applyFont="1" applyFill="1" applyBorder="1" applyAlignment="1">
      <alignment horizontal="center" vertical="center" wrapText="1"/>
    </xf>
    <xf numFmtId="3" fontId="8" fillId="5" borderId="7" xfId="3" applyNumberFormat="1" applyFont="1" applyFill="1" applyBorder="1" applyAlignment="1">
      <alignment horizontal="center" vertical="center" wrapText="1"/>
    </xf>
    <xf numFmtId="0" fontId="5" fillId="2" borderId="8" xfId="2" applyFont="1" applyFill="1" applyBorder="1" applyAlignment="1">
      <alignment horizontal="center" vertical="center" wrapText="1"/>
    </xf>
    <xf numFmtId="1" fontId="9" fillId="2" borderId="9" xfId="2" applyNumberFormat="1" applyFont="1" applyFill="1" applyBorder="1" applyAlignment="1">
      <alignment horizontal="center" vertical="center" wrapText="1"/>
    </xf>
    <xf numFmtId="0" fontId="5" fillId="2" borderId="9" xfId="2" applyFont="1" applyFill="1" applyBorder="1" applyAlignment="1">
      <alignment horizontal="center" vertical="center"/>
    </xf>
    <xf numFmtId="0" fontId="5" fillId="2" borderId="9" xfId="2" applyFont="1" applyFill="1" applyBorder="1" applyAlignment="1">
      <alignment horizontal="center" vertical="center" wrapText="1"/>
    </xf>
    <xf numFmtId="1" fontId="6" fillId="4" borderId="9" xfId="0" applyNumberFormat="1" applyFont="1" applyFill="1" applyBorder="1" applyAlignment="1">
      <alignment horizontal="center" vertical="center"/>
    </xf>
    <xf numFmtId="0" fontId="6" fillId="4" borderId="9" xfId="0" applyFont="1" applyFill="1" applyBorder="1" applyAlignment="1">
      <alignment horizontal="center" vertical="center" wrapText="1"/>
    </xf>
    <xf numFmtId="0" fontId="10" fillId="6" borderId="10" xfId="3" applyNumberFormat="1" applyFont="1" applyFill="1" applyBorder="1" applyAlignment="1">
      <alignment horizontal="center" vertical="center" wrapText="1"/>
    </xf>
    <xf numFmtId="0" fontId="10" fillId="6" borderId="1" xfId="3" applyNumberFormat="1" applyFont="1" applyFill="1" applyBorder="1" applyAlignment="1">
      <alignment horizontal="center" vertical="center" wrapText="1"/>
    </xf>
    <xf numFmtId="0" fontId="10" fillId="7" borderId="1" xfId="3" applyNumberFormat="1" applyFont="1" applyFill="1" applyBorder="1" applyAlignment="1">
      <alignment vertical="center" wrapText="1"/>
    </xf>
    <xf numFmtId="0" fontId="10" fillId="7" borderId="0" xfId="3" applyNumberFormat="1" applyFont="1" applyFill="1" applyAlignment="1">
      <alignment horizontal="center" vertical="center" wrapText="1"/>
    </xf>
    <xf numFmtId="0" fontId="2" fillId="0" borderId="0" xfId="0" applyFont="1" applyAlignment="1">
      <alignment horizontal="center" vertical="center" wrapText="1"/>
    </xf>
    <xf numFmtId="0" fontId="10" fillId="8" borderId="10" xfId="3" applyNumberFormat="1" applyFont="1" applyFill="1" applyBorder="1" applyAlignment="1">
      <alignment horizontal="center" vertical="center" wrapText="1"/>
    </xf>
    <xf numFmtId="0" fontId="10" fillId="8" borderId="1" xfId="3" applyNumberFormat="1" applyFont="1" applyFill="1" applyBorder="1" applyAlignment="1">
      <alignment horizontal="center" vertical="center" wrapText="1"/>
    </xf>
    <xf numFmtId="14" fontId="3" fillId="7" borderId="0" xfId="0" applyNumberFormat="1" applyFont="1" applyFill="1"/>
    <xf numFmtId="14" fontId="2" fillId="0" borderId="0" xfId="0" applyNumberFormat="1" applyFont="1"/>
    <xf numFmtId="0" fontId="5" fillId="5" borderId="7" xfId="2" applyFont="1" applyFill="1" applyBorder="1" applyAlignment="1">
      <alignment horizontal="center" vertical="center" wrapText="1"/>
    </xf>
    <xf numFmtId="164" fontId="11" fillId="5" borderId="7" xfId="3" applyFont="1" applyFill="1" applyBorder="1" applyAlignment="1">
      <alignment horizontal="center" vertical="center" wrapText="1"/>
    </xf>
    <xf numFmtId="0" fontId="12" fillId="5" borderId="7"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12" fillId="2" borderId="7" xfId="2" applyFont="1" applyFill="1" applyBorder="1" applyAlignment="1">
      <alignment horizontal="center" vertical="center" wrapText="1"/>
    </xf>
    <xf numFmtId="1" fontId="6" fillId="9" borderId="7" xfId="2" applyNumberFormat="1" applyFont="1" applyFill="1" applyBorder="1" applyAlignment="1">
      <alignment horizontal="center" vertical="center" wrapText="1"/>
    </xf>
    <xf numFmtId="0" fontId="6" fillId="9" borderId="7" xfId="2" applyFont="1" applyFill="1" applyBorder="1" applyAlignment="1">
      <alignment horizontal="center" vertical="center" wrapText="1"/>
    </xf>
    <xf numFmtId="1" fontId="6" fillId="10" borderId="7" xfId="2" applyNumberFormat="1" applyFont="1" applyFill="1" applyBorder="1" applyAlignment="1">
      <alignment horizontal="center" vertical="center" wrapText="1"/>
    </xf>
    <xf numFmtId="49" fontId="6" fillId="10" borderId="7" xfId="2" applyNumberFormat="1" applyFont="1" applyFill="1" applyBorder="1" applyAlignment="1">
      <alignment horizontal="center" vertical="center" wrapText="1"/>
    </xf>
    <xf numFmtId="0" fontId="6" fillId="10" borderId="7" xfId="2" applyFont="1" applyFill="1" applyBorder="1" applyAlignment="1">
      <alignment horizontal="center" vertical="center" wrapText="1"/>
    </xf>
    <xf numFmtId="164" fontId="11" fillId="6" borderId="7" xfId="3" applyFont="1" applyFill="1" applyBorder="1" applyAlignment="1">
      <alignment horizontal="center" vertical="center" wrapText="1"/>
    </xf>
    <xf numFmtId="9" fontId="11" fillId="6" borderId="7" xfId="1" applyFont="1" applyFill="1" applyBorder="1" applyAlignment="1" applyProtection="1">
      <alignment horizontal="center" vertical="center" wrapText="1"/>
    </xf>
    <xf numFmtId="1" fontId="11" fillId="6" borderId="7" xfId="1" applyNumberFormat="1" applyFont="1" applyFill="1" applyBorder="1" applyAlignment="1" applyProtection="1">
      <alignment horizontal="center" vertical="center" wrapText="1"/>
      <protection locked="0"/>
    </xf>
    <xf numFmtId="164" fontId="11" fillId="11" borderId="7" xfId="3" applyFont="1" applyFill="1" applyBorder="1" applyAlignment="1" applyProtection="1">
      <alignment horizontal="center" vertical="center" wrapText="1"/>
      <protection locked="0"/>
    </xf>
    <xf numFmtId="0" fontId="10" fillId="7" borderId="7" xfId="0" applyFont="1" applyFill="1" applyBorder="1" applyAlignment="1">
      <alignment horizontal="center" vertical="center" wrapText="1"/>
    </xf>
    <xf numFmtId="164" fontId="11" fillId="8" borderId="7" xfId="3" applyFont="1" applyFill="1" applyBorder="1" applyAlignment="1">
      <alignment horizontal="center" vertical="center" wrapText="1"/>
    </xf>
    <xf numFmtId="9" fontId="11" fillId="8" borderId="7" xfId="1" applyFont="1" applyFill="1" applyBorder="1" applyAlignment="1" applyProtection="1">
      <alignment horizontal="center" vertical="center" wrapText="1"/>
    </xf>
    <xf numFmtId="1" fontId="11" fillId="8" borderId="7" xfId="1"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13" fillId="0" borderId="7" xfId="0" applyFont="1" applyBorder="1" applyAlignment="1">
      <alignment horizontal="center" vertical="center"/>
    </xf>
    <xf numFmtId="0" fontId="14" fillId="12" borderId="7" xfId="0" applyFont="1" applyFill="1" applyBorder="1" applyAlignment="1">
      <alignment horizontal="center" vertical="center" wrapText="1"/>
    </xf>
    <xf numFmtId="0" fontId="13" fillId="0" borderId="7" xfId="0" applyFont="1" applyBorder="1" applyAlignment="1">
      <alignment horizontal="center" vertical="center" wrapText="1"/>
    </xf>
    <xf numFmtId="14" fontId="13" fillId="0" borderId="7" xfId="0" applyNumberFormat="1" applyFont="1" applyBorder="1" applyAlignment="1">
      <alignment horizontal="center" vertical="center"/>
    </xf>
    <xf numFmtId="0" fontId="13" fillId="0" borderId="7" xfId="0" applyFont="1" applyBorder="1" applyAlignment="1">
      <alignment horizontal="left" vertical="center" wrapText="1"/>
    </xf>
    <xf numFmtId="0" fontId="13" fillId="0" borderId="7" xfId="2" applyFont="1" applyBorder="1" applyAlignment="1">
      <alignment horizontal="center" vertical="center" wrapText="1"/>
    </xf>
    <xf numFmtId="14" fontId="13" fillId="0" borderId="7" xfId="0" applyNumberFormat="1" applyFont="1" applyBorder="1"/>
    <xf numFmtId="0" fontId="13" fillId="0" borderId="7" xfId="0" applyFont="1" applyBorder="1"/>
    <xf numFmtId="0" fontId="13" fillId="0" borderId="7" xfId="0" applyFont="1" applyBorder="1" applyAlignment="1">
      <alignment vertical="top" wrapText="1"/>
    </xf>
    <xf numFmtId="0" fontId="13" fillId="0" borderId="7" xfId="0" applyFont="1" applyBorder="1" applyAlignment="1">
      <alignment horizontal="left" vertical="top" wrapText="1"/>
    </xf>
    <xf numFmtId="14" fontId="15"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164" fontId="13" fillId="0" borderId="7" xfId="3" applyFont="1" applyBorder="1" applyAlignment="1">
      <alignment horizontal="center" vertical="center" wrapText="1"/>
    </xf>
    <xf numFmtId="9" fontId="13" fillId="0" borderId="7" xfId="0" applyNumberFormat="1" applyFont="1" applyBorder="1" applyAlignment="1">
      <alignment horizontal="center" vertical="center"/>
    </xf>
    <xf numFmtId="0" fontId="13" fillId="0" borderId="7" xfId="0" applyFont="1" applyBorder="1" applyAlignment="1" applyProtection="1">
      <alignment horizontal="justify" vertical="center" wrapText="1"/>
      <protection locked="0"/>
    </xf>
    <xf numFmtId="0" fontId="13" fillId="0" borderId="7" xfId="0" applyFont="1" applyBorder="1" applyAlignment="1" applyProtection="1">
      <alignment vertical="center" wrapText="1"/>
      <protection locked="0"/>
    </xf>
    <xf numFmtId="14" fontId="15" fillId="13" borderId="7" xfId="0" applyNumberFormat="1" applyFont="1" applyFill="1" applyBorder="1" applyAlignment="1" applyProtection="1">
      <alignment horizontal="center" vertical="center"/>
      <protection locked="0"/>
    </xf>
    <xf numFmtId="0" fontId="15" fillId="13" borderId="7" xfId="0" applyFont="1" applyFill="1" applyBorder="1" applyAlignment="1" applyProtection="1">
      <alignment vertical="top" wrapText="1"/>
      <protection locked="0"/>
    </xf>
    <xf numFmtId="0" fontId="6" fillId="0" borderId="7" xfId="0" applyFont="1" applyBorder="1" applyAlignment="1" applyProtection="1">
      <alignment horizontal="center" vertical="center" wrapText="1"/>
      <protection locked="0"/>
    </xf>
    <xf numFmtId="0" fontId="13" fillId="14" borderId="0" xfId="0" applyFont="1" applyFill="1" applyAlignment="1">
      <alignment horizontal="center" vertical="center"/>
    </xf>
    <xf numFmtId="0" fontId="13" fillId="0" borderId="0" xfId="0" applyFont="1" applyAlignment="1">
      <alignment horizontal="center" vertical="center"/>
    </xf>
    <xf numFmtId="0" fontId="13" fillId="0" borderId="0" xfId="0" applyFont="1"/>
    <xf numFmtId="0" fontId="13" fillId="14" borderId="7" xfId="0" applyFont="1" applyFill="1" applyBorder="1" applyAlignment="1">
      <alignment horizontal="center" vertical="center"/>
    </xf>
    <xf numFmtId="0" fontId="6" fillId="0" borderId="7" xfId="0" applyFont="1" applyBorder="1" applyAlignment="1" applyProtection="1">
      <alignment horizontal="left" vertical="center" wrapText="1"/>
      <protection locked="0"/>
    </xf>
    <xf numFmtId="0" fontId="13" fillId="0" borderId="7" xfId="0" applyFont="1" applyBorder="1" applyAlignment="1" applyProtection="1">
      <alignment horizontal="left" vertical="center" wrapText="1"/>
      <protection locked="0"/>
    </xf>
    <xf numFmtId="0" fontId="13" fillId="0" borderId="7" xfId="0" applyFont="1" applyBorder="1" applyAlignment="1">
      <alignment horizontal="justify" vertical="top" wrapText="1"/>
    </xf>
    <xf numFmtId="0" fontId="13" fillId="0" borderId="7" xfId="0" applyFont="1" applyBorder="1" applyAlignment="1">
      <alignment horizontal="justify" vertical="center" wrapText="1"/>
    </xf>
    <xf numFmtId="0" fontId="13" fillId="0" borderId="7" xfId="0" applyFont="1" applyBorder="1" applyAlignment="1" applyProtection="1">
      <alignment horizontal="justify" vertical="top" wrapText="1"/>
      <protection locked="0"/>
    </xf>
    <xf numFmtId="0" fontId="2" fillId="13" borderId="7" xfId="0" applyFont="1" applyFill="1" applyBorder="1" applyAlignment="1">
      <alignment horizontal="center" vertical="center"/>
    </xf>
    <xf numFmtId="14" fontId="15" fillId="13" borderId="7" xfId="0" applyNumberFormat="1" applyFont="1" applyFill="1" applyBorder="1" applyAlignment="1" applyProtection="1">
      <alignment horizontal="center" vertical="top" wrapText="1"/>
      <protection locked="0"/>
    </xf>
    <xf numFmtId="0" fontId="13" fillId="0" borderId="7" xfId="0" applyFont="1" applyBorder="1" applyAlignment="1" applyProtection="1">
      <alignment horizontal="center" vertical="center"/>
      <protection locked="0"/>
    </xf>
    <xf numFmtId="0" fontId="13" fillId="0" borderId="7" xfId="0" applyFont="1" applyBorder="1" applyAlignment="1" applyProtection="1">
      <alignment horizontal="justify" vertical="top"/>
      <protection locked="0"/>
    </xf>
    <xf numFmtId="9" fontId="13" fillId="0" borderId="7" xfId="0" applyNumberFormat="1" applyFont="1" applyBorder="1" applyAlignment="1" applyProtection="1">
      <alignment horizontal="center" vertical="center"/>
      <protection locked="0"/>
    </xf>
    <xf numFmtId="14" fontId="15" fillId="13" borderId="7" xfId="0" applyNumberFormat="1" applyFont="1" applyFill="1" applyBorder="1" applyAlignment="1" applyProtection="1">
      <alignment horizontal="center" vertical="center" wrapText="1"/>
      <protection locked="0"/>
    </xf>
    <xf numFmtId="0" fontId="13" fillId="11" borderId="7" xfId="0" applyFont="1" applyFill="1" applyBorder="1" applyAlignment="1">
      <alignment horizontal="center" vertical="center" wrapText="1"/>
    </xf>
    <xf numFmtId="0" fontId="13" fillId="11" borderId="7" xfId="0" applyFont="1" applyFill="1" applyBorder="1"/>
    <xf numFmtId="14" fontId="6" fillId="0" borderId="7" xfId="0" applyNumberFormat="1" applyFont="1" applyBorder="1" applyAlignment="1" applyProtection="1">
      <alignment horizontal="center" vertical="center" wrapText="1"/>
      <protection locked="0"/>
    </xf>
    <xf numFmtId="14" fontId="13" fillId="0" borderId="7" xfId="0" applyNumberFormat="1" applyFont="1" applyBorder="1" applyAlignment="1" applyProtection="1">
      <alignment horizontal="center" vertical="center" wrapText="1"/>
      <protection locked="0"/>
    </xf>
    <xf numFmtId="0" fontId="14" fillId="11" borderId="7" xfId="0" applyFont="1" applyFill="1" applyBorder="1" applyAlignment="1">
      <alignment horizontal="center" vertical="center" wrapText="1"/>
    </xf>
    <xf numFmtId="0" fontId="2" fillId="0" borderId="7" xfId="0" applyFont="1" applyBorder="1" applyAlignment="1">
      <alignment horizontal="left" vertical="top" wrapText="1"/>
    </xf>
    <xf numFmtId="0" fontId="13" fillId="11" borderId="7" xfId="0" applyFont="1" applyFill="1" applyBorder="1" applyAlignment="1" applyProtection="1">
      <alignment vertical="center" wrapText="1"/>
      <protection locked="0"/>
    </xf>
    <xf numFmtId="0" fontId="13" fillId="0" borderId="7" xfId="0" applyFont="1" applyBorder="1" applyAlignment="1" applyProtection="1">
      <alignment horizontal="center" vertical="center" wrapText="1"/>
      <protection locked="0"/>
    </xf>
    <xf numFmtId="14" fontId="13" fillId="0" borderId="7" xfId="0" applyNumberFormat="1" applyFont="1" applyBorder="1" applyAlignment="1">
      <alignment horizontal="center" vertical="center" wrapText="1"/>
    </xf>
    <xf numFmtId="0" fontId="13" fillId="14" borderId="7" xfId="0" applyFont="1" applyFill="1" applyBorder="1" applyAlignment="1" applyProtection="1">
      <alignment vertical="top" wrapText="1"/>
      <protection locked="0"/>
    </xf>
    <xf numFmtId="9" fontId="6" fillId="0" borderId="7" xfId="0" applyNumberFormat="1" applyFont="1" applyBorder="1" applyAlignment="1" applyProtection="1">
      <alignment horizontal="center" vertical="top"/>
      <protection locked="0"/>
    </xf>
    <xf numFmtId="0" fontId="13" fillId="0" borderId="7" xfId="0" applyFont="1" applyBorder="1" applyAlignment="1" applyProtection="1">
      <alignment horizontal="left" vertical="top" wrapText="1"/>
      <protection locked="0"/>
    </xf>
    <xf numFmtId="14" fontId="15" fillId="13" borderId="7" xfId="0" applyNumberFormat="1" applyFont="1" applyFill="1" applyBorder="1" applyAlignment="1" applyProtection="1">
      <alignment horizontal="center" vertical="top"/>
      <protection locked="0"/>
    </xf>
    <xf numFmtId="0" fontId="6" fillId="0" borderId="7" xfId="0" applyFont="1" applyBorder="1" applyAlignment="1" applyProtection="1">
      <alignment horizontal="center" vertical="top" wrapText="1"/>
      <protection locked="0"/>
    </xf>
    <xf numFmtId="9" fontId="13" fillId="0" borderId="7" xfId="0" applyNumberFormat="1" applyFont="1" applyBorder="1" applyAlignment="1" applyProtection="1">
      <alignment horizontal="center" vertical="top"/>
      <protection locked="0"/>
    </xf>
    <xf numFmtId="9" fontId="6" fillId="0" borderId="7" xfId="0" applyNumberFormat="1" applyFont="1" applyBorder="1" applyAlignment="1" applyProtection="1">
      <alignment horizontal="center" vertical="center"/>
      <protection locked="0"/>
    </xf>
    <xf numFmtId="0" fontId="13" fillId="0" borderId="7" xfId="0" applyFont="1" applyBorder="1" applyAlignment="1">
      <alignment wrapText="1"/>
    </xf>
    <xf numFmtId="0" fontId="13" fillId="0" borderId="7" xfId="0" applyFont="1" applyBorder="1" applyAlignment="1">
      <alignment vertical="center" wrapText="1"/>
    </xf>
    <xf numFmtId="0" fontId="13" fillId="0" borderId="11" xfId="0" applyFont="1" applyBorder="1" applyAlignment="1">
      <alignment horizontal="center" vertical="center" wrapText="1"/>
    </xf>
    <xf numFmtId="14" fontId="13" fillId="0" borderId="11" xfId="0" applyNumberFormat="1" applyFont="1" applyBorder="1" applyAlignment="1">
      <alignment horizontal="center" vertical="center"/>
    </xf>
    <xf numFmtId="0" fontId="13" fillId="0" borderId="11" xfId="0" applyFont="1" applyBorder="1" applyAlignment="1">
      <alignment horizontal="center" vertical="center"/>
    </xf>
    <xf numFmtId="0" fontId="13" fillId="0" borderId="11" xfId="0" applyFont="1" applyBorder="1" applyAlignment="1">
      <alignment vertical="top" wrapText="1"/>
    </xf>
    <xf numFmtId="14" fontId="15" fillId="0" borderId="11" xfId="0" applyNumberFormat="1" applyFont="1" applyBorder="1" applyAlignment="1">
      <alignment horizontal="center" vertical="center"/>
    </xf>
    <xf numFmtId="0" fontId="13" fillId="0" borderId="6" xfId="0" applyFont="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6" fillId="0" borderId="6" xfId="0" applyFont="1" applyBorder="1" applyAlignment="1" applyProtection="1">
      <alignment horizontal="center" vertical="center" wrapText="1"/>
      <protection locked="0"/>
    </xf>
    <xf numFmtId="14" fontId="15" fillId="0" borderId="12" xfId="0" applyNumberFormat="1" applyFont="1" applyBorder="1" applyAlignment="1">
      <alignment horizontal="center" vertical="center" wrapText="1"/>
    </xf>
    <xf numFmtId="14" fontId="16" fillId="13" borderId="7" xfId="0" applyNumberFormat="1" applyFont="1" applyFill="1" applyBorder="1" applyAlignment="1" applyProtection="1">
      <alignment horizontal="center" vertical="top" wrapText="1"/>
      <protection locked="0"/>
    </xf>
    <xf numFmtId="0" fontId="2" fillId="0" borderId="12"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13" xfId="0" applyFont="1" applyBorder="1" applyAlignment="1">
      <alignment horizontal="justify" vertical="top" wrapText="1"/>
    </xf>
    <xf numFmtId="0" fontId="2" fillId="0" borderId="7" xfId="0" applyFont="1" applyBorder="1"/>
    <xf numFmtId="0" fontId="2" fillId="0" borderId="7" xfId="0" applyFont="1" applyBorder="1" applyAlignment="1">
      <alignment vertical="top" wrapText="1"/>
    </xf>
    <xf numFmtId="0" fontId="2" fillId="0" borderId="7" xfId="0" applyFont="1" applyBorder="1" applyAlignment="1">
      <alignment horizontal="center" vertical="top" wrapText="1"/>
    </xf>
    <xf numFmtId="14" fontId="15" fillId="0" borderId="14" xfId="0" applyNumberFormat="1" applyFont="1" applyBorder="1" applyAlignment="1">
      <alignment horizontal="center" vertical="center" wrapText="1"/>
    </xf>
    <xf numFmtId="164" fontId="13" fillId="0" borderId="9" xfId="3" applyFont="1" applyBorder="1" applyAlignment="1">
      <alignment horizontal="center" vertical="center" wrapText="1"/>
    </xf>
    <xf numFmtId="0" fontId="17" fillId="0" borderId="7" xfId="0" applyFont="1" applyBorder="1" applyAlignment="1">
      <alignment horizontal="center" vertical="center" wrapText="1"/>
    </xf>
    <xf numFmtId="0" fontId="2" fillId="0" borderId="7" xfId="0" applyFont="1" applyBorder="1" applyAlignment="1">
      <alignment wrapText="1"/>
    </xf>
    <xf numFmtId="0" fontId="13" fillId="0" borderId="7" xfId="0" applyFont="1" applyBorder="1" applyAlignment="1">
      <alignment horizontal="left" vertical="center"/>
    </xf>
    <xf numFmtId="0" fontId="2" fillId="0" borderId="7" xfId="0" applyFont="1" applyBorder="1" applyAlignment="1">
      <alignment horizontal="justify" vertical="center" wrapText="1"/>
    </xf>
    <xf numFmtId="0" fontId="13" fillId="0" borderId="7" xfId="2" applyFont="1" applyBorder="1" applyAlignment="1">
      <alignment horizontal="justify" vertical="top" wrapText="1"/>
    </xf>
    <xf numFmtId="0" fontId="13" fillId="0" borderId="7" xfId="0" applyFont="1" applyBorder="1" applyAlignment="1" applyProtection="1">
      <alignment vertical="top" wrapText="1"/>
      <protection locked="0"/>
    </xf>
    <xf numFmtId="0" fontId="6" fillId="0" borderId="9" xfId="0" applyFont="1" applyBorder="1" applyAlignment="1">
      <alignment horizontal="center" vertical="center" wrapText="1"/>
    </xf>
    <xf numFmtId="0" fontId="18" fillId="0" borderId="7" xfId="0" applyFont="1" applyBorder="1" applyAlignment="1">
      <alignment horizontal="left" vertical="center" wrapText="1" indent="1"/>
    </xf>
    <xf numFmtId="22" fontId="18" fillId="0" borderId="7" xfId="0" applyNumberFormat="1" applyFont="1" applyBorder="1" applyAlignment="1">
      <alignment horizontal="left" vertical="center" wrapText="1" indent="1"/>
    </xf>
    <xf numFmtId="0" fontId="2" fillId="0" borderId="7" xfId="0" applyFont="1" applyBorder="1" applyAlignment="1">
      <alignment vertical="center" wrapText="1"/>
    </xf>
    <xf numFmtId="0" fontId="2" fillId="0" borderId="7" xfId="0" applyFont="1" applyBorder="1" applyAlignment="1">
      <alignment vertical="center"/>
    </xf>
    <xf numFmtId="0" fontId="2" fillId="13" borderId="7" xfId="0" applyFont="1" applyFill="1" applyBorder="1" applyAlignment="1">
      <alignment horizontal="center" vertical="center" wrapText="1"/>
    </xf>
    <xf numFmtId="165" fontId="2" fillId="0" borderId="15" xfId="0" applyNumberFormat="1" applyFont="1" applyBorder="1" applyAlignment="1">
      <alignment horizontal="center" vertical="center" wrapText="1"/>
    </xf>
    <xf numFmtId="0" fontId="13" fillId="0" borderId="9" xfId="2" applyFont="1" applyBorder="1" applyAlignment="1">
      <alignment horizontal="center" vertical="center" wrapText="1"/>
    </xf>
    <xf numFmtId="165" fontId="2"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18" fillId="0" borderId="7" xfId="0" applyFont="1" applyBorder="1" applyAlignment="1">
      <alignment horizontal="center" vertical="center" wrapText="1"/>
    </xf>
    <xf numFmtId="22" fontId="2" fillId="0" borderId="7" xfId="0" applyNumberFormat="1" applyFont="1" applyBorder="1" applyAlignment="1">
      <alignment vertical="top" wrapText="1"/>
    </xf>
    <xf numFmtId="22" fontId="2" fillId="0" borderId="7" xfId="0" applyNumberFormat="1" applyFont="1" applyBorder="1" applyAlignment="1">
      <alignment wrapText="1"/>
    </xf>
    <xf numFmtId="0" fontId="17" fillId="0" borderId="7" xfId="0" applyFont="1" applyBorder="1" applyAlignment="1">
      <alignment horizontal="left" vertical="top" wrapText="1"/>
    </xf>
    <xf numFmtId="14" fontId="20" fillId="0" borderId="12" xfId="0" applyNumberFormat="1" applyFont="1" applyBorder="1" applyAlignment="1">
      <alignment horizontal="center" vertical="center" wrapText="1"/>
    </xf>
    <xf numFmtId="0" fontId="2" fillId="0" borderId="0" xfId="0" applyFont="1" applyAlignment="1">
      <alignment horizontal="center" vertical="center"/>
    </xf>
    <xf numFmtId="166" fontId="2" fillId="0" borderId="0" xfId="0" applyNumberFormat="1" applyFont="1" applyAlignment="1">
      <alignment horizontal="center" vertical="center" wrapText="1"/>
    </xf>
    <xf numFmtId="0" fontId="10" fillId="15" borderId="10" xfId="3" applyNumberFormat="1" applyFont="1" applyFill="1" applyBorder="1" applyAlignment="1">
      <alignment horizontal="center" vertical="center" wrapText="1"/>
    </xf>
    <xf numFmtId="0" fontId="10" fillId="15" borderId="1" xfId="3" applyNumberFormat="1" applyFont="1" applyFill="1" applyBorder="1" applyAlignment="1">
      <alignment horizontal="center" vertical="center" wrapText="1"/>
    </xf>
    <xf numFmtId="14" fontId="3" fillId="0" borderId="0" xfId="0" applyNumberFormat="1" applyFont="1"/>
    <xf numFmtId="14" fontId="2" fillId="0" borderId="0" xfId="0" applyNumberFormat="1" applyFont="1" applyAlignment="1">
      <alignment horizontal="center" vertical="center"/>
    </xf>
    <xf numFmtId="0" fontId="5" fillId="5" borderId="9" xfId="2" applyFont="1" applyFill="1" applyBorder="1" applyAlignment="1">
      <alignment horizontal="center" vertical="center" wrapText="1"/>
    </xf>
    <xf numFmtId="164" fontId="11" fillId="5" borderId="9" xfId="3" applyFont="1" applyFill="1" applyBorder="1" applyAlignment="1">
      <alignment horizontal="center" vertical="center" wrapText="1"/>
    </xf>
    <xf numFmtId="0" fontId="12" fillId="5" borderId="9" xfId="2" applyFont="1" applyFill="1" applyBorder="1" applyAlignment="1">
      <alignment horizontal="center" vertical="center" wrapText="1"/>
    </xf>
    <xf numFmtId="0" fontId="12" fillId="2" borderId="9" xfId="2" applyFont="1" applyFill="1" applyBorder="1" applyAlignment="1">
      <alignment horizontal="center" vertical="center" wrapText="1"/>
    </xf>
    <xf numFmtId="1"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1" fontId="6" fillId="10" borderId="9" xfId="2" applyNumberFormat="1" applyFont="1" applyFill="1" applyBorder="1" applyAlignment="1">
      <alignment horizontal="center" vertical="center" wrapText="1"/>
    </xf>
    <xf numFmtId="49" fontId="6" fillId="10" borderId="9" xfId="2" applyNumberFormat="1" applyFont="1" applyFill="1" applyBorder="1" applyAlignment="1">
      <alignment horizontal="center" vertical="center" wrapText="1"/>
    </xf>
    <xf numFmtId="0" fontId="6" fillId="10" borderId="9" xfId="2" applyFont="1" applyFill="1" applyBorder="1" applyAlignment="1">
      <alignment horizontal="center" vertical="center" wrapText="1"/>
    </xf>
    <xf numFmtId="164" fontId="11" fillId="15" borderId="9" xfId="3" applyFont="1" applyFill="1" applyBorder="1" applyAlignment="1">
      <alignment horizontal="center" vertical="center" wrapText="1"/>
    </xf>
    <xf numFmtId="9" fontId="11" fillId="15" borderId="9" xfId="1" applyFont="1" applyFill="1" applyBorder="1" applyAlignment="1" applyProtection="1">
      <alignment horizontal="center" vertical="center" wrapText="1"/>
    </xf>
    <xf numFmtId="9" fontId="11" fillId="15" borderId="9" xfId="1" applyFont="1" applyFill="1" applyBorder="1" applyAlignment="1" applyProtection="1">
      <alignment horizontal="center" vertical="top" wrapText="1"/>
    </xf>
    <xf numFmtId="1" fontId="11" fillId="15" borderId="9" xfId="1" applyNumberFormat="1" applyFont="1" applyFill="1" applyBorder="1" applyAlignment="1" applyProtection="1">
      <alignment horizontal="center" vertical="center" wrapText="1"/>
      <protection locked="0"/>
    </xf>
    <xf numFmtId="164" fontId="11" fillId="11" borderId="9" xfId="3" applyFont="1" applyFill="1" applyBorder="1" applyAlignment="1" applyProtection="1">
      <alignment horizontal="center" vertical="center" wrapText="1"/>
      <protection locked="0"/>
    </xf>
    <xf numFmtId="0" fontId="13" fillId="0" borderId="16" xfId="0" applyFont="1" applyBorder="1" applyAlignment="1">
      <alignment horizontal="center" vertical="center"/>
    </xf>
    <xf numFmtId="0" fontId="14" fillId="12" borderId="16" xfId="0" applyFont="1" applyFill="1" applyBorder="1" applyAlignment="1">
      <alignment horizontal="center" vertical="center" wrapText="1"/>
    </xf>
    <xf numFmtId="0" fontId="13" fillId="0" borderId="16" xfId="0" applyFont="1" applyBorder="1" applyAlignment="1">
      <alignment horizontal="center" vertical="center" wrapText="1"/>
    </xf>
    <xf numFmtId="14" fontId="13" fillId="0" borderId="16" xfId="0" applyNumberFormat="1" applyFont="1" applyBorder="1" applyAlignment="1">
      <alignment horizontal="center" vertical="center"/>
    </xf>
    <xf numFmtId="0" fontId="13" fillId="0" borderId="16" xfId="0" applyFont="1" applyBorder="1" applyAlignment="1">
      <alignment horizontal="left" vertical="center" wrapText="1"/>
    </xf>
    <xf numFmtId="0" fontId="13" fillId="0" borderId="16" xfId="2" applyFont="1" applyBorder="1" applyAlignment="1">
      <alignment horizontal="center" vertical="center" wrapText="1"/>
    </xf>
    <xf numFmtId="0" fontId="13" fillId="0" borderId="16" xfId="0" applyFont="1" applyBorder="1"/>
    <xf numFmtId="0" fontId="13" fillId="0" borderId="16" xfId="0" applyFont="1" applyBorder="1" applyAlignment="1">
      <alignment vertical="top" wrapText="1"/>
    </xf>
    <xf numFmtId="0" fontId="13" fillId="0" borderId="16" xfId="0" applyFont="1" applyBorder="1" applyAlignment="1">
      <alignment horizontal="left" vertical="top" wrapText="1"/>
    </xf>
    <xf numFmtId="14" fontId="15" fillId="0" borderId="16" xfId="0" applyNumberFormat="1" applyFont="1" applyBorder="1" applyAlignment="1">
      <alignment horizontal="center" vertical="center" wrapText="1"/>
    </xf>
    <xf numFmtId="0" fontId="6" fillId="0" borderId="16" xfId="0" applyFont="1" applyBorder="1" applyAlignment="1">
      <alignment horizontal="center" vertical="center" wrapText="1"/>
    </xf>
    <xf numFmtId="164" fontId="13" fillId="0" borderId="16" xfId="3" applyFont="1" applyBorder="1" applyAlignment="1">
      <alignment horizontal="center" vertical="center" wrapText="1"/>
    </xf>
    <xf numFmtId="9" fontId="13" fillId="0" borderId="16" xfId="0" applyNumberFormat="1" applyFont="1" applyBorder="1" applyAlignment="1">
      <alignment horizontal="center" vertical="center"/>
    </xf>
    <xf numFmtId="0" fontId="13" fillId="0" borderId="16" xfId="0" applyFont="1" applyBorder="1" applyAlignment="1" applyProtection="1">
      <alignment horizontal="justify" vertical="center" wrapText="1"/>
      <protection locked="0"/>
    </xf>
    <xf numFmtId="0" fontId="13" fillId="0" borderId="16" xfId="0" applyFont="1" applyBorder="1" applyAlignment="1" applyProtection="1">
      <alignment vertical="center" wrapText="1"/>
      <protection locked="0"/>
    </xf>
    <xf numFmtId="14" fontId="15" fillId="13" borderId="16" xfId="0" applyNumberFormat="1" applyFont="1" applyFill="1" applyBorder="1" applyAlignment="1" applyProtection="1">
      <alignment horizontal="center" vertical="center"/>
      <protection locked="0"/>
    </xf>
    <xf numFmtId="0" fontId="15" fillId="13" borderId="16" xfId="0" applyFont="1" applyFill="1" applyBorder="1" applyAlignment="1" applyProtection="1">
      <alignment vertical="top" wrapText="1"/>
      <protection locked="0"/>
    </xf>
    <xf numFmtId="0" fontId="13" fillId="14" borderId="16" xfId="0" applyFont="1" applyFill="1" applyBorder="1" applyAlignment="1">
      <alignment horizontal="center" vertical="center"/>
    </xf>
    <xf numFmtId="0" fontId="13" fillId="0" borderId="16" xfId="0" applyFont="1" applyBorder="1" applyAlignment="1">
      <alignment horizontal="justify" vertical="top" wrapText="1"/>
    </xf>
    <xf numFmtId="0" fontId="13" fillId="0" borderId="16" xfId="0" applyFont="1" applyBorder="1" applyAlignment="1">
      <alignment horizontal="justify" vertical="center" wrapText="1"/>
    </xf>
    <xf numFmtId="0" fontId="13" fillId="0" borderId="16" xfId="0" applyFont="1" applyBorder="1" applyAlignment="1" applyProtection="1">
      <alignment horizontal="left" vertical="center" wrapText="1"/>
      <protection locked="0"/>
    </xf>
    <xf numFmtId="165" fontId="2" fillId="0" borderId="16" xfId="0" applyNumberFormat="1" applyFont="1" applyBorder="1" applyAlignment="1">
      <alignment horizontal="center" vertical="center" wrapText="1"/>
    </xf>
    <xf numFmtId="0" fontId="13" fillId="0" borderId="16" xfId="0" applyFont="1" applyBorder="1" applyAlignment="1" applyProtection="1">
      <alignment horizontal="justify" vertical="top"/>
      <protection locked="0"/>
    </xf>
    <xf numFmtId="9" fontId="13" fillId="0" borderId="16" xfId="0" applyNumberFormat="1" applyFont="1" applyBorder="1" applyAlignment="1" applyProtection="1">
      <alignment horizontal="center" vertical="center"/>
      <protection locked="0"/>
    </xf>
    <xf numFmtId="0" fontId="13" fillId="0" borderId="16" xfId="0" applyFont="1" applyBorder="1" applyAlignment="1" applyProtection="1">
      <alignment horizontal="justify" vertical="top" wrapText="1"/>
      <protection locked="0"/>
    </xf>
    <xf numFmtId="0" fontId="2" fillId="0" borderId="16" xfId="0" applyFont="1" applyBorder="1" applyAlignment="1">
      <alignment horizontal="left" vertical="top" wrapText="1"/>
    </xf>
    <xf numFmtId="14" fontId="13" fillId="0" borderId="16" xfId="0" applyNumberFormat="1" applyFont="1" applyBorder="1" applyAlignment="1">
      <alignment horizontal="center" vertical="center" wrapText="1"/>
    </xf>
    <xf numFmtId="0" fontId="13" fillId="0" borderId="16" xfId="0" applyFont="1" applyBorder="1" applyAlignment="1">
      <alignment wrapText="1"/>
    </xf>
    <xf numFmtId="0" fontId="13" fillId="0" borderId="16" xfId="0" applyFont="1" applyBorder="1" applyAlignment="1">
      <alignment vertical="center" wrapText="1"/>
    </xf>
    <xf numFmtId="0" fontId="13" fillId="0" borderId="16" xfId="0" applyFont="1" applyBorder="1" applyAlignment="1" applyProtection="1">
      <alignment horizontal="left" vertical="top" wrapText="1"/>
      <protection locked="0"/>
    </xf>
    <xf numFmtId="0" fontId="2" fillId="0" borderId="16" xfId="0" applyFont="1" applyBorder="1" applyAlignment="1">
      <alignment horizontal="center" vertical="center" wrapText="1"/>
    </xf>
    <xf numFmtId="0" fontId="2" fillId="0" borderId="16" xfId="0" applyFont="1" applyBorder="1" applyAlignment="1">
      <alignment horizontal="center" vertical="center"/>
    </xf>
    <xf numFmtId="0" fontId="2" fillId="0" borderId="16" xfId="0" applyFont="1" applyBorder="1" applyAlignment="1">
      <alignment horizontal="justify" vertical="top" wrapText="1"/>
    </xf>
    <xf numFmtId="0" fontId="2" fillId="0" borderId="16" xfId="0" applyFont="1" applyBorder="1"/>
    <xf numFmtId="0" fontId="2" fillId="0" borderId="16" xfId="0" applyFont="1" applyBorder="1" applyAlignment="1">
      <alignment vertical="top" wrapText="1"/>
    </xf>
    <xf numFmtId="0" fontId="2" fillId="0" borderId="16" xfId="0" applyFont="1" applyBorder="1" applyAlignment="1">
      <alignment horizontal="center" vertical="top" wrapText="1"/>
    </xf>
    <xf numFmtId="0" fontId="2" fillId="0" borderId="16" xfId="0" applyFont="1" applyBorder="1" applyAlignment="1">
      <alignment horizontal="justify" vertical="center" wrapText="1"/>
    </xf>
    <xf numFmtId="0" fontId="13" fillId="0" borderId="16" xfId="0" applyFont="1" applyBorder="1" applyAlignment="1">
      <alignment horizontal="left" vertical="center"/>
    </xf>
    <xf numFmtId="0" fontId="13" fillId="0" borderId="16" xfId="2" applyFont="1" applyBorder="1" applyAlignment="1">
      <alignment horizontal="justify" vertical="top" wrapText="1"/>
    </xf>
    <xf numFmtId="0" fontId="13" fillId="0" borderId="16" xfId="0" applyFont="1" applyBorder="1" applyAlignment="1" applyProtection="1">
      <alignment vertical="top" wrapText="1"/>
      <protection locked="0"/>
    </xf>
    <xf numFmtId="0" fontId="18" fillId="0" borderId="16" xfId="0" applyFont="1" applyBorder="1" applyAlignment="1">
      <alignment horizontal="left" vertical="center" wrapText="1" indent="1"/>
    </xf>
    <xf numFmtId="22" fontId="18" fillId="0" borderId="16" xfId="0" applyNumberFormat="1" applyFont="1" applyBorder="1" applyAlignment="1">
      <alignment horizontal="left" vertical="center" wrapText="1" indent="1"/>
    </xf>
    <xf numFmtId="0" fontId="2" fillId="0" borderId="16" xfId="0" applyFont="1" applyBorder="1" applyAlignment="1">
      <alignment vertical="center" wrapText="1"/>
    </xf>
    <xf numFmtId="0" fontId="2" fillId="0" borderId="16" xfId="0" applyFont="1" applyBorder="1" applyAlignment="1">
      <alignment vertical="center"/>
    </xf>
    <xf numFmtId="0" fontId="2" fillId="0" borderId="16" xfId="0" applyFont="1" applyBorder="1" applyAlignment="1">
      <alignment wrapText="1"/>
    </xf>
    <xf numFmtId="0" fontId="18" fillId="0" borderId="16" xfId="0" applyFont="1" applyBorder="1" applyAlignment="1">
      <alignment horizontal="center" vertical="center" wrapText="1"/>
    </xf>
    <xf numFmtId="0" fontId="2" fillId="0" borderId="16" xfId="0" applyFont="1" applyBorder="1" applyAlignment="1">
      <alignment horizontal="left" vertical="center" wrapText="1"/>
    </xf>
    <xf numFmtId="0" fontId="19" fillId="0" borderId="16" xfId="0" applyFont="1" applyBorder="1" applyAlignment="1">
      <alignment horizontal="center" vertical="center" wrapText="1"/>
    </xf>
    <xf numFmtId="0" fontId="17" fillId="0" borderId="16" xfId="0" applyFont="1" applyBorder="1" applyAlignment="1">
      <alignment horizontal="left" vertical="top" wrapText="1"/>
    </xf>
    <xf numFmtId="0" fontId="17" fillId="0" borderId="16" xfId="0" applyFont="1" applyBorder="1" applyAlignment="1">
      <alignment horizontal="center" vertical="center" wrapText="1"/>
    </xf>
    <xf numFmtId="14" fontId="20" fillId="0" borderId="16" xfId="0" applyNumberFormat="1" applyFont="1" applyBorder="1" applyAlignment="1">
      <alignment horizontal="center" vertical="center" wrapText="1"/>
    </xf>
    <xf numFmtId="0" fontId="10" fillId="16" borderId="10" xfId="3" applyNumberFormat="1" applyFont="1" applyFill="1" applyBorder="1" applyAlignment="1">
      <alignment horizontal="center" vertical="center" wrapText="1"/>
    </xf>
    <xf numFmtId="0" fontId="10" fillId="16" borderId="1" xfId="3" applyNumberFormat="1" applyFont="1" applyFill="1" applyBorder="1" applyAlignment="1">
      <alignment horizontal="center" vertical="center" wrapText="1"/>
    </xf>
    <xf numFmtId="49" fontId="6" fillId="10" borderId="9" xfId="2" applyNumberFormat="1" applyFont="1" applyFill="1" applyBorder="1" applyAlignment="1">
      <alignment horizontal="center" vertical="top" wrapText="1"/>
    </xf>
    <xf numFmtId="164" fontId="11" fillId="16" borderId="9" xfId="3" applyFont="1" applyFill="1" applyBorder="1" applyAlignment="1">
      <alignment horizontal="center" vertical="center" wrapText="1"/>
    </xf>
    <xf numFmtId="9" fontId="11" fillId="16" borderId="9" xfId="1" applyFont="1" applyFill="1" applyBorder="1" applyAlignment="1" applyProtection="1">
      <alignment horizontal="center" vertical="center" wrapText="1"/>
    </xf>
    <xf numFmtId="9" fontId="11" fillId="16" borderId="9" xfId="1" applyFont="1" applyFill="1" applyBorder="1" applyAlignment="1" applyProtection="1">
      <alignment horizontal="center" vertical="top" wrapText="1"/>
    </xf>
    <xf numFmtId="1" fontId="11" fillId="16" borderId="9" xfId="1" applyNumberFormat="1" applyFont="1" applyFill="1" applyBorder="1" applyAlignment="1" applyProtection="1">
      <alignment horizontal="center" vertical="center" wrapText="1"/>
      <protection locked="0"/>
    </xf>
    <xf numFmtId="0" fontId="10" fillId="17" borderId="10" xfId="3" applyNumberFormat="1" applyFont="1" applyFill="1" applyBorder="1" applyAlignment="1">
      <alignment horizontal="center" vertical="center" wrapText="1"/>
    </xf>
    <xf numFmtId="0" fontId="10" fillId="17" borderId="1" xfId="3" applyNumberFormat="1" applyFont="1" applyFill="1" applyBorder="1" applyAlignment="1">
      <alignment horizontal="center" vertical="center" wrapText="1"/>
    </xf>
    <xf numFmtId="0" fontId="10" fillId="17" borderId="1" xfId="3" applyNumberFormat="1" applyFont="1" applyFill="1" applyBorder="1" applyAlignment="1">
      <alignment vertical="center" wrapText="1"/>
    </xf>
    <xf numFmtId="0" fontId="10" fillId="17" borderId="0" xfId="3" applyNumberFormat="1" applyFont="1" applyFill="1" applyAlignment="1">
      <alignment horizontal="center" vertical="center" wrapText="1"/>
    </xf>
    <xf numFmtId="164" fontId="11" fillId="17" borderId="9" xfId="3" applyFont="1" applyFill="1" applyBorder="1" applyAlignment="1">
      <alignment horizontal="center" vertical="center" wrapText="1"/>
    </xf>
    <xf numFmtId="9" fontId="11" fillId="17" borderId="9" xfId="1" applyFont="1" applyFill="1" applyBorder="1" applyAlignment="1" applyProtection="1">
      <alignment horizontal="center" vertical="center" wrapText="1"/>
    </xf>
    <xf numFmtId="9" fontId="11" fillId="17" borderId="9" xfId="1" applyFont="1" applyFill="1" applyBorder="1" applyAlignment="1" applyProtection="1">
      <alignment horizontal="center" vertical="top" wrapText="1"/>
    </xf>
    <xf numFmtId="1" fontId="11" fillId="17" borderId="9" xfId="1"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17" fillId="0" borderId="7" xfId="0" applyFont="1" applyBorder="1" applyAlignment="1" applyProtection="1">
      <alignment horizontal="center" vertical="center" wrapText="1"/>
      <protection locked="0"/>
    </xf>
    <xf numFmtId="0" fontId="22" fillId="0" borderId="7" xfId="0" applyFont="1" applyBorder="1" applyAlignment="1">
      <alignment horizontal="center" vertical="center" wrapText="1"/>
    </xf>
    <xf numFmtId="0" fontId="6" fillId="6" borderId="7" xfId="0" applyFont="1" applyFill="1" applyBorder="1" applyAlignment="1">
      <alignment horizontal="center" vertical="center" wrapText="1"/>
    </xf>
    <xf numFmtId="9" fontId="13" fillId="0" borderId="7"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5" fillId="0" borderId="7" xfId="0" applyFont="1" applyBorder="1" applyAlignment="1" applyProtection="1">
      <alignment vertical="top" wrapText="1"/>
      <protection locked="0"/>
    </xf>
    <xf numFmtId="0" fontId="13" fillId="0" borderId="16" xfId="0" applyFont="1" applyBorder="1" applyAlignment="1">
      <alignment horizontal="left" wrapText="1"/>
    </xf>
    <xf numFmtId="0" fontId="6" fillId="11" borderId="7" xfId="0" applyFont="1" applyFill="1" applyBorder="1" applyAlignment="1">
      <alignment horizontal="center" vertical="center" wrapText="1"/>
    </xf>
    <xf numFmtId="9" fontId="13" fillId="0" borderId="7" xfId="1" applyFont="1" applyFill="1" applyBorder="1" applyAlignment="1">
      <alignment horizontal="center" vertical="center"/>
    </xf>
    <xf numFmtId="0" fontId="2" fillId="18" borderId="16" xfId="0" applyFont="1" applyFill="1" applyBorder="1" applyAlignment="1">
      <alignment horizontal="center" vertical="center"/>
    </xf>
    <xf numFmtId="0" fontId="6" fillId="8" borderId="7"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13" fillId="0" borderId="7" xfId="0" quotePrefix="1" applyFont="1" applyBorder="1" applyAlignment="1" applyProtection="1">
      <alignment horizontal="left" vertical="top" wrapText="1"/>
      <protection locked="0"/>
    </xf>
    <xf numFmtId="0" fontId="6" fillId="6" borderId="7" xfId="0" applyFont="1" applyFill="1" applyBorder="1" applyAlignment="1" applyProtection="1">
      <alignment horizontal="center" vertical="center" wrapText="1"/>
      <protection locked="0"/>
    </xf>
    <xf numFmtId="0" fontId="6" fillId="18" borderId="7" xfId="0" applyFont="1" applyFill="1" applyBorder="1" applyAlignment="1" applyProtection="1">
      <alignment horizontal="center" vertical="center" wrapText="1"/>
      <protection locked="0"/>
    </xf>
  </cellXfs>
  <cellStyles count="4">
    <cellStyle name="Normal" xfId="0" builtinId="0"/>
    <cellStyle name="Normal 2" xfId="3" xr:uid="{66471C68-28FA-406F-83F8-E3573A918C4B}"/>
    <cellStyle name="Normal 2 2" xfId="2" xr:uid="{1C27F0DF-6429-48B7-B97B-28D0169A4CEC}"/>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Luz Salamanca" id="{004A1C56-F47B-4C24-BE47-955D22C45ECE}" userId="Luz Salamanc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Y4" dT="2022-10-24T16:20:29.82" personId="{004A1C56-F47B-4C24-BE47-955D22C45ECE}" id="{DFDFDCEF-AE66-4C55-B75D-FF0BD049A917}">
    <text xml:space="preserve">1. Si Fecha de inicio esta vacia es 0
2. Si Fecha de inicio es &lt;= a la del corte es 1
3. Si Fecha fin es &lt;= a la del corte es 1
</text>
  </threadedComment>
  <threadedComment ref="AZ4" dT="2022-10-24T16:21:30.87" personId="{004A1C56-F47B-4C24-BE47-955D22C45ECE}" id="{AD5D2150-1FB9-4710-A6BC-6CB6DC3F4B72}">
    <text>Se valida si esta abierta en general</text>
  </threadedComment>
  <threadedComment ref="BA4" dT="2022-10-24T16:22:03.82" personId="{004A1C56-F47B-4C24-BE47-955D22C45ECE}" id="{BB2C8D3F-5492-46BA-B303-5A996F0839E6}">
    <text>Se valida si quedo cerrada la acción. Cerrada es 1.</text>
  </threadedComment>
  <threadedComment ref="BB4" dT="2022-10-24T16:25:54.47" personId="{004A1C56-F47B-4C24-BE47-955D22C45ECE}" id="{D3793560-6088-4CD2-B50B-F4EAE3E3CC4A}">
    <text>1. Si Fecha fin esta vacia es 0
2. Si la acción quedo abierta y la Fecha fin es &lt;= a la del corte es 1</text>
  </threadedComment>
  <threadedComment ref="BC4" dT="2022-10-24T16:27:36.75" personId="{004A1C56-F47B-4C24-BE47-955D22C45ECE}" id="{C750965A-DF0F-4B7F-8DB3-A5512C7057BE}">
    <text>1 determina que la acción esta dentro del corte, sea por fecha fin o por cierre anticipado</text>
  </threadedComment>
</ThreadedComments>
</file>

<file path=xl/threadedComments/threadedComment2.xml><?xml version="1.0" encoding="utf-8"?>
<ThreadedComments xmlns="http://schemas.microsoft.com/office/spreadsheetml/2018/threadedcomments" xmlns:x="http://schemas.openxmlformats.org/spreadsheetml/2006/main">
  <threadedComment ref="AN4" dT="2022-10-24T16:20:29.82" personId="{004A1C56-F47B-4C24-BE47-955D22C45ECE}" id="{CFE3A16F-BAA6-4B4D-85E4-632048C310B9}">
    <text xml:space="preserve">1. Si Fecha de inicio esta vacia es 0
2. Si Fecha de inicio es &lt;= a la del corte es 1
3. Si Fecha fin es &lt;= a la del corte es 1
</text>
  </threadedComment>
  <threadedComment ref="AO4" dT="2022-10-24T16:21:30.87" personId="{004A1C56-F47B-4C24-BE47-955D22C45ECE}" id="{E93A182B-2B89-4641-B50A-D0AA4700FB60}">
    <text>Se valida si esta abierta en general</text>
  </threadedComment>
  <threadedComment ref="AP4" dT="2022-10-24T16:22:03.82" personId="{004A1C56-F47B-4C24-BE47-955D22C45ECE}" id="{7E6CC0C2-0C0C-4285-AC10-941393EB1093}">
    <text>Se valida si quedo cerrada la acción. Cerrada es 1.</text>
  </threadedComment>
  <threadedComment ref="AQ4" dT="2022-10-24T16:25:54.47" personId="{004A1C56-F47B-4C24-BE47-955D22C45ECE}" id="{D88D55C7-6B09-4DAD-A0C9-BDB1BF9F0984}">
    <text>1. Si Fecha fin esta vacia es 0
2. Si la acción quedo abierta y la Fecha fin es &lt;= a la del corte es 1</text>
  </threadedComment>
  <threadedComment ref="AR4" dT="2022-10-24T16:27:36.75" personId="{004A1C56-F47B-4C24-BE47-955D22C45ECE}" id="{023990F3-2EC5-4AEE-8CF1-AA277D818BAB}">
    <text>1 determina que la acción esta dentro del corte, sea por fecha fin o por cierre anticipado</text>
  </threadedComment>
</ThreadedComments>
</file>

<file path=xl/threadedComments/threadedComment3.xml><?xml version="1.0" encoding="utf-8"?>
<ThreadedComments xmlns="http://schemas.microsoft.com/office/spreadsheetml/2018/threadedcomments" xmlns:x="http://schemas.openxmlformats.org/spreadsheetml/2006/main">
  <threadedComment ref="AK4" dT="2022-10-24T16:20:29.82" personId="{004A1C56-F47B-4C24-BE47-955D22C45ECE}" id="{D0BAEA30-CB09-4B77-983F-8B0E96E4065E}">
    <text xml:space="preserve">1. Si Fecha de inicio esta vacia es 0
2. Si Fecha de inicio es &lt;= a la del corte es 1
3. Si Fecha fin es &lt;= a la del corte es 1
</text>
  </threadedComment>
  <threadedComment ref="AL4" dT="2022-10-24T16:21:30.87" personId="{004A1C56-F47B-4C24-BE47-955D22C45ECE}" id="{618FFBEB-F5B8-41D4-ACF6-83BA908EE66C}">
    <text>Se valida si esta abierta en general</text>
  </threadedComment>
  <threadedComment ref="AM4" dT="2022-10-24T16:22:03.82" personId="{004A1C56-F47B-4C24-BE47-955D22C45ECE}" id="{70FAABB5-D90C-4639-9642-A73408A94CED}">
    <text>Se valida si quedo cerrada la acción. Cerrada es 1.</text>
  </threadedComment>
  <threadedComment ref="AN4" dT="2022-10-24T16:25:54.47" personId="{004A1C56-F47B-4C24-BE47-955D22C45ECE}" id="{0D39BD9D-7EF1-4BCE-83F6-315E460F64BE}">
    <text>1. Si Fecha fin esta vacia es 0
2. Si la acción quedo abierta y la Fecha fin es &lt;= a la del corte es 1</text>
  </threadedComment>
  <threadedComment ref="AO4" dT="2022-10-24T16:27:36.75" personId="{004A1C56-F47B-4C24-BE47-955D22C45ECE}" id="{0985BAF4-C45B-404C-B432-36F928E236F3}">
    <text>1 determina que la acción esta dentro del corte, sea por fecha fin o por cierre anticipado</text>
  </threadedComment>
</ThreadedComments>
</file>

<file path=xl/threadedComments/threadedComment4.xml><?xml version="1.0" encoding="utf-8"?>
<ThreadedComments xmlns="http://schemas.microsoft.com/office/spreadsheetml/2018/threadedcomments" xmlns:x="http://schemas.openxmlformats.org/spreadsheetml/2006/main">
  <threadedComment ref="AN4" dT="2022-10-24T16:20:29.82" personId="{004A1C56-F47B-4C24-BE47-955D22C45ECE}" id="{675F872D-0F2F-4A4C-8BD0-15B6151AC019}">
    <text xml:space="preserve">1. Si Fecha de inicio esta vacia es 0
2. Si Fecha de inicio es &lt;= a la del corte es 1
3. Si Fecha fin es &lt;= a la del corte es 1
</text>
  </threadedComment>
  <threadedComment ref="AO4" dT="2022-10-24T16:21:30.87" personId="{004A1C56-F47B-4C24-BE47-955D22C45ECE}" id="{58E72315-2804-41A3-BCAE-7DC94DF965B4}">
    <text>Se valida si esta abierta en general</text>
  </threadedComment>
  <threadedComment ref="AP4" dT="2022-10-24T16:22:03.82" personId="{004A1C56-F47B-4C24-BE47-955D22C45ECE}" id="{AD1FD647-9ACA-4BAA-BC68-0BF8332BEA71}">
    <text>Se valida si quedo cerrada la acción. Cerrada es 1.</text>
  </threadedComment>
  <threadedComment ref="AQ4" dT="2022-10-24T16:25:54.47" personId="{004A1C56-F47B-4C24-BE47-955D22C45ECE}" id="{08C9FD74-7F46-4EC7-B0F7-5706C3C8B5F1}">
    <text>1. Si Fecha fin esta vacia es 0
2. Si la acción quedo abierta y la Fecha fin es &lt;= a la del corte es 1</text>
  </threadedComment>
  <threadedComment ref="AR4" dT="2022-10-24T16:27:36.75" personId="{004A1C56-F47B-4C24-BE47-955D22C45ECE}" id="{5846C5F5-842C-42A3-9DF5-B291DB491CB9}">
    <text>1 determina que la acción esta dentro del corte, sea por fecha fin o por cierre anticipado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0AF1-E6E9-4D67-8C40-9F33C56F32BA}">
  <sheetPr filterMode="1"/>
  <dimension ref="A1:BF145"/>
  <sheetViews>
    <sheetView zoomScale="50" zoomScaleNormal="50" zoomScaleSheetLayoutView="30" workbookViewId="0">
      <pane xSplit="2" ySplit="4" topLeftCell="E14" activePane="bottomRight" state="frozen"/>
      <selection pane="topRight" activeCell="C1" sqref="C1"/>
      <selection pane="bottomLeft" activeCell="A5" sqref="A5"/>
      <selection pane="bottomRight" activeCell="A19" sqref="A19"/>
    </sheetView>
  </sheetViews>
  <sheetFormatPr baseColWidth="10" defaultColWidth="11.42578125" defaultRowHeight="15.75" x14ac:dyDescent="0.25"/>
  <cols>
    <col min="1" max="1" width="5" style="1" customWidth="1"/>
    <col min="2" max="2" width="11" style="2" customWidth="1"/>
    <col min="3" max="3" width="10.5703125" style="140" hidden="1" customWidth="1"/>
    <col min="4" max="4" width="9" style="140" hidden="1" customWidth="1"/>
    <col min="5" max="5" width="22.42578125" style="24" customWidth="1"/>
    <col min="6" max="6" width="25.5703125" style="140" bestFit="1" customWidth="1"/>
    <col min="7" max="7" width="7.7109375" style="24" customWidth="1"/>
    <col min="8" max="8" width="13.85546875" style="24" customWidth="1"/>
    <col min="9" max="9" width="19.28515625" style="24" customWidth="1"/>
    <col min="10" max="10" width="89.28515625" style="1" customWidth="1"/>
    <col min="11" max="11" width="38.28515625" style="24" customWidth="1"/>
    <col min="12" max="12" width="19.28515625" style="24" customWidth="1"/>
    <col min="13" max="13" width="18.42578125" style="24" hidden="1" customWidth="1"/>
    <col min="14" max="14" width="28.28515625" style="24" hidden="1" customWidth="1"/>
    <col min="15" max="15" width="37" style="24" hidden="1" customWidth="1"/>
    <col min="16" max="16" width="31.28515625" style="1" hidden="1" customWidth="1"/>
    <col min="17" max="17" width="14.28515625" style="24" hidden="1" customWidth="1"/>
    <col min="18" max="18" width="9.140625" style="1" hidden="1" customWidth="1"/>
    <col min="19" max="19" width="13.42578125" style="1" hidden="1" customWidth="1"/>
    <col min="20" max="20" width="15.140625" style="24" hidden="1" customWidth="1"/>
    <col min="21" max="21" width="11.7109375" style="140" customWidth="1"/>
    <col min="22" max="22" width="61.85546875" style="1" customWidth="1"/>
    <col min="23" max="23" width="51" style="1" customWidth="1"/>
    <col min="24" max="24" width="30.85546875" style="24" customWidth="1"/>
    <col min="25" max="25" width="33.42578125" style="24" customWidth="1"/>
    <col min="26" max="26" width="18.5703125" style="24" customWidth="1"/>
    <col min="27" max="27" width="27.5703125" style="141" customWidth="1"/>
    <col min="28" max="28" width="30.140625" style="141" customWidth="1"/>
    <col min="29" max="29" width="22.7109375" style="24" hidden="1" customWidth="1"/>
    <col min="30" max="30" width="24" style="24" customWidth="1"/>
    <col min="31" max="31" width="8.5703125" style="11" hidden="1" customWidth="1"/>
    <col min="32" max="40" width="8.5703125" style="1" hidden="1" customWidth="1"/>
    <col min="41" max="41" width="0.5703125" style="11" customWidth="1"/>
    <col min="42" max="42" width="11.42578125" style="1" customWidth="1"/>
    <col min="43" max="43" width="11.28515625" style="1" customWidth="1"/>
    <col min="44" max="44" width="90.85546875" style="1" customWidth="1"/>
    <col min="45" max="45" width="8.140625" style="1" customWidth="1"/>
    <col min="46" max="46" width="163.85546875" style="1" customWidth="1"/>
    <col min="47" max="47" width="13.42578125" style="1" hidden="1" customWidth="1"/>
    <col min="48" max="48" width="19" style="1" hidden="1" customWidth="1"/>
    <col min="49" max="49" width="14.85546875" style="1" hidden="1" customWidth="1"/>
    <col min="50" max="50" width="33.5703125" style="1" hidden="1" customWidth="1"/>
    <col min="51" max="56" width="12.7109375" style="1" hidden="1" customWidth="1"/>
    <col min="57" max="57" width="0.140625" style="1" hidden="1" customWidth="1"/>
    <col min="58" max="58" width="11.42578125" style="1" hidden="1" customWidth="1"/>
    <col min="59" max="61" width="11.42578125" style="1" customWidth="1"/>
    <col min="62" max="16384" width="11.42578125" style="1"/>
  </cols>
  <sheetData>
    <row r="1" spans="1:57" ht="7.5" customHeight="1" thickBot="1" x14ac:dyDescent="0.3">
      <c r="B1" s="1"/>
      <c r="C1" s="1"/>
      <c r="D1" s="1"/>
      <c r="E1" s="1"/>
      <c r="F1" s="1"/>
      <c r="G1" s="1"/>
      <c r="H1" s="1"/>
      <c r="I1" s="1"/>
      <c r="K1" s="1"/>
      <c r="L1" s="1"/>
      <c r="M1" s="1"/>
      <c r="N1" s="1"/>
      <c r="O1" s="1"/>
      <c r="Q1" s="1"/>
      <c r="T1" s="1"/>
      <c r="U1" s="1"/>
      <c r="X1" s="1"/>
      <c r="Y1" s="1"/>
      <c r="Z1" s="1"/>
      <c r="AA1" s="1"/>
      <c r="AB1" s="1"/>
      <c r="AC1" s="1"/>
      <c r="AD1" s="1"/>
      <c r="AE1" s="1"/>
      <c r="AO1" s="1"/>
    </row>
    <row r="2" spans="1:57" ht="15" customHeight="1" x14ac:dyDescent="0.25">
      <c r="C2" s="3" t="s">
        <v>0</v>
      </c>
      <c r="D2" s="3"/>
      <c r="E2" s="3"/>
      <c r="F2" s="4"/>
      <c r="G2" s="3"/>
      <c r="H2" s="5"/>
      <c r="I2" s="3"/>
      <c r="J2" s="5"/>
      <c r="K2" s="3"/>
      <c r="L2" s="3"/>
      <c r="M2" s="3"/>
      <c r="N2" s="3"/>
      <c r="O2" s="3"/>
      <c r="P2" s="6"/>
      <c r="Q2" s="7" t="s">
        <v>1</v>
      </c>
      <c r="R2" s="8"/>
      <c r="S2" s="8"/>
      <c r="T2" s="8"/>
      <c r="U2" s="8"/>
      <c r="V2" s="9"/>
      <c r="W2" s="9"/>
      <c r="X2" s="9"/>
      <c r="Y2" s="9"/>
      <c r="Z2" s="8"/>
      <c r="AA2" s="9"/>
      <c r="AB2" s="9"/>
      <c r="AC2" s="8"/>
      <c r="AD2" s="10"/>
    </row>
    <row r="3" spans="1:57" ht="20.25" x14ac:dyDescent="0.25">
      <c r="C3" s="12">
        <v>1</v>
      </c>
      <c r="D3" s="13"/>
      <c r="E3" s="14">
        <v>2</v>
      </c>
      <c r="F3" s="14">
        <v>3</v>
      </c>
      <c r="G3" s="14">
        <v>4</v>
      </c>
      <c r="H3" s="14">
        <v>5</v>
      </c>
      <c r="I3" s="14">
        <v>6</v>
      </c>
      <c r="J3" s="14">
        <v>7</v>
      </c>
      <c r="K3" s="14">
        <v>8</v>
      </c>
      <c r="L3" s="14">
        <v>9</v>
      </c>
      <c r="M3" s="14">
        <v>10</v>
      </c>
      <c r="N3" s="14">
        <v>11</v>
      </c>
      <c r="O3" s="14">
        <v>12</v>
      </c>
      <c r="P3" s="14">
        <v>13</v>
      </c>
      <c r="Q3" s="15">
        <v>14</v>
      </c>
      <c r="R3" s="16">
        <v>15</v>
      </c>
      <c r="S3" s="16">
        <v>16</v>
      </c>
      <c r="T3" s="17">
        <v>17</v>
      </c>
      <c r="U3" s="18">
        <v>18</v>
      </c>
      <c r="V3" s="18">
        <v>19</v>
      </c>
      <c r="W3" s="18">
        <v>20</v>
      </c>
      <c r="X3" s="18">
        <v>21</v>
      </c>
      <c r="Y3" s="18">
        <v>22</v>
      </c>
      <c r="Z3" s="19">
        <v>23</v>
      </c>
      <c r="AA3" s="19">
        <v>24</v>
      </c>
      <c r="AB3" s="19">
        <v>25</v>
      </c>
      <c r="AC3" s="19">
        <v>26</v>
      </c>
      <c r="AD3" s="19">
        <v>27</v>
      </c>
      <c r="AE3" s="20" t="s">
        <v>2</v>
      </c>
      <c r="AF3" s="21"/>
      <c r="AG3" s="21"/>
      <c r="AH3" s="21"/>
      <c r="AI3" s="21"/>
      <c r="AJ3" s="21"/>
      <c r="AK3" s="22"/>
      <c r="AL3" s="23"/>
      <c r="AM3" s="23"/>
      <c r="AN3" s="24"/>
      <c r="AO3" s="25" t="s">
        <v>3</v>
      </c>
      <c r="AP3" s="26"/>
      <c r="AQ3" s="26"/>
      <c r="AR3" s="26"/>
      <c r="AS3" s="26"/>
      <c r="AT3" s="26"/>
      <c r="AU3" s="22"/>
      <c r="AV3" s="23"/>
      <c r="AW3" s="23"/>
      <c r="AX3" s="24"/>
      <c r="AY3" s="27">
        <v>45016</v>
      </c>
      <c r="AZ3" s="28"/>
    </row>
    <row r="4" spans="1:57" s="11" customFormat="1" ht="69.75" customHeight="1" x14ac:dyDescent="0.25">
      <c r="B4" s="29" t="s">
        <v>4</v>
      </c>
      <c r="C4" s="29" t="s">
        <v>5</v>
      </c>
      <c r="D4" s="30" t="s">
        <v>6</v>
      </c>
      <c r="E4" s="29" t="s">
        <v>7</v>
      </c>
      <c r="F4" s="31" t="s">
        <v>8</v>
      </c>
      <c r="G4" s="32" t="s">
        <v>9</v>
      </c>
      <c r="H4" s="33" t="s">
        <v>10</v>
      </c>
      <c r="I4" s="32" t="s">
        <v>11</v>
      </c>
      <c r="J4" s="32" t="s">
        <v>12</v>
      </c>
      <c r="K4" s="32" t="s">
        <v>13</v>
      </c>
      <c r="L4" s="32" t="s">
        <v>14</v>
      </c>
      <c r="M4" s="32" t="s">
        <v>15</v>
      </c>
      <c r="N4" s="32" t="s">
        <v>16</v>
      </c>
      <c r="O4" s="32" t="s">
        <v>17</v>
      </c>
      <c r="P4" s="32" t="s">
        <v>18</v>
      </c>
      <c r="Q4" s="34" t="s">
        <v>19</v>
      </c>
      <c r="R4" s="35" t="s">
        <v>20</v>
      </c>
      <c r="S4" s="35" t="s">
        <v>21</v>
      </c>
      <c r="T4" s="35" t="s">
        <v>22</v>
      </c>
      <c r="U4" s="36" t="s">
        <v>23</v>
      </c>
      <c r="V4" s="36" t="s">
        <v>24</v>
      </c>
      <c r="W4" s="36" t="s">
        <v>25</v>
      </c>
      <c r="X4" s="36" t="s">
        <v>26</v>
      </c>
      <c r="Y4" s="36" t="s">
        <v>27</v>
      </c>
      <c r="Z4" s="37" t="s">
        <v>28</v>
      </c>
      <c r="AA4" s="37" t="s">
        <v>29</v>
      </c>
      <c r="AB4" s="37" t="s">
        <v>30</v>
      </c>
      <c r="AC4" s="38" t="s">
        <v>31</v>
      </c>
      <c r="AD4" s="38" t="s">
        <v>32</v>
      </c>
      <c r="AE4" s="39" t="s">
        <v>31</v>
      </c>
      <c r="AF4" s="39" t="s">
        <v>33</v>
      </c>
      <c r="AG4" s="40" t="s">
        <v>34</v>
      </c>
      <c r="AH4" s="40" t="s">
        <v>35</v>
      </c>
      <c r="AI4" s="41" t="s">
        <v>36</v>
      </c>
      <c r="AJ4" s="40" t="s">
        <v>37</v>
      </c>
      <c r="AK4" s="42" t="s">
        <v>38</v>
      </c>
      <c r="AL4" s="42" t="s">
        <v>39</v>
      </c>
      <c r="AM4" s="42" t="s">
        <v>40</v>
      </c>
      <c r="AN4" s="43" t="s">
        <v>41</v>
      </c>
      <c r="AO4" s="44" t="s">
        <v>31</v>
      </c>
      <c r="AP4" s="44" t="s">
        <v>33</v>
      </c>
      <c r="AQ4" s="45" t="s">
        <v>34</v>
      </c>
      <c r="AR4" s="45" t="s">
        <v>35</v>
      </c>
      <c r="AS4" s="46" t="s">
        <v>36</v>
      </c>
      <c r="AT4" s="45" t="s">
        <v>37</v>
      </c>
      <c r="AU4" s="42" t="s">
        <v>38</v>
      </c>
      <c r="AV4" s="42" t="s">
        <v>39</v>
      </c>
      <c r="AW4" s="42" t="s">
        <v>40</v>
      </c>
      <c r="AX4" s="43" t="s">
        <v>41</v>
      </c>
      <c r="AY4" s="47" t="s">
        <v>42</v>
      </c>
      <c r="AZ4" s="47" t="s">
        <v>43</v>
      </c>
      <c r="BA4" s="47" t="s">
        <v>44</v>
      </c>
      <c r="BB4" s="47" t="s">
        <v>45</v>
      </c>
      <c r="BC4" s="47" t="s">
        <v>46</v>
      </c>
      <c r="BD4" s="47" t="s">
        <v>47</v>
      </c>
    </row>
    <row r="5" spans="1:57" s="69" customFormat="1" ht="198.75" customHeight="1" x14ac:dyDescent="0.25">
      <c r="A5" s="48">
        <v>1</v>
      </c>
      <c r="B5" s="49">
        <v>1004</v>
      </c>
      <c r="C5" s="48"/>
      <c r="D5" s="48"/>
      <c r="E5" s="50" t="s">
        <v>48</v>
      </c>
      <c r="F5" s="51"/>
      <c r="G5" s="50" t="s">
        <v>49</v>
      </c>
      <c r="H5" s="50"/>
      <c r="I5" s="50" t="s">
        <v>50</v>
      </c>
      <c r="J5" s="52" t="s">
        <v>51</v>
      </c>
      <c r="K5" s="53" t="s">
        <v>52</v>
      </c>
      <c r="L5" s="53" t="s">
        <v>53</v>
      </c>
      <c r="M5" s="50" t="s">
        <v>54</v>
      </c>
      <c r="N5" s="50" t="s">
        <v>55</v>
      </c>
      <c r="O5" s="50" t="s">
        <v>56</v>
      </c>
      <c r="P5" s="54"/>
      <c r="Q5" s="50"/>
      <c r="R5" s="55"/>
      <c r="S5" s="55"/>
      <c r="T5" s="50"/>
      <c r="U5" s="48">
        <v>3</v>
      </c>
      <c r="V5" s="56" t="s">
        <v>57</v>
      </c>
      <c r="W5" s="57" t="s">
        <v>58</v>
      </c>
      <c r="X5" s="50" t="s">
        <v>59</v>
      </c>
      <c r="Y5" s="50" t="s">
        <v>60</v>
      </c>
      <c r="Z5" s="50">
        <v>169</v>
      </c>
      <c r="AA5" s="58">
        <v>44266</v>
      </c>
      <c r="AB5" s="58">
        <v>45291</v>
      </c>
      <c r="AC5" s="50" t="s">
        <v>61</v>
      </c>
      <c r="AD5" s="50" t="s">
        <v>62</v>
      </c>
      <c r="AE5" s="59" t="s">
        <v>63</v>
      </c>
      <c r="AF5" s="60" t="str">
        <f>IF(AI5="N.A.","A",(IF(AI5&lt;100%,"A",(IF(AI5=100%,"C")))))</f>
        <v>A</v>
      </c>
      <c r="AG5" s="61">
        <f t="shared" ref="AG5:AG68" si="0">AI5</f>
        <v>0.9</v>
      </c>
      <c r="AH5" s="62" t="s">
        <v>64</v>
      </c>
      <c r="AI5" s="61">
        <v>0.9</v>
      </c>
      <c r="AJ5" s="63" t="s">
        <v>65</v>
      </c>
      <c r="AK5" s="64"/>
      <c r="AL5" s="65"/>
      <c r="AM5" s="65"/>
      <c r="AN5" s="66"/>
      <c r="AO5" s="59" t="s">
        <v>63</v>
      </c>
      <c r="AP5" s="60" t="str">
        <f>IF(AS5="N.A.","A",(IF(AS5&lt;100%,"A",(IF(AS5=100%,"C")))))</f>
        <v>A</v>
      </c>
      <c r="AQ5" s="61">
        <f t="shared" ref="AQ5:AQ68" si="1">AS5</f>
        <v>0.91</v>
      </c>
      <c r="AR5" s="62" t="s">
        <v>66</v>
      </c>
      <c r="AS5" s="61">
        <v>0.91</v>
      </c>
      <c r="AT5" s="63" t="s">
        <v>67</v>
      </c>
      <c r="AU5" s="64">
        <v>45042</v>
      </c>
      <c r="AV5" s="65" t="s">
        <v>68</v>
      </c>
      <c r="AW5" s="65" t="s">
        <v>69</v>
      </c>
      <c r="AX5" s="66"/>
      <c r="AY5" s="67">
        <f t="shared" ref="AY5:AY68" si="2">IF($AA5="",0,(IF($AA5&lt;=$AY$3,IF($AB5&lt;=$AY$3,1,0),0)))</f>
        <v>0</v>
      </c>
      <c r="AZ5" s="67">
        <f>IF($AP5="A",1,0)</f>
        <v>1</v>
      </c>
      <c r="BA5" s="67">
        <f>IF($AP5="C",1,0)</f>
        <v>0</v>
      </c>
      <c r="BB5" s="67">
        <f t="shared" ref="BB5:BB68" si="3">IF($AB5="",0,(IF($AP5="A",IF($AB5&lt;=$AY$3,1,0),0)))</f>
        <v>0</v>
      </c>
      <c r="BC5" s="67">
        <f>(IF(AND($AY5=1,$BA5=1),1,IF(AND($AY5=0,$BA5=1),1,IF(AND($AY5=1,$BA5=0),1,0))))</f>
        <v>0</v>
      </c>
      <c r="BD5" s="68">
        <f>IF($AA5="",1,0)</f>
        <v>0</v>
      </c>
      <c r="BE5" s="69" t="str">
        <f>IF($AI5="","NO COMPARA",IF($AS5&gt;$AI5,"OK-MAYOR",IF($AS5=AI5,"OK-IGUAL",IF($AS5&lt;$AI5,"REVISAR MENOR"))))</f>
        <v>OK-MAYOR</v>
      </c>
    </row>
    <row r="6" spans="1:57" s="69" customFormat="1" ht="409.5" customHeight="1" x14ac:dyDescent="0.25">
      <c r="A6" s="70">
        <v>2</v>
      </c>
      <c r="B6" s="49">
        <v>1055</v>
      </c>
      <c r="C6" s="48"/>
      <c r="D6" s="48"/>
      <c r="E6" s="50" t="s">
        <v>70</v>
      </c>
      <c r="F6" s="51"/>
      <c r="G6" s="50" t="s">
        <v>71</v>
      </c>
      <c r="H6" s="50"/>
      <c r="I6" s="50" t="s">
        <v>72</v>
      </c>
      <c r="J6" s="52" t="s">
        <v>73</v>
      </c>
      <c r="K6" s="53" t="s">
        <v>52</v>
      </c>
      <c r="L6" s="53" t="s">
        <v>53</v>
      </c>
      <c r="M6" s="50"/>
      <c r="N6" s="50"/>
      <c r="O6" s="50" t="s">
        <v>74</v>
      </c>
      <c r="P6" s="54"/>
      <c r="Q6" s="50"/>
      <c r="R6" s="55"/>
      <c r="S6" s="55"/>
      <c r="T6" s="50"/>
      <c r="U6" s="48">
        <v>1</v>
      </c>
      <c r="V6" s="56" t="s">
        <v>75</v>
      </c>
      <c r="W6" s="57" t="s">
        <v>76</v>
      </c>
      <c r="X6" s="50" t="s">
        <v>77</v>
      </c>
      <c r="Y6" s="50" t="s">
        <v>78</v>
      </c>
      <c r="Z6" s="50">
        <v>1</v>
      </c>
      <c r="AA6" s="58">
        <v>44579</v>
      </c>
      <c r="AB6" s="58">
        <v>45046</v>
      </c>
      <c r="AC6" s="50" t="s">
        <v>79</v>
      </c>
      <c r="AD6" s="50" t="s">
        <v>80</v>
      </c>
      <c r="AE6" s="59" t="s">
        <v>81</v>
      </c>
      <c r="AF6" s="60" t="str">
        <f t="shared" ref="AF6:AF69" si="4">IF(AI6="N.A.","A",(IF(AI6&lt;100%,"A",(IF(AI6=100%,"C")))))</f>
        <v>A</v>
      </c>
      <c r="AG6" s="61">
        <f t="shared" si="0"/>
        <v>0.8</v>
      </c>
      <c r="AH6" s="63" t="s">
        <v>82</v>
      </c>
      <c r="AI6" s="61">
        <v>0.8</v>
      </c>
      <c r="AJ6" s="63" t="s">
        <v>83</v>
      </c>
      <c r="AK6" s="64"/>
      <c r="AL6" s="65"/>
      <c r="AM6" s="65"/>
      <c r="AN6" s="71"/>
      <c r="AO6" s="59" t="s">
        <v>81</v>
      </c>
      <c r="AP6" s="60" t="str">
        <f t="shared" ref="AP6:AP69" si="5">IF(AS6="N.A.","A",(IF(AS6&lt;100%,"A",(IF(AS6=100%,"C")))))</f>
        <v>A</v>
      </c>
      <c r="AQ6" s="61">
        <f t="shared" si="1"/>
        <v>0.8</v>
      </c>
      <c r="AR6" s="63" t="s">
        <v>84</v>
      </c>
      <c r="AS6" s="61">
        <v>0.8</v>
      </c>
      <c r="AT6" s="63" t="s">
        <v>85</v>
      </c>
      <c r="AU6" s="64">
        <v>45042</v>
      </c>
      <c r="AV6" s="65" t="s">
        <v>86</v>
      </c>
      <c r="AW6" s="65" t="s">
        <v>87</v>
      </c>
      <c r="AX6" s="72" t="s">
        <v>88</v>
      </c>
      <c r="AY6" s="67">
        <f t="shared" si="2"/>
        <v>0</v>
      </c>
      <c r="AZ6" s="67">
        <f t="shared" ref="AZ6:AZ69" si="6">IF($AP6="A",1,0)</f>
        <v>1</v>
      </c>
      <c r="BA6" s="67">
        <f t="shared" ref="BA6:BA69" si="7">IF($AP6="C",1,0)</f>
        <v>0</v>
      </c>
      <c r="BB6" s="67">
        <f t="shared" si="3"/>
        <v>0</v>
      </c>
      <c r="BC6" s="67">
        <f t="shared" ref="BC6:BC69" si="8">(IF(AND($AY6=1,$BA6=1),1,IF(AND($AY6=0,$BA6=1),1,IF(AND($AY6=1,$BA6=0),1,0))))</f>
        <v>0</v>
      </c>
      <c r="BD6" s="68">
        <f t="shared" ref="BD6:BD69" si="9">IF($AA6="",1,0)</f>
        <v>0</v>
      </c>
    </row>
    <row r="7" spans="1:57" s="69" customFormat="1" ht="65.25" customHeight="1" x14ac:dyDescent="0.25">
      <c r="A7" s="48">
        <v>3</v>
      </c>
      <c r="B7" s="49">
        <v>1079</v>
      </c>
      <c r="C7" s="48"/>
      <c r="D7" s="48"/>
      <c r="E7" s="50"/>
      <c r="F7" s="51">
        <v>44389</v>
      </c>
      <c r="G7" s="50" t="s">
        <v>89</v>
      </c>
      <c r="H7" s="50"/>
      <c r="I7" s="50" t="s">
        <v>90</v>
      </c>
      <c r="J7" s="57" t="s">
        <v>91</v>
      </c>
      <c r="K7" s="53" t="s">
        <v>52</v>
      </c>
      <c r="L7" s="53" t="s">
        <v>53</v>
      </c>
      <c r="M7" s="50"/>
      <c r="N7" s="50"/>
      <c r="O7" s="50" t="s">
        <v>92</v>
      </c>
      <c r="P7" s="54"/>
      <c r="Q7" s="50"/>
      <c r="R7" s="55"/>
      <c r="S7" s="55"/>
      <c r="T7" s="50"/>
      <c r="U7" s="48">
        <v>2</v>
      </c>
      <c r="V7" s="73" t="s">
        <v>93</v>
      </c>
      <c r="W7" s="73" t="s">
        <v>94</v>
      </c>
      <c r="X7" s="74" t="s">
        <v>95</v>
      </c>
      <c r="Y7" s="74" t="s">
        <v>95</v>
      </c>
      <c r="Z7" s="50">
        <v>1</v>
      </c>
      <c r="AA7" s="58">
        <v>44409</v>
      </c>
      <c r="AB7" s="58">
        <v>45015</v>
      </c>
      <c r="AC7" s="50" t="s">
        <v>96</v>
      </c>
      <c r="AD7" s="50" t="s">
        <v>97</v>
      </c>
      <c r="AE7" s="59" t="s">
        <v>98</v>
      </c>
      <c r="AF7" s="60" t="str">
        <f t="shared" si="4"/>
        <v>A</v>
      </c>
      <c r="AG7" s="61">
        <f t="shared" si="0"/>
        <v>0.2</v>
      </c>
      <c r="AH7" s="75" t="s">
        <v>99</v>
      </c>
      <c r="AI7" s="61">
        <v>0.2</v>
      </c>
      <c r="AJ7" s="62" t="s">
        <v>100</v>
      </c>
      <c r="AK7" s="64">
        <v>44949</v>
      </c>
      <c r="AL7" s="76" t="s">
        <v>101</v>
      </c>
      <c r="AM7" s="77"/>
      <c r="AN7" s="78"/>
      <c r="AO7" s="59" t="s">
        <v>98</v>
      </c>
      <c r="AP7" s="60" t="str">
        <f t="shared" si="5"/>
        <v>A</v>
      </c>
      <c r="AQ7" s="61">
        <f t="shared" si="1"/>
        <v>0.2</v>
      </c>
      <c r="AR7" s="72" t="s">
        <v>102</v>
      </c>
      <c r="AS7" s="61">
        <v>0.2</v>
      </c>
      <c r="AT7" s="62" t="s">
        <v>103</v>
      </c>
      <c r="AU7" s="64">
        <v>45040</v>
      </c>
      <c r="AV7" s="65"/>
      <c r="AW7" s="65"/>
      <c r="AX7" s="78"/>
      <c r="AY7" s="67">
        <f t="shared" si="2"/>
        <v>1</v>
      </c>
      <c r="AZ7" s="67">
        <f t="shared" si="6"/>
        <v>1</v>
      </c>
      <c r="BA7" s="67">
        <f t="shared" si="7"/>
        <v>0</v>
      </c>
      <c r="BB7" s="67">
        <f t="shared" si="3"/>
        <v>1</v>
      </c>
      <c r="BC7" s="67">
        <f t="shared" si="8"/>
        <v>1</v>
      </c>
      <c r="BD7" s="68">
        <f t="shared" si="9"/>
        <v>0</v>
      </c>
      <c r="BE7" s="69" t="str">
        <f t="shared" ref="BE7:BE70" si="10">IF($AI7="","NO COMPARA",IF($AS7&gt;$AI7,"OK-MAYOR",IF($AS7=AI7,"OK-IGUAL",IF($AS7&lt;$AI7,"REVISAR MENOR"))))</f>
        <v>OK-IGUAL</v>
      </c>
    </row>
    <row r="8" spans="1:57" s="69" customFormat="1" ht="72" customHeight="1" x14ac:dyDescent="0.25">
      <c r="A8" s="70">
        <v>4</v>
      </c>
      <c r="B8" s="49">
        <v>1079</v>
      </c>
      <c r="C8" s="48"/>
      <c r="D8" s="48"/>
      <c r="E8" s="50"/>
      <c r="F8" s="51">
        <v>44389</v>
      </c>
      <c r="G8" s="50" t="s">
        <v>89</v>
      </c>
      <c r="H8" s="50"/>
      <c r="I8" s="50" t="s">
        <v>90</v>
      </c>
      <c r="J8" s="57" t="s">
        <v>91</v>
      </c>
      <c r="K8" s="53" t="s">
        <v>52</v>
      </c>
      <c r="L8" s="53" t="s">
        <v>53</v>
      </c>
      <c r="M8" s="50"/>
      <c r="N8" s="50"/>
      <c r="O8" s="50" t="s">
        <v>104</v>
      </c>
      <c r="P8" s="54"/>
      <c r="Q8" s="50"/>
      <c r="R8" s="55"/>
      <c r="S8" s="55"/>
      <c r="T8" s="50"/>
      <c r="U8" s="48">
        <v>3</v>
      </c>
      <c r="V8" s="73" t="s">
        <v>93</v>
      </c>
      <c r="W8" s="73" t="s">
        <v>105</v>
      </c>
      <c r="X8" s="74" t="s">
        <v>106</v>
      </c>
      <c r="Y8" s="74" t="s">
        <v>106</v>
      </c>
      <c r="Z8" s="50">
        <v>1</v>
      </c>
      <c r="AA8" s="58">
        <v>44409</v>
      </c>
      <c r="AB8" s="58">
        <v>44985</v>
      </c>
      <c r="AC8" s="50" t="s">
        <v>96</v>
      </c>
      <c r="AD8" s="50" t="s">
        <v>97</v>
      </c>
      <c r="AE8" s="59" t="s">
        <v>98</v>
      </c>
      <c r="AF8" s="60" t="str">
        <f t="shared" si="4"/>
        <v>A</v>
      </c>
      <c r="AG8" s="61">
        <f t="shared" si="0"/>
        <v>0.2</v>
      </c>
      <c r="AH8" s="75" t="s">
        <v>99</v>
      </c>
      <c r="AI8" s="61">
        <v>0.2</v>
      </c>
      <c r="AJ8" s="62" t="s">
        <v>100</v>
      </c>
      <c r="AK8" s="64">
        <v>44949</v>
      </c>
      <c r="AL8" s="76" t="s">
        <v>101</v>
      </c>
      <c r="AM8" s="77"/>
      <c r="AN8" s="78"/>
      <c r="AO8" s="59" t="s">
        <v>98</v>
      </c>
      <c r="AP8" s="60" t="str">
        <f t="shared" si="5"/>
        <v>A</v>
      </c>
      <c r="AQ8" s="61">
        <f t="shared" si="1"/>
        <v>0.2</v>
      </c>
      <c r="AR8" s="72" t="s">
        <v>102</v>
      </c>
      <c r="AS8" s="61">
        <v>0.2</v>
      </c>
      <c r="AT8" s="62" t="s">
        <v>107</v>
      </c>
      <c r="AU8" s="64">
        <v>45040</v>
      </c>
      <c r="AV8" s="65"/>
      <c r="AW8" s="65"/>
      <c r="AX8" s="78"/>
      <c r="AY8" s="67">
        <f t="shared" si="2"/>
        <v>1</v>
      </c>
      <c r="AZ8" s="67">
        <f t="shared" si="6"/>
        <v>1</v>
      </c>
      <c r="BA8" s="67">
        <f t="shared" si="7"/>
        <v>0</v>
      </c>
      <c r="BB8" s="67">
        <f t="shared" si="3"/>
        <v>1</v>
      </c>
      <c r="BC8" s="67">
        <f t="shared" si="8"/>
        <v>1</v>
      </c>
      <c r="BD8" s="68">
        <f t="shared" si="9"/>
        <v>0</v>
      </c>
      <c r="BE8" s="69" t="str">
        <f t="shared" si="10"/>
        <v>OK-IGUAL</v>
      </c>
    </row>
    <row r="9" spans="1:57" s="69" customFormat="1" ht="62.25" customHeight="1" x14ac:dyDescent="0.25">
      <c r="A9" s="48">
        <v>5</v>
      </c>
      <c r="B9" s="49">
        <v>1079</v>
      </c>
      <c r="C9" s="48"/>
      <c r="D9" s="48"/>
      <c r="E9" s="50"/>
      <c r="F9" s="51">
        <v>44389</v>
      </c>
      <c r="G9" s="50" t="s">
        <v>89</v>
      </c>
      <c r="H9" s="50"/>
      <c r="I9" s="50" t="s">
        <v>90</v>
      </c>
      <c r="J9" s="57" t="s">
        <v>91</v>
      </c>
      <c r="K9" s="53" t="s">
        <v>52</v>
      </c>
      <c r="L9" s="53" t="s">
        <v>53</v>
      </c>
      <c r="M9" s="50"/>
      <c r="N9" s="50"/>
      <c r="O9" s="50" t="s">
        <v>108</v>
      </c>
      <c r="P9" s="54"/>
      <c r="Q9" s="50"/>
      <c r="R9" s="55"/>
      <c r="S9" s="55"/>
      <c r="T9" s="50"/>
      <c r="U9" s="48">
        <v>5</v>
      </c>
      <c r="V9" s="73" t="s">
        <v>93</v>
      </c>
      <c r="W9" s="73" t="s">
        <v>109</v>
      </c>
      <c r="X9" s="74" t="s">
        <v>110</v>
      </c>
      <c r="Y9" s="74" t="s">
        <v>110</v>
      </c>
      <c r="Z9" s="50">
        <v>1</v>
      </c>
      <c r="AA9" s="58">
        <v>44409</v>
      </c>
      <c r="AB9" s="58">
        <v>44985</v>
      </c>
      <c r="AC9" s="50" t="s">
        <v>96</v>
      </c>
      <c r="AD9" s="50" t="s">
        <v>97</v>
      </c>
      <c r="AE9" s="59" t="s">
        <v>98</v>
      </c>
      <c r="AF9" s="60" t="str">
        <f t="shared" si="4"/>
        <v>A</v>
      </c>
      <c r="AG9" s="61">
        <f t="shared" si="0"/>
        <v>0.21</v>
      </c>
      <c r="AH9" s="75" t="s">
        <v>99</v>
      </c>
      <c r="AI9" s="61">
        <v>0.21</v>
      </c>
      <c r="AJ9" s="62" t="s">
        <v>100</v>
      </c>
      <c r="AK9" s="64">
        <v>44949</v>
      </c>
      <c r="AL9" s="76" t="s">
        <v>101</v>
      </c>
      <c r="AM9" s="77"/>
      <c r="AN9" s="78"/>
      <c r="AO9" s="59" t="s">
        <v>98</v>
      </c>
      <c r="AP9" s="60" t="str">
        <f t="shared" si="5"/>
        <v>A</v>
      </c>
      <c r="AQ9" s="61">
        <f t="shared" si="1"/>
        <v>0.21</v>
      </c>
      <c r="AR9" s="72" t="s">
        <v>102</v>
      </c>
      <c r="AS9" s="61">
        <v>0.21</v>
      </c>
      <c r="AT9" s="62" t="s">
        <v>107</v>
      </c>
      <c r="AU9" s="64">
        <v>45040</v>
      </c>
      <c r="AV9" s="65"/>
      <c r="AW9" s="65"/>
      <c r="AX9" s="78"/>
      <c r="AY9" s="67">
        <f t="shared" si="2"/>
        <v>1</v>
      </c>
      <c r="AZ9" s="67">
        <f t="shared" si="6"/>
        <v>1</v>
      </c>
      <c r="BA9" s="67">
        <f t="shared" si="7"/>
        <v>0</v>
      </c>
      <c r="BB9" s="67">
        <f t="shared" si="3"/>
        <v>1</v>
      </c>
      <c r="BC9" s="67">
        <f t="shared" si="8"/>
        <v>1</v>
      </c>
      <c r="BD9" s="68">
        <f t="shared" si="9"/>
        <v>0</v>
      </c>
      <c r="BE9" s="69" t="str">
        <f t="shared" si="10"/>
        <v>OK-IGUAL</v>
      </c>
    </row>
    <row r="10" spans="1:57" s="69" customFormat="1" ht="94.5" customHeight="1" x14ac:dyDescent="0.25">
      <c r="A10" s="70">
        <v>6</v>
      </c>
      <c r="B10" s="49">
        <v>1139</v>
      </c>
      <c r="C10" s="48"/>
      <c r="D10" s="48"/>
      <c r="E10" s="50" t="s">
        <v>111</v>
      </c>
      <c r="F10" s="51">
        <v>44449</v>
      </c>
      <c r="G10" s="50" t="s">
        <v>71</v>
      </c>
      <c r="H10" s="50"/>
      <c r="I10" s="50" t="s">
        <v>112</v>
      </c>
      <c r="J10" s="52" t="s">
        <v>113</v>
      </c>
      <c r="K10" s="53" t="s">
        <v>52</v>
      </c>
      <c r="L10" s="53" t="s">
        <v>111</v>
      </c>
      <c r="M10" s="50"/>
      <c r="N10" s="50"/>
      <c r="O10" s="50" t="s">
        <v>114</v>
      </c>
      <c r="P10" s="54"/>
      <c r="Q10" s="50"/>
      <c r="R10" s="55"/>
      <c r="S10" s="55"/>
      <c r="T10" s="50"/>
      <c r="U10" s="48">
        <v>3</v>
      </c>
      <c r="V10" s="56" t="s">
        <v>115</v>
      </c>
      <c r="W10" s="57" t="s">
        <v>116</v>
      </c>
      <c r="X10" s="50" t="s">
        <v>117</v>
      </c>
      <c r="Y10" s="50" t="s">
        <v>117</v>
      </c>
      <c r="Z10" s="50">
        <v>1</v>
      </c>
      <c r="AA10" s="58">
        <v>44470</v>
      </c>
      <c r="AB10" s="58">
        <v>45137</v>
      </c>
      <c r="AC10" s="50" t="s">
        <v>118</v>
      </c>
      <c r="AD10" s="50" t="s">
        <v>97</v>
      </c>
      <c r="AE10" s="59" t="s">
        <v>119</v>
      </c>
      <c r="AF10" s="60" t="str">
        <f t="shared" si="4"/>
        <v>A</v>
      </c>
      <c r="AG10" s="61">
        <f t="shared" si="0"/>
        <v>0</v>
      </c>
      <c r="AH10" s="79" t="s">
        <v>120</v>
      </c>
      <c r="AI10" s="80">
        <v>0</v>
      </c>
      <c r="AJ10" s="75" t="s">
        <v>121</v>
      </c>
      <c r="AK10" s="64">
        <v>44951</v>
      </c>
      <c r="AL10" s="81" t="s">
        <v>122</v>
      </c>
      <c r="AM10" s="77" t="s">
        <v>123</v>
      </c>
      <c r="AN10" s="72" t="s">
        <v>124</v>
      </c>
      <c r="AO10" s="59" t="s">
        <v>119</v>
      </c>
      <c r="AP10" s="60" t="str">
        <f t="shared" si="5"/>
        <v>A</v>
      </c>
      <c r="AQ10" s="61">
        <f t="shared" si="1"/>
        <v>0</v>
      </c>
      <c r="AR10" s="79" t="s">
        <v>125</v>
      </c>
      <c r="AS10" s="80">
        <v>0</v>
      </c>
      <c r="AT10" s="75" t="s">
        <v>126</v>
      </c>
      <c r="AU10" s="64">
        <v>45042</v>
      </c>
      <c r="AV10" s="65" t="s">
        <v>127</v>
      </c>
      <c r="AW10" s="65" t="s">
        <v>128</v>
      </c>
      <c r="AX10" s="72" t="s">
        <v>129</v>
      </c>
      <c r="AY10" s="67">
        <f t="shared" si="2"/>
        <v>0</v>
      </c>
      <c r="AZ10" s="67">
        <f t="shared" si="6"/>
        <v>1</v>
      </c>
      <c r="BA10" s="67">
        <f t="shared" si="7"/>
        <v>0</v>
      </c>
      <c r="BB10" s="67">
        <f t="shared" si="3"/>
        <v>0</v>
      </c>
      <c r="BC10" s="67">
        <f t="shared" si="8"/>
        <v>0</v>
      </c>
      <c r="BD10" s="68">
        <f t="shared" si="9"/>
        <v>0</v>
      </c>
      <c r="BE10" s="69" t="str">
        <f t="shared" si="10"/>
        <v>OK-IGUAL</v>
      </c>
    </row>
    <row r="11" spans="1:57" s="69" customFormat="1" ht="83.25" customHeight="1" x14ac:dyDescent="0.25">
      <c r="A11" s="48">
        <v>7</v>
      </c>
      <c r="B11" s="49">
        <v>1139</v>
      </c>
      <c r="C11" s="48"/>
      <c r="D11" s="48"/>
      <c r="E11" s="50" t="s">
        <v>111</v>
      </c>
      <c r="F11" s="51">
        <v>44449</v>
      </c>
      <c r="G11" s="50" t="s">
        <v>71</v>
      </c>
      <c r="H11" s="50"/>
      <c r="I11" s="50" t="s">
        <v>112</v>
      </c>
      <c r="J11" s="52" t="s">
        <v>113</v>
      </c>
      <c r="K11" s="53" t="s">
        <v>52</v>
      </c>
      <c r="L11" s="53" t="s">
        <v>111</v>
      </c>
      <c r="M11" s="50"/>
      <c r="N11" s="50"/>
      <c r="O11" s="50" t="s">
        <v>130</v>
      </c>
      <c r="P11" s="54"/>
      <c r="Q11" s="50"/>
      <c r="R11" s="55"/>
      <c r="S11" s="55"/>
      <c r="T11" s="50"/>
      <c r="U11" s="48">
        <v>4</v>
      </c>
      <c r="V11" s="56" t="s">
        <v>115</v>
      </c>
      <c r="W11" s="57" t="s">
        <v>131</v>
      </c>
      <c r="X11" s="50" t="s">
        <v>132</v>
      </c>
      <c r="Y11" s="50" t="s">
        <v>132</v>
      </c>
      <c r="Z11" s="50">
        <v>1</v>
      </c>
      <c r="AA11" s="58">
        <v>44470</v>
      </c>
      <c r="AB11" s="58">
        <v>45199</v>
      </c>
      <c r="AC11" s="50" t="s">
        <v>118</v>
      </c>
      <c r="AD11" s="50" t="s">
        <v>97</v>
      </c>
      <c r="AE11" s="59" t="s">
        <v>119</v>
      </c>
      <c r="AF11" s="60" t="str">
        <f t="shared" si="4"/>
        <v>A</v>
      </c>
      <c r="AG11" s="61">
        <f t="shared" si="0"/>
        <v>0</v>
      </c>
      <c r="AH11" s="79" t="s">
        <v>120</v>
      </c>
      <c r="AI11" s="80">
        <v>0</v>
      </c>
      <c r="AJ11" s="75" t="s">
        <v>133</v>
      </c>
      <c r="AK11" s="64">
        <v>44951</v>
      </c>
      <c r="AL11" s="81" t="s">
        <v>122</v>
      </c>
      <c r="AM11" s="77" t="s">
        <v>123</v>
      </c>
      <c r="AN11" s="72" t="s">
        <v>124</v>
      </c>
      <c r="AO11" s="59" t="s">
        <v>119</v>
      </c>
      <c r="AP11" s="60" t="str">
        <f t="shared" si="5"/>
        <v>A</v>
      </c>
      <c r="AQ11" s="61">
        <f t="shared" si="1"/>
        <v>0</v>
      </c>
      <c r="AR11" s="79" t="s">
        <v>125</v>
      </c>
      <c r="AS11" s="80">
        <v>0</v>
      </c>
      <c r="AT11" s="75" t="s">
        <v>126</v>
      </c>
      <c r="AU11" s="64">
        <v>45042</v>
      </c>
      <c r="AV11" s="65" t="s">
        <v>127</v>
      </c>
      <c r="AW11" s="65" t="s">
        <v>128</v>
      </c>
      <c r="AX11" s="72" t="s">
        <v>129</v>
      </c>
      <c r="AY11" s="67">
        <f t="shared" si="2"/>
        <v>0</v>
      </c>
      <c r="AZ11" s="67">
        <f t="shared" si="6"/>
        <v>1</v>
      </c>
      <c r="BA11" s="67">
        <f t="shared" si="7"/>
        <v>0</v>
      </c>
      <c r="BB11" s="67">
        <f t="shared" si="3"/>
        <v>0</v>
      </c>
      <c r="BC11" s="67">
        <f t="shared" si="8"/>
        <v>0</v>
      </c>
      <c r="BD11" s="68">
        <f t="shared" si="9"/>
        <v>0</v>
      </c>
      <c r="BE11" s="69" t="str">
        <f t="shared" si="10"/>
        <v>OK-IGUAL</v>
      </c>
    </row>
    <row r="12" spans="1:57" s="69" customFormat="1" ht="72" customHeight="1" x14ac:dyDescent="0.25">
      <c r="A12" s="70">
        <v>8</v>
      </c>
      <c r="B12" s="49">
        <v>1218</v>
      </c>
      <c r="C12" s="48"/>
      <c r="D12" s="48"/>
      <c r="E12" s="50" t="s">
        <v>134</v>
      </c>
      <c r="F12" s="51">
        <v>44448</v>
      </c>
      <c r="G12" s="50" t="s">
        <v>71</v>
      </c>
      <c r="H12" s="50" t="s">
        <v>135</v>
      </c>
      <c r="I12" s="50" t="s">
        <v>136</v>
      </c>
      <c r="J12" s="57" t="s">
        <v>137</v>
      </c>
      <c r="K12" s="53" t="s">
        <v>52</v>
      </c>
      <c r="L12" s="53" t="s">
        <v>53</v>
      </c>
      <c r="M12" s="50" t="s">
        <v>54</v>
      </c>
      <c r="N12" s="50"/>
      <c r="O12" s="50" t="s">
        <v>138</v>
      </c>
      <c r="P12" s="54"/>
      <c r="Q12" s="82"/>
      <c r="R12" s="83"/>
      <c r="S12" s="83"/>
      <c r="T12" s="82"/>
      <c r="U12" s="48">
        <v>3</v>
      </c>
      <c r="V12" s="57" t="s">
        <v>139</v>
      </c>
      <c r="W12" s="57" t="s">
        <v>140</v>
      </c>
      <c r="X12" s="50" t="s">
        <v>141</v>
      </c>
      <c r="Y12" s="50" t="s">
        <v>141</v>
      </c>
      <c r="Z12" s="50">
        <v>1</v>
      </c>
      <c r="AA12" s="58">
        <v>44449</v>
      </c>
      <c r="AB12" s="58">
        <v>45015</v>
      </c>
      <c r="AC12" s="50" t="s">
        <v>142</v>
      </c>
      <c r="AD12" s="50" t="s">
        <v>143</v>
      </c>
      <c r="AE12" s="59" t="s">
        <v>144</v>
      </c>
      <c r="AF12" s="60" t="str">
        <f t="shared" si="4"/>
        <v>A</v>
      </c>
      <c r="AG12" s="61">
        <f t="shared" si="0"/>
        <v>0</v>
      </c>
      <c r="AH12" s="72" t="s">
        <v>145</v>
      </c>
      <c r="AI12" s="61">
        <v>0</v>
      </c>
      <c r="AJ12" s="72" t="s">
        <v>145</v>
      </c>
      <c r="AK12" s="64">
        <v>44951</v>
      </c>
      <c r="AL12" s="81" t="s">
        <v>146</v>
      </c>
      <c r="AM12" s="77" t="s">
        <v>146</v>
      </c>
      <c r="AN12" s="84"/>
      <c r="AO12" s="59" t="s">
        <v>144</v>
      </c>
      <c r="AP12" s="60" t="str">
        <f t="shared" si="5"/>
        <v>C</v>
      </c>
      <c r="AQ12" s="61">
        <f t="shared" si="1"/>
        <v>1</v>
      </c>
      <c r="AR12" s="72" t="s">
        <v>147</v>
      </c>
      <c r="AS12" s="61">
        <v>1</v>
      </c>
      <c r="AT12" s="72" t="s">
        <v>148</v>
      </c>
      <c r="AU12" s="64">
        <v>45021</v>
      </c>
      <c r="AV12" s="65" t="s">
        <v>149</v>
      </c>
      <c r="AW12" s="65" t="s">
        <v>150</v>
      </c>
      <c r="AX12" s="85" t="s">
        <v>151</v>
      </c>
      <c r="AY12" s="67">
        <f t="shared" si="2"/>
        <v>1</v>
      </c>
      <c r="AZ12" s="67">
        <f t="shared" si="6"/>
        <v>0</v>
      </c>
      <c r="BA12" s="67">
        <f t="shared" si="7"/>
        <v>1</v>
      </c>
      <c r="BB12" s="67">
        <f t="shared" si="3"/>
        <v>0</v>
      </c>
      <c r="BC12" s="67">
        <f t="shared" si="8"/>
        <v>1</v>
      </c>
      <c r="BD12" s="68">
        <f t="shared" si="9"/>
        <v>0</v>
      </c>
      <c r="BE12" s="69" t="str">
        <f t="shared" si="10"/>
        <v>OK-MAYOR</v>
      </c>
    </row>
    <row r="13" spans="1:57" s="69" customFormat="1" ht="72" hidden="1" customHeight="1" x14ac:dyDescent="0.25">
      <c r="A13" s="48">
        <v>9</v>
      </c>
      <c r="B13" s="86">
        <v>1247</v>
      </c>
      <c r="C13" s="48"/>
      <c r="D13" s="48"/>
      <c r="E13" s="53" t="s">
        <v>152</v>
      </c>
      <c r="F13" s="51">
        <v>44580</v>
      </c>
      <c r="G13" s="50" t="s">
        <v>71</v>
      </c>
      <c r="H13" s="50"/>
      <c r="I13" s="50" t="s">
        <v>72</v>
      </c>
      <c r="J13" s="52" t="s">
        <v>153</v>
      </c>
      <c r="K13" s="53"/>
      <c r="L13" s="53" t="s">
        <v>152</v>
      </c>
      <c r="M13" s="50"/>
      <c r="N13" s="50"/>
      <c r="O13" s="50"/>
      <c r="P13" s="54"/>
      <c r="Q13" s="50"/>
      <c r="R13" s="55"/>
      <c r="S13" s="55"/>
      <c r="T13" s="50"/>
      <c r="U13" s="48"/>
      <c r="V13" s="56"/>
      <c r="W13" s="87" t="s">
        <v>154</v>
      </c>
      <c r="X13" s="50"/>
      <c r="Y13" s="50"/>
      <c r="Z13" s="50"/>
      <c r="AA13" s="58"/>
      <c r="AB13" s="58"/>
      <c r="AC13" s="50"/>
      <c r="AD13" s="50" t="s">
        <v>80</v>
      </c>
      <c r="AE13" s="59" t="s">
        <v>81</v>
      </c>
      <c r="AF13" s="60" t="str">
        <f t="shared" si="4"/>
        <v>A</v>
      </c>
      <c r="AG13" s="61">
        <f t="shared" si="0"/>
        <v>0</v>
      </c>
      <c r="AH13" s="88" t="s">
        <v>155</v>
      </c>
      <c r="AI13" s="61">
        <v>0</v>
      </c>
      <c r="AJ13" s="72" t="s">
        <v>156</v>
      </c>
      <c r="AK13" s="64"/>
      <c r="AL13" s="77"/>
      <c r="AM13" s="77"/>
      <c r="AN13" s="78"/>
      <c r="AO13" s="59" t="s">
        <v>81</v>
      </c>
      <c r="AP13" s="60" t="str">
        <f t="shared" si="5"/>
        <v>A</v>
      </c>
      <c r="AQ13" s="61">
        <f t="shared" si="1"/>
        <v>0</v>
      </c>
      <c r="AR13" s="72" t="s">
        <v>157</v>
      </c>
      <c r="AS13" s="61">
        <v>0</v>
      </c>
      <c r="AT13" s="72" t="s">
        <v>158</v>
      </c>
      <c r="AU13" s="64">
        <v>45042</v>
      </c>
      <c r="AV13" s="65" t="s">
        <v>159</v>
      </c>
      <c r="AW13" s="65" t="s">
        <v>160</v>
      </c>
      <c r="AX13" s="89" t="s">
        <v>161</v>
      </c>
      <c r="AY13" s="67">
        <f t="shared" si="2"/>
        <v>0</v>
      </c>
      <c r="AZ13" s="67">
        <f t="shared" si="6"/>
        <v>1</v>
      </c>
      <c r="BA13" s="67">
        <f t="shared" si="7"/>
        <v>0</v>
      </c>
      <c r="BB13" s="67">
        <f t="shared" si="3"/>
        <v>0</v>
      </c>
      <c r="BC13" s="67">
        <f t="shared" si="8"/>
        <v>0</v>
      </c>
      <c r="BD13" s="68">
        <f t="shared" si="9"/>
        <v>1</v>
      </c>
    </row>
    <row r="14" spans="1:57" s="69" customFormat="1" ht="72" customHeight="1" x14ac:dyDescent="0.25">
      <c r="A14" s="70">
        <v>10</v>
      </c>
      <c r="B14" s="49">
        <v>1250</v>
      </c>
      <c r="C14" s="48"/>
      <c r="D14" s="48"/>
      <c r="E14" s="50" t="s">
        <v>162</v>
      </c>
      <c r="F14" s="51">
        <v>44589</v>
      </c>
      <c r="G14" s="50" t="s">
        <v>49</v>
      </c>
      <c r="H14" s="50"/>
      <c r="I14" s="50" t="s">
        <v>163</v>
      </c>
      <c r="J14" s="52" t="s">
        <v>164</v>
      </c>
      <c r="K14" s="53" t="s">
        <v>52</v>
      </c>
      <c r="L14" s="53" t="s">
        <v>53</v>
      </c>
      <c r="M14" s="50"/>
      <c r="N14" s="50"/>
      <c r="O14" s="50"/>
      <c r="P14" s="54"/>
      <c r="Q14" s="50"/>
      <c r="R14" s="55"/>
      <c r="S14" s="55"/>
      <c r="T14" s="50"/>
      <c r="U14" s="48">
        <v>1</v>
      </c>
      <c r="V14" s="56" t="s">
        <v>165</v>
      </c>
      <c r="W14" s="57" t="s">
        <v>166</v>
      </c>
      <c r="X14" s="50" t="s">
        <v>167</v>
      </c>
      <c r="Y14" s="50" t="s">
        <v>167</v>
      </c>
      <c r="Z14" s="50">
        <v>1</v>
      </c>
      <c r="AA14" s="58">
        <v>44704</v>
      </c>
      <c r="AB14" s="58">
        <v>45107</v>
      </c>
      <c r="AC14" s="50" t="s">
        <v>168</v>
      </c>
      <c r="AD14" s="50" t="s">
        <v>169</v>
      </c>
      <c r="AE14" s="59" t="s">
        <v>170</v>
      </c>
      <c r="AF14" s="60" t="str">
        <f t="shared" si="4"/>
        <v>A</v>
      </c>
      <c r="AG14" s="61">
        <f t="shared" si="0"/>
        <v>0</v>
      </c>
      <c r="AH14" s="63" t="s">
        <v>171</v>
      </c>
      <c r="AI14" s="61">
        <v>0</v>
      </c>
      <c r="AJ14" s="72" t="s">
        <v>171</v>
      </c>
      <c r="AK14" s="64"/>
      <c r="AL14" s="77"/>
      <c r="AM14" s="77"/>
      <c r="AN14" s="66"/>
      <c r="AO14" s="59" t="s">
        <v>170</v>
      </c>
      <c r="AP14" s="60" t="str">
        <f t="shared" si="5"/>
        <v>A</v>
      </c>
      <c r="AQ14" s="61">
        <f t="shared" si="1"/>
        <v>0</v>
      </c>
      <c r="AR14" s="63" t="s">
        <v>172</v>
      </c>
      <c r="AS14" s="61">
        <v>0</v>
      </c>
      <c r="AT14" s="72" t="s">
        <v>173</v>
      </c>
      <c r="AU14" s="64"/>
      <c r="AV14" s="65"/>
      <c r="AW14" s="65"/>
      <c r="AX14" s="66"/>
      <c r="AY14" s="67">
        <f t="shared" si="2"/>
        <v>0</v>
      </c>
      <c r="AZ14" s="67">
        <f t="shared" si="6"/>
        <v>1</v>
      </c>
      <c r="BA14" s="67">
        <f t="shared" si="7"/>
        <v>0</v>
      </c>
      <c r="BB14" s="67">
        <f t="shared" si="3"/>
        <v>0</v>
      </c>
      <c r="BC14" s="67">
        <f t="shared" si="8"/>
        <v>0</v>
      </c>
      <c r="BD14" s="68">
        <f t="shared" si="9"/>
        <v>0</v>
      </c>
      <c r="BE14" s="69" t="str">
        <f t="shared" si="10"/>
        <v>OK-IGUAL</v>
      </c>
    </row>
    <row r="15" spans="1:57" s="69" customFormat="1" ht="151.5" customHeight="1" x14ac:dyDescent="0.25">
      <c r="A15" s="48">
        <v>11</v>
      </c>
      <c r="B15" s="49">
        <v>1250</v>
      </c>
      <c r="C15" s="48"/>
      <c r="D15" s="48"/>
      <c r="E15" s="50" t="s">
        <v>162</v>
      </c>
      <c r="F15" s="51">
        <v>44589</v>
      </c>
      <c r="G15" s="50" t="s">
        <v>49</v>
      </c>
      <c r="H15" s="50"/>
      <c r="I15" s="50" t="s">
        <v>163</v>
      </c>
      <c r="J15" s="52" t="s">
        <v>164</v>
      </c>
      <c r="K15" s="53" t="s">
        <v>52</v>
      </c>
      <c r="L15" s="53" t="s">
        <v>53</v>
      </c>
      <c r="M15" s="50"/>
      <c r="N15" s="50"/>
      <c r="O15" s="50"/>
      <c r="P15" s="54"/>
      <c r="Q15" s="50"/>
      <c r="R15" s="55"/>
      <c r="S15" s="55"/>
      <c r="T15" s="50"/>
      <c r="U15" s="48">
        <v>2</v>
      </c>
      <c r="V15" s="56" t="s">
        <v>165</v>
      </c>
      <c r="W15" s="57" t="s">
        <v>174</v>
      </c>
      <c r="X15" s="50" t="s">
        <v>175</v>
      </c>
      <c r="Y15" s="50" t="s">
        <v>175</v>
      </c>
      <c r="Z15" s="50">
        <v>1</v>
      </c>
      <c r="AA15" s="58">
        <v>44704</v>
      </c>
      <c r="AB15" s="58">
        <v>45107</v>
      </c>
      <c r="AC15" s="50" t="s">
        <v>176</v>
      </c>
      <c r="AD15" s="50" t="s">
        <v>169</v>
      </c>
      <c r="AE15" s="59" t="s">
        <v>170</v>
      </c>
      <c r="AF15" s="60" t="str">
        <f t="shared" si="4"/>
        <v>A</v>
      </c>
      <c r="AG15" s="61">
        <f t="shared" si="0"/>
        <v>0</v>
      </c>
      <c r="AH15" s="63" t="s">
        <v>171</v>
      </c>
      <c r="AI15" s="61">
        <v>0</v>
      </c>
      <c r="AJ15" s="72" t="s">
        <v>171</v>
      </c>
      <c r="AK15" s="64"/>
      <c r="AL15" s="77"/>
      <c r="AM15" s="77"/>
      <c r="AN15" s="66"/>
      <c r="AO15" s="59" t="s">
        <v>170</v>
      </c>
      <c r="AP15" s="60" t="str">
        <f t="shared" si="5"/>
        <v>A</v>
      </c>
      <c r="AQ15" s="61">
        <f t="shared" si="1"/>
        <v>0</v>
      </c>
      <c r="AR15" s="63" t="s">
        <v>172</v>
      </c>
      <c r="AS15" s="61">
        <v>0</v>
      </c>
      <c r="AT15" s="72" t="s">
        <v>177</v>
      </c>
      <c r="AU15" s="64"/>
      <c r="AV15" s="65"/>
      <c r="AW15" s="65"/>
      <c r="AX15" s="66"/>
      <c r="AY15" s="67">
        <f t="shared" si="2"/>
        <v>0</v>
      </c>
      <c r="AZ15" s="67">
        <f t="shared" si="6"/>
        <v>1</v>
      </c>
      <c r="BA15" s="67">
        <f t="shared" si="7"/>
        <v>0</v>
      </c>
      <c r="BB15" s="67">
        <f t="shared" si="3"/>
        <v>0</v>
      </c>
      <c r="BC15" s="67">
        <f t="shared" si="8"/>
        <v>0</v>
      </c>
      <c r="BD15" s="68">
        <f t="shared" si="9"/>
        <v>0</v>
      </c>
      <c r="BE15" s="69" t="str">
        <f t="shared" si="10"/>
        <v>OK-IGUAL</v>
      </c>
    </row>
    <row r="16" spans="1:57" s="69" customFormat="1" ht="72" customHeight="1" x14ac:dyDescent="0.25">
      <c r="A16" s="70">
        <v>12</v>
      </c>
      <c r="B16" s="49">
        <v>1261</v>
      </c>
      <c r="C16" s="48"/>
      <c r="D16" s="48"/>
      <c r="E16" s="53" t="s">
        <v>178</v>
      </c>
      <c r="F16" s="51">
        <v>44651</v>
      </c>
      <c r="G16" s="50" t="s">
        <v>71</v>
      </c>
      <c r="H16" s="50"/>
      <c r="I16" s="50" t="s">
        <v>112</v>
      </c>
      <c r="J16" s="52" t="s">
        <v>179</v>
      </c>
      <c r="K16" s="53" t="s">
        <v>178</v>
      </c>
      <c r="L16" s="53" t="s">
        <v>178</v>
      </c>
      <c r="M16" s="50"/>
      <c r="N16" s="50"/>
      <c r="O16" s="50" t="s">
        <v>180</v>
      </c>
      <c r="P16" s="51">
        <v>44651.8</v>
      </c>
      <c r="Q16" s="50"/>
      <c r="R16" s="55"/>
      <c r="S16" s="55"/>
      <c r="T16" s="50"/>
      <c r="U16" s="48"/>
      <c r="V16" s="56" t="s">
        <v>181</v>
      </c>
      <c r="W16" s="57" t="s">
        <v>182</v>
      </c>
      <c r="X16" s="50" t="s">
        <v>183</v>
      </c>
      <c r="Y16" s="50" t="s">
        <v>183</v>
      </c>
      <c r="Z16" s="50">
        <v>1</v>
      </c>
      <c r="AA16" s="58">
        <v>44651</v>
      </c>
      <c r="AB16" s="58">
        <v>45015</v>
      </c>
      <c r="AC16" s="50" t="s">
        <v>118</v>
      </c>
      <c r="AD16" s="90" t="s">
        <v>97</v>
      </c>
      <c r="AE16" s="59" t="s">
        <v>144</v>
      </c>
      <c r="AF16" s="60" t="str">
        <f t="shared" si="4"/>
        <v>A</v>
      </c>
      <c r="AG16" s="61">
        <f t="shared" si="0"/>
        <v>0.6</v>
      </c>
      <c r="AH16" s="91" t="s">
        <v>184</v>
      </c>
      <c r="AI16" s="92">
        <v>0.6</v>
      </c>
      <c r="AJ16" s="93" t="s">
        <v>185</v>
      </c>
      <c r="AK16" s="94">
        <v>44951</v>
      </c>
      <c r="AL16" s="77" t="s">
        <v>186</v>
      </c>
      <c r="AM16" s="77" t="s">
        <v>187</v>
      </c>
      <c r="AN16" s="95"/>
      <c r="AO16" s="59" t="s">
        <v>144</v>
      </c>
      <c r="AP16" s="60" t="str">
        <f t="shared" si="5"/>
        <v>C</v>
      </c>
      <c r="AQ16" s="61">
        <f t="shared" si="1"/>
        <v>1</v>
      </c>
      <c r="AR16" s="91" t="s">
        <v>188</v>
      </c>
      <c r="AS16" s="96">
        <v>1</v>
      </c>
      <c r="AT16" s="93" t="s">
        <v>189</v>
      </c>
      <c r="AU16" s="64">
        <v>45041</v>
      </c>
      <c r="AV16" s="65" t="s">
        <v>190</v>
      </c>
      <c r="AW16" s="65" t="s">
        <v>191</v>
      </c>
      <c r="AX16" s="95"/>
      <c r="AY16" s="67">
        <f t="shared" si="2"/>
        <v>1</v>
      </c>
      <c r="AZ16" s="67">
        <f t="shared" si="6"/>
        <v>0</v>
      </c>
      <c r="BA16" s="67">
        <f t="shared" si="7"/>
        <v>1</v>
      </c>
      <c r="BB16" s="67">
        <f t="shared" si="3"/>
        <v>0</v>
      </c>
      <c r="BC16" s="67">
        <f t="shared" si="8"/>
        <v>1</v>
      </c>
      <c r="BD16" s="68">
        <f t="shared" si="9"/>
        <v>0</v>
      </c>
      <c r="BE16" s="69" t="str">
        <f t="shared" si="10"/>
        <v>OK-MAYOR</v>
      </c>
    </row>
    <row r="17" spans="1:57" s="69" customFormat="1" ht="105" customHeight="1" x14ac:dyDescent="0.25">
      <c r="A17" s="48">
        <v>13</v>
      </c>
      <c r="B17" s="49">
        <v>1311</v>
      </c>
      <c r="C17" s="48"/>
      <c r="D17" s="48"/>
      <c r="E17" s="53" t="s">
        <v>178</v>
      </c>
      <c r="F17" s="51">
        <v>44719</v>
      </c>
      <c r="G17" s="50" t="s">
        <v>89</v>
      </c>
      <c r="H17" s="50"/>
      <c r="I17" s="50" t="s">
        <v>163</v>
      </c>
      <c r="J17" s="52" t="s">
        <v>192</v>
      </c>
      <c r="K17" s="53" t="s">
        <v>178</v>
      </c>
      <c r="L17" s="53" t="s">
        <v>178</v>
      </c>
      <c r="M17" s="50"/>
      <c r="N17" s="50"/>
      <c r="O17" s="50" t="s">
        <v>193</v>
      </c>
      <c r="P17" s="51">
        <v>44719.382638888892</v>
      </c>
      <c r="Q17" s="50"/>
      <c r="R17" s="55"/>
      <c r="S17" s="55"/>
      <c r="T17" s="50"/>
      <c r="U17" s="48">
        <v>2</v>
      </c>
      <c r="V17" s="56" t="s">
        <v>194</v>
      </c>
      <c r="W17" s="57" t="s">
        <v>195</v>
      </c>
      <c r="X17" s="50" t="s">
        <v>196</v>
      </c>
      <c r="Y17" s="50" t="s">
        <v>197</v>
      </c>
      <c r="Z17" s="50">
        <v>1</v>
      </c>
      <c r="AA17" s="58">
        <v>44713</v>
      </c>
      <c r="AB17" s="58">
        <v>45031</v>
      </c>
      <c r="AC17" s="50" t="s">
        <v>198</v>
      </c>
      <c r="AD17" s="90" t="s">
        <v>97</v>
      </c>
      <c r="AE17" s="59" t="s">
        <v>98</v>
      </c>
      <c r="AF17" s="60" t="str">
        <f t="shared" si="4"/>
        <v>A</v>
      </c>
      <c r="AG17" s="61">
        <f t="shared" si="0"/>
        <v>0.9</v>
      </c>
      <c r="AH17" s="72" t="s">
        <v>199</v>
      </c>
      <c r="AI17" s="61">
        <v>0.9</v>
      </c>
      <c r="AJ17" s="62" t="s">
        <v>100</v>
      </c>
      <c r="AK17" s="64">
        <v>44947</v>
      </c>
      <c r="AL17" s="81" t="s">
        <v>101</v>
      </c>
      <c r="AM17" s="77"/>
      <c r="AN17" s="78"/>
      <c r="AO17" s="59" t="s">
        <v>98</v>
      </c>
      <c r="AP17" s="60" t="str">
        <f t="shared" si="5"/>
        <v>C</v>
      </c>
      <c r="AQ17" s="61">
        <f t="shared" si="1"/>
        <v>1</v>
      </c>
      <c r="AR17" s="72" t="s">
        <v>200</v>
      </c>
      <c r="AS17" s="61">
        <v>1</v>
      </c>
      <c r="AT17" s="62" t="s">
        <v>201</v>
      </c>
      <c r="AU17" s="64">
        <v>45040</v>
      </c>
      <c r="AV17" s="65" t="s">
        <v>202</v>
      </c>
      <c r="AW17" s="65"/>
      <c r="AX17" s="78"/>
      <c r="AY17" s="67">
        <f t="shared" si="2"/>
        <v>0</v>
      </c>
      <c r="AZ17" s="67">
        <f t="shared" si="6"/>
        <v>0</v>
      </c>
      <c r="BA17" s="67">
        <f t="shared" si="7"/>
        <v>1</v>
      </c>
      <c r="BB17" s="67">
        <f t="shared" si="3"/>
        <v>0</v>
      </c>
      <c r="BC17" s="67">
        <f t="shared" si="8"/>
        <v>1</v>
      </c>
      <c r="BD17" s="68">
        <f t="shared" si="9"/>
        <v>0</v>
      </c>
      <c r="BE17" s="69" t="str">
        <f t="shared" si="10"/>
        <v>OK-MAYOR</v>
      </c>
    </row>
    <row r="18" spans="1:57" s="69" customFormat="1" ht="96" customHeight="1" x14ac:dyDescent="0.25">
      <c r="A18" s="70">
        <v>14</v>
      </c>
      <c r="B18" s="49">
        <v>1315</v>
      </c>
      <c r="C18" s="48"/>
      <c r="D18" s="48"/>
      <c r="E18" s="50" t="s">
        <v>203</v>
      </c>
      <c r="F18" s="51">
        <v>44714</v>
      </c>
      <c r="G18" s="50" t="s">
        <v>49</v>
      </c>
      <c r="H18" s="50"/>
      <c r="I18" s="50" t="s">
        <v>204</v>
      </c>
      <c r="J18" s="52" t="s">
        <v>205</v>
      </c>
      <c r="K18" s="53" t="s">
        <v>206</v>
      </c>
      <c r="L18" s="53" t="s">
        <v>207</v>
      </c>
      <c r="M18" s="50" t="s">
        <v>54</v>
      </c>
      <c r="N18" s="50"/>
      <c r="O18" s="50"/>
      <c r="P18" s="51">
        <v>44735.494444444441</v>
      </c>
      <c r="Q18" s="50"/>
      <c r="R18" s="55"/>
      <c r="S18" s="55"/>
      <c r="T18" s="50"/>
      <c r="U18" s="48">
        <v>1</v>
      </c>
      <c r="V18" s="56" t="s">
        <v>208</v>
      </c>
      <c r="W18" s="57" t="s">
        <v>209</v>
      </c>
      <c r="X18" s="50" t="s">
        <v>210</v>
      </c>
      <c r="Y18" s="50" t="s">
        <v>211</v>
      </c>
      <c r="Z18" s="50">
        <v>6</v>
      </c>
      <c r="AA18" s="58">
        <v>44841</v>
      </c>
      <c r="AB18" s="58">
        <v>45016</v>
      </c>
      <c r="AC18" s="50" t="s">
        <v>212</v>
      </c>
      <c r="AD18" s="90" t="s">
        <v>80</v>
      </c>
      <c r="AE18" s="59" t="s">
        <v>144</v>
      </c>
      <c r="AF18" s="60" t="str">
        <f t="shared" si="4"/>
        <v>A</v>
      </c>
      <c r="AG18" s="61">
        <f t="shared" si="0"/>
        <v>0</v>
      </c>
      <c r="AH18" s="72" t="s">
        <v>213</v>
      </c>
      <c r="AI18" s="97">
        <v>0</v>
      </c>
      <c r="AJ18" s="72" t="s">
        <v>213</v>
      </c>
      <c r="AK18" s="64">
        <v>44951</v>
      </c>
      <c r="AL18" s="77"/>
      <c r="AM18" s="81"/>
      <c r="AN18" s="66"/>
      <c r="AO18" s="59" t="s">
        <v>144</v>
      </c>
      <c r="AP18" s="60" t="str">
        <f t="shared" si="5"/>
        <v>C</v>
      </c>
      <c r="AQ18" s="61">
        <f t="shared" si="1"/>
        <v>1</v>
      </c>
      <c r="AR18" s="72" t="s">
        <v>214</v>
      </c>
      <c r="AS18" s="80">
        <v>1</v>
      </c>
      <c r="AT18" s="72" t="s">
        <v>215</v>
      </c>
      <c r="AU18" s="64">
        <v>45027</v>
      </c>
      <c r="AV18" s="65" t="s">
        <v>216</v>
      </c>
      <c r="AW18" s="65" t="s">
        <v>191</v>
      </c>
      <c r="AX18" s="66"/>
      <c r="AY18" s="67">
        <f t="shared" si="2"/>
        <v>1</v>
      </c>
      <c r="AZ18" s="67">
        <f t="shared" si="6"/>
        <v>0</v>
      </c>
      <c r="BA18" s="67">
        <f t="shared" si="7"/>
        <v>1</v>
      </c>
      <c r="BB18" s="67">
        <f t="shared" si="3"/>
        <v>0</v>
      </c>
      <c r="BC18" s="67">
        <f t="shared" si="8"/>
        <v>1</v>
      </c>
      <c r="BD18" s="68">
        <f t="shared" si="9"/>
        <v>0</v>
      </c>
    </row>
    <row r="19" spans="1:57" s="69" customFormat="1" ht="208.5" customHeight="1" x14ac:dyDescent="0.25">
      <c r="A19" s="48">
        <v>15</v>
      </c>
      <c r="B19" s="49">
        <v>1317</v>
      </c>
      <c r="C19" s="48"/>
      <c r="D19" s="48"/>
      <c r="E19" s="50" t="s">
        <v>203</v>
      </c>
      <c r="F19" s="51">
        <v>44714</v>
      </c>
      <c r="G19" s="50" t="s">
        <v>49</v>
      </c>
      <c r="H19" s="50"/>
      <c r="I19" s="50" t="s">
        <v>204</v>
      </c>
      <c r="J19" s="52" t="s">
        <v>217</v>
      </c>
      <c r="K19" s="53" t="s">
        <v>206</v>
      </c>
      <c r="L19" s="53" t="s">
        <v>207</v>
      </c>
      <c r="M19" s="50" t="s">
        <v>54</v>
      </c>
      <c r="N19" s="50"/>
      <c r="O19" s="50"/>
      <c r="P19" s="51">
        <v>44735.513194444444</v>
      </c>
      <c r="Q19" s="50"/>
      <c r="R19" s="55"/>
      <c r="S19" s="55"/>
      <c r="T19" s="50"/>
      <c r="U19" s="48">
        <v>1</v>
      </c>
      <c r="V19" s="56" t="s">
        <v>218</v>
      </c>
      <c r="W19" s="52" t="s">
        <v>219</v>
      </c>
      <c r="X19" s="50" t="s">
        <v>220</v>
      </c>
      <c r="Y19" s="50" t="s">
        <v>221</v>
      </c>
      <c r="Z19" s="50">
        <v>1</v>
      </c>
      <c r="AA19" s="58">
        <v>44841</v>
      </c>
      <c r="AB19" s="58">
        <v>45016</v>
      </c>
      <c r="AC19" s="50" t="s">
        <v>222</v>
      </c>
      <c r="AD19" s="90" t="s">
        <v>80</v>
      </c>
      <c r="AE19" s="59" t="s">
        <v>144</v>
      </c>
      <c r="AF19" s="60" t="str">
        <f t="shared" si="4"/>
        <v>A</v>
      </c>
      <c r="AG19" s="61">
        <f t="shared" si="0"/>
        <v>0</v>
      </c>
      <c r="AH19" s="72" t="s">
        <v>213</v>
      </c>
      <c r="AI19" s="97">
        <v>0</v>
      </c>
      <c r="AJ19" s="72" t="s">
        <v>213</v>
      </c>
      <c r="AK19" s="64">
        <v>44952</v>
      </c>
      <c r="AL19" s="81" t="s">
        <v>223</v>
      </c>
      <c r="AM19" s="77" t="s">
        <v>224</v>
      </c>
      <c r="AN19" s="66"/>
      <c r="AO19" s="59" t="s">
        <v>144</v>
      </c>
      <c r="AP19" s="60" t="str">
        <f t="shared" si="5"/>
        <v>C</v>
      </c>
      <c r="AQ19" s="61">
        <f t="shared" si="1"/>
        <v>1</v>
      </c>
      <c r="AR19" s="72" t="s">
        <v>225</v>
      </c>
      <c r="AS19" s="80">
        <v>1</v>
      </c>
      <c r="AT19" s="72" t="s">
        <v>226</v>
      </c>
      <c r="AU19" s="64">
        <v>45027</v>
      </c>
      <c r="AV19" s="65" t="s">
        <v>227</v>
      </c>
      <c r="AW19" s="65" t="s">
        <v>191</v>
      </c>
      <c r="AX19" s="66"/>
      <c r="AY19" s="67">
        <f t="shared" si="2"/>
        <v>1</v>
      </c>
      <c r="AZ19" s="67">
        <f t="shared" si="6"/>
        <v>0</v>
      </c>
      <c r="BA19" s="67">
        <f t="shared" si="7"/>
        <v>1</v>
      </c>
      <c r="BB19" s="67">
        <f t="shared" si="3"/>
        <v>0</v>
      </c>
      <c r="BC19" s="67">
        <f t="shared" si="8"/>
        <v>1</v>
      </c>
      <c r="BD19" s="68">
        <f t="shared" si="9"/>
        <v>0</v>
      </c>
    </row>
    <row r="20" spans="1:57" s="69" customFormat="1" ht="216" customHeight="1" x14ac:dyDescent="0.25">
      <c r="A20" s="70">
        <v>16</v>
      </c>
      <c r="B20" s="49">
        <v>1318</v>
      </c>
      <c r="C20" s="48"/>
      <c r="D20" s="48"/>
      <c r="E20" s="50" t="s">
        <v>203</v>
      </c>
      <c r="F20" s="51">
        <v>44714</v>
      </c>
      <c r="G20" s="50" t="s">
        <v>49</v>
      </c>
      <c r="H20" s="50"/>
      <c r="I20" s="50" t="s">
        <v>204</v>
      </c>
      <c r="J20" s="52" t="s">
        <v>228</v>
      </c>
      <c r="K20" s="53" t="s">
        <v>206</v>
      </c>
      <c r="L20" s="53" t="s">
        <v>207</v>
      </c>
      <c r="M20" s="50" t="s">
        <v>54</v>
      </c>
      <c r="N20" s="50"/>
      <c r="O20" s="50"/>
      <c r="P20" s="51">
        <v>44735.515277777777</v>
      </c>
      <c r="Q20" s="50"/>
      <c r="R20" s="55"/>
      <c r="S20" s="55"/>
      <c r="T20" s="50"/>
      <c r="U20" s="48">
        <v>1</v>
      </c>
      <c r="V20" s="56" t="s">
        <v>229</v>
      </c>
      <c r="W20" s="57" t="s">
        <v>230</v>
      </c>
      <c r="X20" s="50" t="s">
        <v>220</v>
      </c>
      <c r="Y20" s="50" t="s">
        <v>221</v>
      </c>
      <c r="Z20" s="50">
        <v>1</v>
      </c>
      <c r="AA20" s="58">
        <v>44841</v>
      </c>
      <c r="AB20" s="58">
        <v>45016</v>
      </c>
      <c r="AC20" s="50" t="s">
        <v>222</v>
      </c>
      <c r="AD20" s="90" t="s">
        <v>80</v>
      </c>
      <c r="AE20" s="59" t="s">
        <v>144</v>
      </c>
      <c r="AF20" s="60" t="str">
        <f t="shared" si="4"/>
        <v>A</v>
      </c>
      <c r="AG20" s="61">
        <f t="shared" si="0"/>
        <v>0</v>
      </c>
      <c r="AH20" s="72" t="s">
        <v>213</v>
      </c>
      <c r="AI20" s="97">
        <v>0</v>
      </c>
      <c r="AJ20" s="72" t="s">
        <v>213</v>
      </c>
      <c r="AK20" s="64">
        <v>44952</v>
      </c>
      <c r="AL20" s="81" t="s">
        <v>223</v>
      </c>
      <c r="AM20" s="77" t="s">
        <v>224</v>
      </c>
      <c r="AN20" s="66"/>
      <c r="AO20" s="59" t="s">
        <v>144</v>
      </c>
      <c r="AP20" s="60" t="str">
        <f t="shared" si="5"/>
        <v>C</v>
      </c>
      <c r="AQ20" s="61">
        <f t="shared" si="1"/>
        <v>1</v>
      </c>
      <c r="AR20" s="72" t="s">
        <v>231</v>
      </c>
      <c r="AS20" s="80">
        <v>1</v>
      </c>
      <c r="AT20" s="72" t="s">
        <v>232</v>
      </c>
      <c r="AU20" s="64">
        <v>45028</v>
      </c>
      <c r="AV20" s="65" t="s">
        <v>227</v>
      </c>
      <c r="AW20" s="65" t="s">
        <v>191</v>
      </c>
      <c r="AX20" s="66"/>
      <c r="AY20" s="67">
        <f t="shared" si="2"/>
        <v>1</v>
      </c>
      <c r="AZ20" s="67">
        <f t="shared" si="6"/>
        <v>0</v>
      </c>
      <c r="BA20" s="67">
        <f t="shared" si="7"/>
        <v>1</v>
      </c>
      <c r="BB20" s="67">
        <f t="shared" si="3"/>
        <v>0</v>
      </c>
      <c r="BC20" s="67">
        <f t="shared" si="8"/>
        <v>1</v>
      </c>
      <c r="BD20" s="68">
        <f t="shared" si="9"/>
        <v>0</v>
      </c>
    </row>
    <row r="21" spans="1:57" s="69" customFormat="1" ht="211.5" customHeight="1" x14ac:dyDescent="0.25">
      <c r="A21" s="48">
        <v>17</v>
      </c>
      <c r="B21" s="49">
        <v>1319</v>
      </c>
      <c r="C21" s="48"/>
      <c r="D21" s="48"/>
      <c r="E21" s="50" t="s">
        <v>203</v>
      </c>
      <c r="F21" s="51">
        <v>44714</v>
      </c>
      <c r="G21" s="50" t="s">
        <v>49</v>
      </c>
      <c r="H21" s="50"/>
      <c r="I21" s="50" t="s">
        <v>204</v>
      </c>
      <c r="J21" s="52" t="s">
        <v>233</v>
      </c>
      <c r="K21" s="53" t="s">
        <v>206</v>
      </c>
      <c r="L21" s="53" t="s">
        <v>207</v>
      </c>
      <c r="M21" s="50" t="s">
        <v>54</v>
      </c>
      <c r="N21" s="50"/>
      <c r="O21" s="50"/>
      <c r="P21" s="51">
        <v>44735.51666666667</v>
      </c>
      <c r="Q21" s="50"/>
      <c r="R21" s="55"/>
      <c r="S21" s="55"/>
      <c r="T21" s="50"/>
      <c r="U21" s="48">
        <v>1</v>
      </c>
      <c r="V21" s="56" t="s">
        <v>234</v>
      </c>
      <c r="W21" s="52" t="s">
        <v>230</v>
      </c>
      <c r="X21" s="50" t="s">
        <v>220</v>
      </c>
      <c r="Y21" s="50" t="s">
        <v>235</v>
      </c>
      <c r="Z21" s="50">
        <v>1</v>
      </c>
      <c r="AA21" s="58">
        <v>44841</v>
      </c>
      <c r="AB21" s="58">
        <v>44926</v>
      </c>
      <c r="AC21" s="50" t="s">
        <v>222</v>
      </c>
      <c r="AD21" s="90" t="s">
        <v>80</v>
      </c>
      <c r="AE21" s="59" t="s">
        <v>144</v>
      </c>
      <c r="AF21" s="60" t="str">
        <f t="shared" si="4"/>
        <v>A</v>
      </c>
      <c r="AG21" s="61">
        <f t="shared" si="0"/>
        <v>0</v>
      </c>
      <c r="AH21" s="72" t="s">
        <v>213</v>
      </c>
      <c r="AI21" s="97">
        <v>0</v>
      </c>
      <c r="AJ21" s="72" t="s">
        <v>213</v>
      </c>
      <c r="AK21" s="64">
        <v>44952</v>
      </c>
      <c r="AL21" s="81" t="s">
        <v>223</v>
      </c>
      <c r="AM21" s="77" t="s">
        <v>236</v>
      </c>
      <c r="AN21" s="66"/>
      <c r="AO21" s="59" t="s">
        <v>144</v>
      </c>
      <c r="AP21" s="60" t="str">
        <f t="shared" si="5"/>
        <v>C</v>
      </c>
      <c r="AQ21" s="61">
        <f t="shared" si="1"/>
        <v>1</v>
      </c>
      <c r="AR21" s="72" t="s">
        <v>237</v>
      </c>
      <c r="AS21" s="80">
        <v>1</v>
      </c>
      <c r="AT21" s="72" t="s">
        <v>238</v>
      </c>
      <c r="AU21" s="64">
        <v>45028</v>
      </c>
      <c r="AV21" s="65" t="s">
        <v>227</v>
      </c>
      <c r="AW21" s="65" t="s">
        <v>191</v>
      </c>
      <c r="AX21" s="66"/>
      <c r="AY21" s="67">
        <f t="shared" si="2"/>
        <v>1</v>
      </c>
      <c r="AZ21" s="67">
        <f t="shared" si="6"/>
        <v>0</v>
      </c>
      <c r="BA21" s="67">
        <f t="shared" si="7"/>
        <v>1</v>
      </c>
      <c r="BB21" s="67">
        <f t="shared" si="3"/>
        <v>0</v>
      </c>
      <c r="BC21" s="67">
        <f t="shared" si="8"/>
        <v>1</v>
      </c>
      <c r="BD21" s="68">
        <f t="shared" si="9"/>
        <v>0</v>
      </c>
    </row>
    <row r="22" spans="1:57" s="69" customFormat="1" ht="115.5" customHeight="1" x14ac:dyDescent="0.25">
      <c r="A22" s="70">
        <v>18</v>
      </c>
      <c r="B22" s="49">
        <v>1387</v>
      </c>
      <c r="C22" s="48"/>
      <c r="D22" s="48"/>
      <c r="E22" s="53" t="s">
        <v>178</v>
      </c>
      <c r="F22" s="51">
        <v>44760</v>
      </c>
      <c r="G22" s="50" t="s">
        <v>89</v>
      </c>
      <c r="H22" s="50"/>
      <c r="I22" s="50" t="s">
        <v>90</v>
      </c>
      <c r="J22" s="52" t="s">
        <v>239</v>
      </c>
      <c r="K22" s="53" t="s">
        <v>178</v>
      </c>
      <c r="L22" s="53" t="s">
        <v>178</v>
      </c>
      <c r="M22" s="50"/>
      <c r="N22" s="50"/>
      <c r="O22" s="50"/>
      <c r="P22" s="51"/>
      <c r="Q22" s="50"/>
      <c r="R22" s="55"/>
      <c r="S22" s="55"/>
      <c r="T22" s="50"/>
      <c r="U22" s="48">
        <v>1</v>
      </c>
      <c r="V22" s="56" t="s">
        <v>240</v>
      </c>
      <c r="W22" s="52" t="s">
        <v>241</v>
      </c>
      <c r="X22" s="50" t="s">
        <v>242</v>
      </c>
      <c r="Y22" s="50" t="s">
        <v>242</v>
      </c>
      <c r="Z22" s="50">
        <v>1</v>
      </c>
      <c r="AA22" s="58">
        <v>44986</v>
      </c>
      <c r="AB22" s="58">
        <v>45138</v>
      </c>
      <c r="AC22" s="50" t="s">
        <v>243</v>
      </c>
      <c r="AD22" s="90" t="s">
        <v>169</v>
      </c>
      <c r="AE22" s="59" t="s">
        <v>170</v>
      </c>
      <c r="AF22" s="60" t="str">
        <f t="shared" si="4"/>
        <v>A</v>
      </c>
      <c r="AG22" s="61">
        <f t="shared" si="0"/>
        <v>0</v>
      </c>
      <c r="AH22" s="62" t="s">
        <v>244</v>
      </c>
      <c r="AI22" s="61">
        <v>0</v>
      </c>
      <c r="AJ22" s="62" t="s">
        <v>244</v>
      </c>
      <c r="AK22" s="64"/>
      <c r="AL22" s="77"/>
      <c r="AM22" s="77"/>
      <c r="AN22" s="66"/>
      <c r="AO22" s="59" t="s">
        <v>170</v>
      </c>
      <c r="AP22" s="60" t="str">
        <f t="shared" si="5"/>
        <v>A</v>
      </c>
      <c r="AQ22" s="61">
        <f t="shared" si="1"/>
        <v>0.5</v>
      </c>
      <c r="AR22" s="62" t="s">
        <v>245</v>
      </c>
      <c r="AS22" s="61">
        <v>0.5</v>
      </c>
      <c r="AT22" s="62" t="s">
        <v>246</v>
      </c>
      <c r="AU22" s="64"/>
      <c r="AV22" s="65"/>
      <c r="AW22" s="65"/>
      <c r="AX22" s="66"/>
      <c r="AY22" s="67">
        <f t="shared" si="2"/>
        <v>0</v>
      </c>
      <c r="AZ22" s="67">
        <f t="shared" si="6"/>
        <v>1</v>
      </c>
      <c r="BA22" s="67">
        <f t="shared" si="7"/>
        <v>0</v>
      </c>
      <c r="BB22" s="67">
        <f t="shared" si="3"/>
        <v>0</v>
      </c>
      <c r="BC22" s="67">
        <f t="shared" si="8"/>
        <v>0</v>
      </c>
      <c r="BD22" s="68">
        <f t="shared" si="9"/>
        <v>0</v>
      </c>
      <c r="BE22" s="69" t="str">
        <f t="shared" si="10"/>
        <v>OK-MAYOR</v>
      </c>
    </row>
    <row r="23" spans="1:57" s="69" customFormat="1" ht="112.5" customHeight="1" x14ac:dyDescent="0.25">
      <c r="A23" s="48">
        <v>19</v>
      </c>
      <c r="B23" s="49">
        <v>1390</v>
      </c>
      <c r="C23" s="48"/>
      <c r="D23" s="48"/>
      <c r="E23" s="50" t="s">
        <v>247</v>
      </c>
      <c r="F23" s="51">
        <v>44776</v>
      </c>
      <c r="G23" s="50" t="s">
        <v>89</v>
      </c>
      <c r="H23" s="50"/>
      <c r="I23" s="50" t="s">
        <v>112</v>
      </c>
      <c r="J23" s="52" t="s">
        <v>248</v>
      </c>
      <c r="K23" s="53" t="s">
        <v>206</v>
      </c>
      <c r="L23" s="53" t="s">
        <v>249</v>
      </c>
      <c r="M23" s="50"/>
      <c r="N23" s="50"/>
      <c r="O23" s="50"/>
      <c r="P23" s="51"/>
      <c r="Q23" s="50"/>
      <c r="R23" s="55"/>
      <c r="S23" s="55"/>
      <c r="T23" s="50"/>
      <c r="U23" s="48">
        <v>2</v>
      </c>
      <c r="V23" s="56" t="s">
        <v>250</v>
      </c>
      <c r="W23" s="52" t="s">
        <v>251</v>
      </c>
      <c r="X23" s="50" t="s">
        <v>252</v>
      </c>
      <c r="Y23" s="50" t="s">
        <v>252</v>
      </c>
      <c r="Z23" s="50">
        <v>1</v>
      </c>
      <c r="AA23" s="58">
        <v>44927</v>
      </c>
      <c r="AB23" s="58">
        <v>45044</v>
      </c>
      <c r="AC23" s="50" t="s">
        <v>198</v>
      </c>
      <c r="AD23" s="90" t="s">
        <v>97</v>
      </c>
      <c r="AE23" s="59" t="s">
        <v>253</v>
      </c>
      <c r="AF23" s="60" t="str">
        <f t="shared" si="4"/>
        <v>A</v>
      </c>
      <c r="AG23" s="61">
        <f t="shared" si="0"/>
        <v>0</v>
      </c>
      <c r="AH23" s="62" t="s">
        <v>254</v>
      </c>
      <c r="AI23" s="61">
        <v>0</v>
      </c>
      <c r="AJ23" s="62" t="s">
        <v>254</v>
      </c>
      <c r="AK23" s="64"/>
      <c r="AL23" s="77"/>
      <c r="AM23" s="77"/>
      <c r="AN23" s="89"/>
      <c r="AO23" s="59" t="s">
        <v>253</v>
      </c>
      <c r="AP23" s="60" t="str">
        <f t="shared" si="5"/>
        <v>A</v>
      </c>
      <c r="AQ23" s="61">
        <f t="shared" si="1"/>
        <v>0</v>
      </c>
      <c r="AR23" s="62" t="s">
        <v>255</v>
      </c>
      <c r="AS23" s="61">
        <v>0</v>
      </c>
      <c r="AT23" s="62" t="s">
        <v>255</v>
      </c>
      <c r="AU23" s="64">
        <v>45042</v>
      </c>
      <c r="AV23" s="65"/>
      <c r="AW23" s="65"/>
      <c r="AX23" s="89"/>
      <c r="AY23" s="67">
        <f t="shared" si="2"/>
        <v>0</v>
      </c>
      <c r="AZ23" s="67">
        <f t="shared" si="6"/>
        <v>1</v>
      </c>
      <c r="BA23" s="67">
        <f t="shared" si="7"/>
        <v>0</v>
      </c>
      <c r="BB23" s="67">
        <f t="shared" si="3"/>
        <v>0</v>
      </c>
      <c r="BC23" s="67">
        <f t="shared" si="8"/>
        <v>0</v>
      </c>
      <c r="BD23" s="68">
        <f t="shared" si="9"/>
        <v>0</v>
      </c>
      <c r="BE23" s="69" t="str">
        <f t="shared" si="10"/>
        <v>OK-IGUAL</v>
      </c>
    </row>
    <row r="24" spans="1:57" s="69" customFormat="1" ht="99" customHeight="1" x14ac:dyDescent="0.25">
      <c r="A24" s="70">
        <v>20</v>
      </c>
      <c r="B24" s="49">
        <v>1390</v>
      </c>
      <c r="C24" s="48"/>
      <c r="D24" s="48"/>
      <c r="E24" s="50" t="s">
        <v>247</v>
      </c>
      <c r="F24" s="51">
        <v>44776</v>
      </c>
      <c r="G24" s="50" t="s">
        <v>89</v>
      </c>
      <c r="H24" s="50"/>
      <c r="I24" s="50" t="s">
        <v>112</v>
      </c>
      <c r="J24" s="52" t="s">
        <v>248</v>
      </c>
      <c r="K24" s="53" t="s">
        <v>206</v>
      </c>
      <c r="L24" s="53" t="s">
        <v>249</v>
      </c>
      <c r="M24" s="50"/>
      <c r="N24" s="50"/>
      <c r="O24" s="50"/>
      <c r="P24" s="51"/>
      <c r="Q24" s="50"/>
      <c r="R24" s="55"/>
      <c r="S24" s="55"/>
      <c r="T24" s="50"/>
      <c r="U24" s="48">
        <v>3</v>
      </c>
      <c r="V24" s="56" t="s">
        <v>250</v>
      </c>
      <c r="W24" s="52" t="s">
        <v>256</v>
      </c>
      <c r="X24" s="50" t="s">
        <v>257</v>
      </c>
      <c r="Y24" s="50" t="s">
        <v>257</v>
      </c>
      <c r="Z24" s="50">
        <v>1</v>
      </c>
      <c r="AA24" s="58">
        <v>45017</v>
      </c>
      <c r="AB24" s="58">
        <v>45046</v>
      </c>
      <c r="AC24" s="50" t="s">
        <v>198</v>
      </c>
      <c r="AD24" s="90" t="s">
        <v>97</v>
      </c>
      <c r="AE24" s="59" t="s">
        <v>253</v>
      </c>
      <c r="AF24" s="60" t="str">
        <f t="shared" si="4"/>
        <v>A</v>
      </c>
      <c r="AG24" s="61">
        <f t="shared" si="0"/>
        <v>0</v>
      </c>
      <c r="AH24" s="62" t="s">
        <v>254</v>
      </c>
      <c r="AI24" s="61">
        <v>0</v>
      </c>
      <c r="AJ24" s="62" t="s">
        <v>254</v>
      </c>
      <c r="AK24" s="64"/>
      <c r="AL24" s="77"/>
      <c r="AM24" s="77"/>
      <c r="AN24" s="89"/>
      <c r="AO24" s="59" t="s">
        <v>253</v>
      </c>
      <c r="AP24" s="60" t="str">
        <f t="shared" si="5"/>
        <v>A</v>
      </c>
      <c r="AQ24" s="61">
        <f t="shared" si="1"/>
        <v>0</v>
      </c>
      <c r="AR24" s="62" t="s">
        <v>255</v>
      </c>
      <c r="AS24" s="61">
        <v>0</v>
      </c>
      <c r="AT24" s="62" t="s">
        <v>255</v>
      </c>
      <c r="AU24" s="64">
        <v>45042</v>
      </c>
      <c r="AV24" s="65"/>
      <c r="AW24" s="65"/>
      <c r="AX24" s="89"/>
      <c r="AY24" s="67">
        <f t="shared" si="2"/>
        <v>0</v>
      </c>
      <c r="AZ24" s="67">
        <f t="shared" si="6"/>
        <v>1</v>
      </c>
      <c r="BA24" s="67">
        <f t="shared" si="7"/>
        <v>0</v>
      </c>
      <c r="BB24" s="67">
        <f t="shared" si="3"/>
        <v>0</v>
      </c>
      <c r="BC24" s="67">
        <f t="shared" si="8"/>
        <v>0</v>
      </c>
      <c r="BD24" s="68">
        <f t="shared" si="9"/>
        <v>0</v>
      </c>
      <c r="BE24" s="69" t="str">
        <f t="shared" si="10"/>
        <v>OK-IGUAL</v>
      </c>
    </row>
    <row r="25" spans="1:57" s="69" customFormat="1" ht="139.5" customHeight="1" x14ac:dyDescent="0.25">
      <c r="A25" s="48">
        <v>21</v>
      </c>
      <c r="B25" s="49">
        <v>1390</v>
      </c>
      <c r="C25" s="48"/>
      <c r="D25" s="48"/>
      <c r="E25" s="50" t="s">
        <v>247</v>
      </c>
      <c r="F25" s="51">
        <v>44776</v>
      </c>
      <c r="G25" s="50" t="s">
        <v>89</v>
      </c>
      <c r="H25" s="50"/>
      <c r="I25" s="50" t="s">
        <v>112</v>
      </c>
      <c r="J25" s="52" t="s">
        <v>248</v>
      </c>
      <c r="K25" s="53" t="s">
        <v>206</v>
      </c>
      <c r="L25" s="53" t="s">
        <v>249</v>
      </c>
      <c r="M25" s="50"/>
      <c r="N25" s="50"/>
      <c r="O25" s="50"/>
      <c r="P25" s="51"/>
      <c r="Q25" s="50"/>
      <c r="R25" s="55"/>
      <c r="S25" s="55"/>
      <c r="T25" s="50"/>
      <c r="U25" s="48">
        <v>4</v>
      </c>
      <c r="V25" s="56" t="s">
        <v>250</v>
      </c>
      <c r="W25" s="52" t="s">
        <v>258</v>
      </c>
      <c r="X25" s="50" t="s">
        <v>259</v>
      </c>
      <c r="Y25" s="50" t="s">
        <v>259</v>
      </c>
      <c r="Z25" s="50">
        <v>1</v>
      </c>
      <c r="AA25" s="58">
        <v>45047</v>
      </c>
      <c r="AB25" s="58">
        <v>45137</v>
      </c>
      <c r="AC25" s="50" t="s">
        <v>198</v>
      </c>
      <c r="AD25" s="90" t="s">
        <v>97</v>
      </c>
      <c r="AE25" s="59" t="s">
        <v>253</v>
      </c>
      <c r="AF25" s="60" t="str">
        <f t="shared" si="4"/>
        <v>A</v>
      </c>
      <c r="AG25" s="61">
        <f t="shared" si="0"/>
        <v>0</v>
      </c>
      <c r="AH25" s="62" t="s">
        <v>254</v>
      </c>
      <c r="AI25" s="61">
        <v>0</v>
      </c>
      <c r="AJ25" s="62" t="s">
        <v>254</v>
      </c>
      <c r="AK25" s="64"/>
      <c r="AL25" s="77"/>
      <c r="AM25" s="77"/>
      <c r="AN25" s="89"/>
      <c r="AO25" s="59" t="s">
        <v>253</v>
      </c>
      <c r="AP25" s="60" t="str">
        <f t="shared" si="5"/>
        <v>A</v>
      </c>
      <c r="AQ25" s="61">
        <f t="shared" si="1"/>
        <v>0</v>
      </c>
      <c r="AR25" s="62" t="s">
        <v>260</v>
      </c>
      <c r="AS25" s="61">
        <v>0</v>
      </c>
      <c r="AT25" s="62" t="s">
        <v>260</v>
      </c>
      <c r="AU25" s="64">
        <v>45042</v>
      </c>
      <c r="AV25" s="65"/>
      <c r="AW25" s="65"/>
      <c r="AX25" s="89"/>
      <c r="AY25" s="67">
        <f t="shared" si="2"/>
        <v>0</v>
      </c>
      <c r="AZ25" s="67">
        <f t="shared" si="6"/>
        <v>1</v>
      </c>
      <c r="BA25" s="67">
        <f t="shared" si="7"/>
        <v>0</v>
      </c>
      <c r="BB25" s="67">
        <f t="shared" si="3"/>
        <v>0</v>
      </c>
      <c r="BC25" s="67">
        <f t="shared" si="8"/>
        <v>0</v>
      </c>
      <c r="BD25" s="68">
        <f t="shared" si="9"/>
        <v>0</v>
      </c>
      <c r="BE25" s="69" t="str">
        <f t="shared" si="10"/>
        <v>OK-IGUAL</v>
      </c>
    </row>
    <row r="26" spans="1:57" s="69" customFormat="1" ht="102" customHeight="1" x14ac:dyDescent="0.25">
      <c r="A26" s="70">
        <v>22</v>
      </c>
      <c r="B26" s="49">
        <v>1391</v>
      </c>
      <c r="C26" s="48"/>
      <c r="D26" s="48"/>
      <c r="E26" s="50" t="s">
        <v>247</v>
      </c>
      <c r="F26" s="51">
        <v>44776</v>
      </c>
      <c r="G26" s="50" t="s">
        <v>89</v>
      </c>
      <c r="H26" s="50"/>
      <c r="I26" s="50" t="s">
        <v>112</v>
      </c>
      <c r="J26" s="52" t="s">
        <v>261</v>
      </c>
      <c r="K26" s="53" t="s">
        <v>206</v>
      </c>
      <c r="L26" s="53" t="s">
        <v>249</v>
      </c>
      <c r="M26" s="50"/>
      <c r="N26" s="50"/>
      <c r="O26" s="50"/>
      <c r="P26" s="51"/>
      <c r="Q26" s="50"/>
      <c r="R26" s="55"/>
      <c r="S26" s="55"/>
      <c r="T26" s="50"/>
      <c r="U26" s="48">
        <v>1</v>
      </c>
      <c r="V26" s="56" t="s">
        <v>262</v>
      </c>
      <c r="W26" s="52" t="s">
        <v>263</v>
      </c>
      <c r="X26" s="50" t="s">
        <v>264</v>
      </c>
      <c r="Y26" s="50" t="s">
        <v>264</v>
      </c>
      <c r="Z26" s="50">
        <v>1</v>
      </c>
      <c r="AA26" s="58">
        <v>44927</v>
      </c>
      <c r="AB26" s="58">
        <v>45077</v>
      </c>
      <c r="AC26" s="50" t="s">
        <v>198</v>
      </c>
      <c r="AD26" s="90" t="s">
        <v>97</v>
      </c>
      <c r="AE26" s="59" t="s">
        <v>253</v>
      </c>
      <c r="AF26" s="60" t="str">
        <f t="shared" si="4"/>
        <v>A</v>
      </c>
      <c r="AG26" s="61">
        <f t="shared" si="0"/>
        <v>0</v>
      </c>
      <c r="AH26" s="62" t="s">
        <v>254</v>
      </c>
      <c r="AI26" s="61">
        <v>0</v>
      </c>
      <c r="AJ26" s="62" t="s">
        <v>254</v>
      </c>
      <c r="AK26" s="64"/>
      <c r="AL26" s="77"/>
      <c r="AM26" s="77"/>
      <c r="AN26" s="89"/>
      <c r="AO26" s="59" t="s">
        <v>253</v>
      </c>
      <c r="AP26" s="60" t="str">
        <f t="shared" si="5"/>
        <v>A</v>
      </c>
      <c r="AQ26" s="61">
        <f t="shared" si="1"/>
        <v>0</v>
      </c>
      <c r="AR26" s="62" t="s">
        <v>255</v>
      </c>
      <c r="AS26" s="61">
        <v>0</v>
      </c>
      <c r="AT26" s="62" t="s">
        <v>255</v>
      </c>
      <c r="AU26" s="64">
        <v>45042</v>
      </c>
      <c r="AV26" s="65"/>
      <c r="AW26" s="65"/>
      <c r="AX26" s="89"/>
      <c r="AY26" s="67">
        <f t="shared" si="2"/>
        <v>0</v>
      </c>
      <c r="AZ26" s="67">
        <f t="shared" si="6"/>
        <v>1</v>
      </c>
      <c r="BA26" s="67">
        <f t="shared" si="7"/>
        <v>0</v>
      </c>
      <c r="BB26" s="67">
        <f t="shared" si="3"/>
        <v>0</v>
      </c>
      <c r="BC26" s="67">
        <f t="shared" si="8"/>
        <v>0</v>
      </c>
      <c r="BD26" s="68">
        <f t="shared" si="9"/>
        <v>0</v>
      </c>
      <c r="BE26" s="69" t="str">
        <f t="shared" si="10"/>
        <v>OK-IGUAL</v>
      </c>
    </row>
    <row r="27" spans="1:57" s="69" customFormat="1" ht="109.5" customHeight="1" x14ac:dyDescent="0.25">
      <c r="A27" s="48">
        <v>23</v>
      </c>
      <c r="B27" s="49">
        <v>1391</v>
      </c>
      <c r="C27" s="48"/>
      <c r="D27" s="48"/>
      <c r="E27" s="50" t="s">
        <v>247</v>
      </c>
      <c r="F27" s="51">
        <v>44776</v>
      </c>
      <c r="G27" s="50" t="s">
        <v>89</v>
      </c>
      <c r="H27" s="50"/>
      <c r="I27" s="50" t="s">
        <v>112</v>
      </c>
      <c r="J27" s="52" t="s">
        <v>261</v>
      </c>
      <c r="K27" s="53" t="s">
        <v>206</v>
      </c>
      <c r="L27" s="53" t="s">
        <v>249</v>
      </c>
      <c r="M27" s="50"/>
      <c r="N27" s="50"/>
      <c r="O27" s="50"/>
      <c r="P27" s="51"/>
      <c r="Q27" s="50"/>
      <c r="R27" s="55"/>
      <c r="S27" s="55"/>
      <c r="T27" s="50"/>
      <c r="U27" s="48">
        <v>2</v>
      </c>
      <c r="V27" s="56" t="s">
        <v>262</v>
      </c>
      <c r="W27" s="52" t="s">
        <v>265</v>
      </c>
      <c r="X27" s="50" t="s">
        <v>266</v>
      </c>
      <c r="Y27" s="50" t="s">
        <v>266</v>
      </c>
      <c r="Z27" s="50">
        <v>1</v>
      </c>
      <c r="AA27" s="58">
        <v>45078</v>
      </c>
      <c r="AB27" s="58">
        <v>45137</v>
      </c>
      <c r="AC27" s="50" t="s">
        <v>198</v>
      </c>
      <c r="AD27" s="90" t="s">
        <v>97</v>
      </c>
      <c r="AE27" s="59" t="s">
        <v>253</v>
      </c>
      <c r="AF27" s="60" t="str">
        <f t="shared" si="4"/>
        <v>A</v>
      </c>
      <c r="AG27" s="61">
        <f t="shared" si="0"/>
        <v>0</v>
      </c>
      <c r="AH27" s="62" t="s">
        <v>254</v>
      </c>
      <c r="AI27" s="61">
        <v>0</v>
      </c>
      <c r="AJ27" s="62" t="s">
        <v>254</v>
      </c>
      <c r="AK27" s="64"/>
      <c r="AL27" s="77"/>
      <c r="AM27" s="77"/>
      <c r="AN27" s="89"/>
      <c r="AO27" s="59" t="s">
        <v>253</v>
      </c>
      <c r="AP27" s="60" t="str">
        <f t="shared" si="5"/>
        <v>A</v>
      </c>
      <c r="AQ27" s="61">
        <f t="shared" si="1"/>
        <v>0</v>
      </c>
      <c r="AR27" s="62" t="s">
        <v>260</v>
      </c>
      <c r="AS27" s="61">
        <v>0</v>
      </c>
      <c r="AT27" s="62" t="s">
        <v>260</v>
      </c>
      <c r="AU27" s="64">
        <v>45042</v>
      </c>
      <c r="AV27" s="65"/>
      <c r="AW27" s="65"/>
      <c r="AX27" s="89"/>
      <c r="AY27" s="67">
        <f t="shared" si="2"/>
        <v>0</v>
      </c>
      <c r="AZ27" s="67">
        <f t="shared" si="6"/>
        <v>1</v>
      </c>
      <c r="BA27" s="67">
        <f t="shared" si="7"/>
        <v>0</v>
      </c>
      <c r="BB27" s="67">
        <f t="shared" si="3"/>
        <v>0</v>
      </c>
      <c r="BC27" s="67">
        <f t="shared" si="8"/>
        <v>0</v>
      </c>
      <c r="BD27" s="68">
        <f t="shared" si="9"/>
        <v>0</v>
      </c>
      <c r="BE27" s="69" t="str">
        <f t="shared" si="10"/>
        <v>OK-IGUAL</v>
      </c>
    </row>
    <row r="28" spans="1:57" s="69" customFormat="1" ht="99" customHeight="1" x14ac:dyDescent="0.25">
      <c r="A28" s="70">
        <v>24</v>
      </c>
      <c r="B28" s="49">
        <v>1391</v>
      </c>
      <c r="C28" s="48"/>
      <c r="D28" s="48"/>
      <c r="E28" s="50" t="s">
        <v>247</v>
      </c>
      <c r="F28" s="51">
        <v>44776</v>
      </c>
      <c r="G28" s="50" t="s">
        <v>89</v>
      </c>
      <c r="H28" s="50"/>
      <c r="I28" s="50" t="s">
        <v>112</v>
      </c>
      <c r="J28" s="52" t="s">
        <v>261</v>
      </c>
      <c r="K28" s="53" t="s">
        <v>206</v>
      </c>
      <c r="L28" s="53" t="s">
        <v>249</v>
      </c>
      <c r="M28" s="50"/>
      <c r="N28" s="50"/>
      <c r="O28" s="50"/>
      <c r="P28" s="51"/>
      <c r="Q28" s="50"/>
      <c r="R28" s="55"/>
      <c r="S28" s="55"/>
      <c r="T28" s="50"/>
      <c r="U28" s="48">
        <v>3</v>
      </c>
      <c r="V28" s="56" t="s">
        <v>262</v>
      </c>
      <c r="W28" s="52" t="s">
        <v>267</v>
      </c>
      <c r="X28" s="50" t="s">
        <v>268</v>
      </c>
      <c r="Y28" s="50" t="s">
        <v>268</v>
      </c>
      <c r="Z28" s="50">
        <v>1</v>
      </c>
      <c r="AA28" s="58">
        <v>45139</v>
      </c>
      <c r="AB28" s="58">
        <v>45199</v>
      </c>
      <c r="AC28" s="50" t="s">
        <v>198</v>
      </c>
      <c r="AD28" s="90" t="s">
        <v>97</v>
      </c>
      <c r="AE28" s="59" t="s">
        <v>253</v>
      </c>
      <c r="AF28" s="60" t="str">
        <f t="shared" si="4"/>
        <v>A</v>
      </c>
      <c r="AG28" s="61">
        <f t="shared" si="0"/>
        <v>0</v>
      </c>
      <c r="AH28" s="62" t="s">
        <v>254</v>
      </c>
      <c r="AI28" s="61">
        <v>0</v>
      </c>
      <c r="AJ28" s="62" t="s">
        <v>254</v>
      </c>
      <c r="AK28" s="64"/>
      <c r="AL28" s="77"/>
      <c r="AM28" s="77"/>
      <c r="AN28" s="89"/>
      <c r="AO28" s="59" t="s">
        <v>253</v>
      </c>
      <c r="AP28" s="60" t="str">
        <f t="shared" si="5"/>
        <v>A</v>
      </c>
      <c r="AQ28" s="61">
        <f t="shared" si="1"/>
        <v>0</v>
      </c>
      <c r="AR28" s="62" t="s">
        <v>260</v>
      </c>
      <c r="AS28" s="61">
        <v>0</v>
      </c>
      <c r="AT28" s="62" t="s">
        <v>260</v>
      </c>
      <c r="AU28" s="64">
        <v>45042</v>
      </c>
      <c r="AV28" s="65"/>
      <c r="AW28" s="65"/>
      <c r="AX28" s="89"/>
      <c r="AY28" s="67">
        <f t="shared" si="2"/>
        <v>0</v>
      </c>
      <c r="AZ28" s="67">
        <f t="shared" si="6"/>
        <v>1</v>
      </c>
      <c r="BA28" s="67">
        <f t="shared" si="7"/>
        <v>0</v>
      </c>
      <c r="BB28" s="67">
        <f t="shared" si="3"/>
        <v>0</v>
      </c>
      <c r="BC28" s="67">
        <f t="shared" si="8"/>
        <v>0</v>
      </c>
      <c r="BD28" s="68">
        <f t="shared" si="9"/>
        <v>0</v>
      </c>
      <c r="BE28" s="69" t="str">
        <f t="shared" si="10"/>
        <v>OK-IGUAL</v>
      </c>
    </row>
    <row r="29" spans="1:57" s="69" customFormat="1" ht="103.5" customHeight="1" x14ac:dyDescent="0.25">
      <c r="A29" s="48">
        <v>25</v>
      </c>
      <c r="B29" s="49">
        <v>1391</v>
      </c>
      <c r="C29" s="48"/>
      <c r="D29" s="48"/>
      <c r="E29" s="50" t="s">
        <v>247</v>
      </c>
      <c r="F29" s="51">
        <v>44776</v>
      </c>
      <c r="G29" s="50" t="s">
        <v>89</v>
      </c>
      <c r="H29" s="50"/>
      <c r="I29" s="50" t="s">
        <v>112</v>
      </c>
      <c r="J29" s="52" t="s">
        <v>261</v>
      </c>
      <c r="K29" s="53" t="s">
        <v>206</v>
      </c>
      <c r="L29" s="53" t="s">
        <v>249</v>
      </c>
      <c r="M29" s="50"/>
      <c r="N29" s="50"/>
      <c r="O29" s="50"/>
      <c r="P29" s="51"/>
      <c r="Q29" s="50"/>
      <c r="R29" s="55"/>
      <c r="S29" s="55"/>
      <c r="T29" s="50"/>
      <c r="U29" s="48">
        <v>4</v>
      </c>
      <c r="V29" s="56" t="s">
        <v>262</v>
      </c>
      <c r="W29" s="52" t="s">
        <v>269</v>
      </c>
      <c r="X29" s="50" t="s">
        <v>270</v>
      </c>
      <c r="Y29" s="50" t="s">
        <v>270</v>
      </c>
      <c r="Z29" s="50">
        <v>1</v>
      </c>
      <c r="AA29" s="58">
        <v>45017</v>
      </c>
      <c r="AB29" s="58">
        <v>45199</v>
      </c>
      <c r="AC29" s="50" t="s">
        <v>198</v>
      </c>
      <c r="AD29" s="90" t="s">
        <v>97</v>
      </c>
      <c r="AE29" s="59" t="s">
        <v>253</v>
      </c>
      <c r="AF29" s="60" t="str">
        <f t="shared" si="4"/>
        <v>A</v>
      </c>
      <c r="AG29" s="61">
        <f t="shared" si="0"/>
        <v>0</v>
      </c>
      <c r="AH29" s="62" t="s">
        <v>254</v>
      </c>
      <c r="AI29" s="61">
        <v>0</v>
      </c>
      <c r="AJ29" s="62" t="s">
        <v>254</v>
      </c>
      <c r="AK29" s="64"/>
      <c r="AL29" s="77"/>
      <c r="AM29" s="77"/>
      <c r="AN29" s="89"/>
      <c r="AO29" s="59" t="s">
        <v>253</v>
      </c>
      <c r="AP29" s="60" t="str">
        <f t="shared" si="5"/>
        <v>A</v>
      </c>
      <c r="AQ29" s="61">
        <f t="shared" si="1"/>
        <v>0</v>
      </c>
      <c r="AR29" s="62" t="s">
        <v>260</v>
      </c>
      <c r="AS29" s="61">
        <v>0</v>
      </c>
      <c r="AT29" s="62" t="s">
        <v>260</v>
      </c>
      <c r="AU29" s="64">
        <v>45042</v>
      </c>
      <c r="AV29" s="65"/>
      <c r="AW29" s="65"/>
      <c r="AX29" s="89"/>
      <c r="AY29" s="67">
        <f t="shared" si="2"/>
        <v>0</v>
      </c>
      <c r="AZ29" s="67">
        <f t="shared" si="6"/>
        <v>1</v>
      </c>
      <c r="BA29" s="67">
        <f t="shared" si="7"/>
        <v>0</v>
      </c>
      <c r="BB29" s="67">
        <f t="shared" si="3"/>
        <v>0</v>
      </c>
      <c r="BC29" s="67">
        <f t="shared" si="8"/>
        <v>0</v>
      </c>
      <c r="BD29" s="68">
        <f t="shared" si="9"/>
        <v>0</v>
      </c>
      <c r="BE29" s="69" t="str">
        <f t="shared" si="10"/>
        <v>OK-IGUAL</v>
      </c>
    </row>
    <row r="30" spans="1:57" s="69" customFormat="1" ht="145.5" customHeight="1" x14ac:dyDescent="0.25">
      <c r="A30" s="70">
        <v>26</v>
      </c>
      <c r="B30" s="49">
        <v>1392</v>
      </c>
      <c r="C30" s="48"/>
      <c r="D30" s="48"/>
      <c r="E30" s="50" t="s">
        <v>247</v>
      </c>
      <c r="F30" s="51">
        <v>44776</v>
      </c>
      <c r="G30" s="50" t="s">
        <v>89</v>
      </c>
      <c r="H30" s="50"/>
      <c r="I30" s="50" t="s">
        <v>271</v>
      </c>
      <c r="J30" s="52" t="s">
        <v>272</v>
      </c>
      <c r="K30" s="53" t="s">
        <v>206</v>
      </c>
      <c r="L30" s="53" t="s">
        <v>249</v>
      </c>
      <c r="M30" s="50" t="s">
        <v>273</v>
      </c>
      <c r="N30" s="50"/>
      <c r="O30" s="50"/>
      <c r="P30" s="51"/>
      <c r="Q30" s="50"/>
      <c r="R30" s="55"/>
      <c r="S30" s="55"/>
      <c r="T30" s="50"/>
      <c r="U30" s="48">
        <v>4</v>
      </c>
      <c r="V30" s="56" t="s">
        <v>274</v>
      </c>
      <c r="W30" s="52" t="s">
        <v>275</v>
      </c>
      <c r="X30" s="50"/>
      <c r="Y30" s="50" t="s">
        <v>276</v>
      </c>
      <c r="Z30" s="50">
        <v>1</v>
      </c>
      <c r="AA30" s="58">
        <v>44865</v>
      </c>
      <c r="AB30" s="58">
        <v>44880</v>
      </c>
      <c r="AC30" s="50" t="s">
        <v>277</v>
      </c>
      <c r="AD30" s="90" t="s">
        <v>278</v>
      </c>
      <c r="AE30" s="59" t="s">
        <v>170</v>
      </c>
      <c r="AF30" s="60" t="str">
        <f t="shared" si="4"/>
        <v>A</v>
      </c>
      <c r="AG30" s="61">
        <f t="shared" si="0"/>
        <v>0</v>
      </c>
      <c r="AH30" s="62" t="s">
        <v>279</v>
      </c>
      <c r="AI30" s="61">
        <v>0</v>
      </c>
      <c r="AJ30" s="62" t="s">
        <v>279</v>
      </c>
      <c r="AK30" s="64"/>
      <c r="AL30" s="77"/>
      <c r="AM30" s="77"/>
      <c r="AN30" s="66"/>
      <c r="AO30" s="59" t="s">
        <v>170</v>
      </c>
      <c r="AP30" s="60" t="str">
        <f t="shared" si="5"/>
        <v>C</v>
      </c>
      <c r="AQ30" s="61">
        <f t="shared" si="1"/>
        <v>1</v>
      </c>
      <c r="AR30" s="62" t="s">
        <v>280</v>
      </c>
      <c r="AS30" s="61">
        <v>1</v>
      </c>
      <c r="AT30" s="62" t="s">
        <v>281</v>
      </c>
      <c r="AU30" s="64"/>
      <c r="AV30" s="65"/>
      <c r="AW30" s="65"/>
      <c r="AX30" s="66"/>
      <c r="AY30" s="67">
        <f t="shared" si="2"/>
        <v>1</v>
      </c>
      <c r="AZ30" s="67">
        <f t="shared" si="6"/>
        <v>0</v>
      </c>
      <c r="BA30" s="67">
        <f t="shared" si="7"/>
        <v>1</v>
      </c>
      <c r="BB30" s="67">
        <f t="shared" si="3"/>
        <v>0</v>
      </c>
      <c r="BC30" s="67">
        <f t="shared" si="8"/>
        <v>1</v>
      </c>
      <c r="BD30" s="68">
        <f t="shared" si="9"/>
        <v>0</v>
      </c>
      <c r="BE30" s="69" t="str">
        <f t="shared" si="10"/>
        <v>OK-MAYOR</v>
      </c>
    </row>
    <row r="31" spans="1:57" s="69" customFormat="1" ht="72" customHeight="1" x14ac:dyDescent="0.25">
      <c r="A31" s="48">
        <v>27</v>
      </c>
      <c r="B31" s="49">
        <v>1392</v>
      </c>
      <c r="C31" s="48"/>
      <c r="D31" s="48"/>
      <c r="E31" s="50" t="s">
        <v>247</v>
      </c>
      <c r="F31" s="51">
        <v>44776</v>
      </c>
      <c r="G31" s="50" t="s">
        <v>89</v>
      </c>
      <c r="H31" s="50"/>
      <c r="I31" s="50" t="s">
        <v>271</v>
      </c>
      <c r="J31" s="52" t="s">
        <v>272</v>
      </c>
      <c r="K31" s="53" t="s">
        <v>206</v>
      </c>
      <c r="L31" s="53" t="s">
        <v>249</v>
      </c>
      <c r="M31" s="50" t="s">
        <v>273</v>
      </c>
      <c r="N31" s="50"/>
      <c r="O31" s="50"/>
      <c r="P31" s="51"/>
      <c r="Q31" s="50"/>
      <c r="R31" s="55"/>
      <c r="S31" s="55"/>
      <c r="T31" s="50"/>
      <c r="U31" s="48">
        <v>5</v>
      </c>
      <c r="V31" s="98" t="s">
        <v>274</v>
      </c>
      <c r="W31" s="52" t="s">
        <v>282</v>
      </c>
      <c r="X31" s="50"/>
      <c r="Y31" s="50" t="s">
        <v>283</v>
      </c>
      <c r="Z31" s="50">
        <v>1</v>
      </c>
      <c r="AA31" s="58">
        <v>44928</v>
      </c>
      <c r="AB31" s="58">
        <v>45044</v>
      </c>
      <c r="AC31" s="50" t="s">
        <v>277</v>
      </c>
      <c r="AD31" s="90" t="s">
        <v>278</v>
      </c>
      <c r="AE31" s="59" t="s">
        <v>170</v>
      </c>
      <c r="AF31" s="60" t="str">
        <f t="shared" si="4"/>
        <v>A</v>
      </c>
      <c r="AG31" s="61">
        <f t="shared" si="0"/>
        <v>0</v>
      </c>
      <c r="AH31" s="62" t="s">
        <v>284</v>
      </c>
      <c r="AI31" s="61">
        <v>0</v>
      </c>
      <c r="AJ31" s="62" t="s">
        <v>284</v>
      </c>
      <c r="AK31" s="64"/>
      <c r="AL31" s="77"/>
      <c r="AM31" s="77"/>
      <c r="AN31" s="66"/>
      <c r="AO31" s="59" t="s">
        <v>170</v>
      </c>
      <c r="AP31" s="60" t="str">
        <f t="shared" si="5"/>
        <v>A</v>
      </c>
      <c r="AQ31" s="61">
        <f t="shared" si="1"/>
        <v>0</v>
      </c>
      <c r="AR31" s="62" t="s">
        <v>285</v>
      </c>
      <c r="AS31" s="61">
        <v>0</v>
      </c>
      <c r="AT31" s="62" t="s">
        <v>286</v>
      </c>
      <c r="AU31" s="64"/>
      <c r="AV31" s="65"/>
      <c r="AW31" s="65"/>
      <c r="AX31" s="66"/>
      <c r="AY31" s="67">
        <f t="shared" si="2"/>
        <v>0</v>
      </c>
      <c r="AZ31" s="67">
        <f t="shared" si="6"/>
        <v>1</v>
      </c>
      <c r="BA31" s="67">
        <f t="shared" si="7"/>
        <v>0</v>
      </c>
      <c r="BB31" s="67">
        <f t="shared" si="3"/>
        <v>0</v>
      </c>
      <c r="BC31" s="67">
        <f t="shared" si="8"/>
        <v>0</v>
      </c>
      <c r="BD31" s="68">
        <f t="shared" si="9"/>
        <v>0</v>
      </c>
      <c r="BE31" s="69" t="str">
        <f t="shared" si="10"/>
        <v>OK-IGUAL</v>
      </c>
    </row>
    <row r="32" spans="1:57" s="69" customFormat="1" ht="72" hidden="1" customHeight="1" x14ac:dyDescent="0.25">
      <c r="A32" s="70">
        <v>28</v>
      </c>
      <c r="B32" s="49">
        <v>1395</v>
      </c>
      <c r="C32" s="48"/>
      <c r="D32" s="48"/>
      <c r="E32" s="50" t="s">
        <v>247</v>
      </c>
      <c r="F32" s="51">
        <v>44776</v>
      </c>
      <c r="G32" s="50" t="s">
        <v>89</v>
      </c>
      <c r="H32" s="50"/>
      <c r="I32" s="50" t="s">
        <v>204</v>
      </c>
      <c r="J32" s="52" t="s">
        <v>287</v>
      </c>
      <c r="K32" s="53" t="s">
        <v>206</v>
      </c>
      <c r="L32" s="53" t="s">
        <v>249</v>
      </c>
      <c r="M32" s="50" t="s">
        <v>273</v>
      </c>
      <c r="N32" s="50"/>
      <c r="O32" s="50"/>
      <c r="P32" s="51"/>
      <c r="Q32" s="50"/>
      <c r="R32" s="55"/>
      <c r="S32" s="55"/>
      <c r="T32" s="50"/>
      <c r="U32" s="48">
        <v>1</v>
      </c>
      <c r="V32" s="56" t="s">
        <v>288</v>
      </c>
      <c r="W32" s="57" t="s">
        <v>289</v>
      </c>
      <c r="X32" s="50" t="s">
        <v>290</v>
      </c>
      <c r="Y32" s="50" t="s">
        <v>290</v>
      </c>
      <c r="Z32" s="50">
        <v>2</v>
      </c>
      <c r="AA32" s="58"/>
      <c r="AB32" s="58"/>
      <c r="AC32" s="50" t="s">
        <v>291</v>
      </c>
      <c r="AD32" s="90" t="s">
        <v>80</v>
      </c>
      <c r="AE32" s="59" t="s">
        <v>81</v>
      </c>
      <c r="AF32" s="60" t="str">
        <f t="shared" si="4"/>
        <v>A</v>
      </c>
      <c r="AG32" s="61">
        <f t="shared" si="0"/>
        <v>0</v>
      </c>
      <c r="AH32" s="63" t="s">
        <v>292</v>
      </c>
      <c r="AI32" s="61">
        <v>0</v>
      </c>
      <c r="AJ32" s="72" t="s">
        <v>293</v>
      </c>
      <c r="AK32" s="64"/>
      <c r="AL32" s="77"/>
      <c r="AM32" s="77"/>
      <c r="AN32" s="89" t="s">
        <v>294</v>
      </c>
      <c r="AO32" s="59" t="s">
        <v>81</v>
      </c>
      <c r="AP32" s="60" t="str">
        <f t="shared" si="5"/>
        <v>A</v>
      </c>
      <c r="AQ32" s="61">
        <f t="shared" si="1"/>
        <v>0</v>
      </c>
      <c r="AR32" s="63" t="s">
        <v>295</v>
      </c>
      <c r="AS32" s="61">
        <v>0</v>
      </c>
      <c r="AT32" s="72" t="s">
        <v>296</v>
      </c>
      <c r="AU32" s="64">
        <v>45042</v>
      </c>
      <c r="AV32" s="65" t="s">
        <v>297</v>
      </c>
      <c r="AW32" s="65" t="s">
        <v>298</v>
      </c>
      <c r="AX32" s="89" t="s">
        <v>299</v>
      </c>
      <c r="AY32" s="67">
        <f t="shared" si="2"/>
        <v>0</v>
      </c>
      <c r="AZ32" s="67">
        <f t="shared" si="6"/>
        <v>1</v>
      </c>
      <c r="BA32" s="67">
        <f t="shared" si="7"/>
        <v>0</v>
      </c>
      <c r="BB32" s="67">
        <f t="shared" si="3"/>
        <v>0</v>
      </c>
      <c r="BC32" s="67">
        <f t="shared" si="8"/>
        <v>0</v>
      </c>
      <c r="BD32" s="68">
        <f t="shared" si="9"/>
        <v>1</v>
      </c>
    </row>
    <row r="33" spans="1:57" s="69" customFormat="1" ht="108" customHeight="1" x14ac:dyDescent="0.25">
      <c r="A33" s="48">
        <v>29</v>
      </c>
      <c r="B33" s="49">
        <v>1396</v>
      </c>
      <c r="C33" s="48"/>
      <c r="D33" s="48"/>
      <c r="E33" s="50" t="s">
        <v>247</v>
      </c>
      <c r="F33" s="51">
        <v>44776</v>
      </c>
      <c r="G33" s="50" t="s">
        <v>89</v>
      </c>
      <c r="H33" s="50"/>
      <c r="I33" s="50" t="s">
        <v>112</v>
      </c>
      <c r="J33" s="52" t="s">
        <v>300</v>
      </c>
      <c r="K33" s="53" t="s">
        <v>206</v>
      </c>
      <c r="L33" s="53" t="s">
        <v>249</v>
      </c>
      <c r="M33" s="50" t="s">
        <v>273</v>
      </c>
      <c r="N33" s="50"/>
      <c r="O33" s="50"/>
      <c r="P33" s="51"/>
      <c r="Q33" s="50"/>
      <c r="R33" s="55"/>
      <c r="S33" s="55"/>
      <c r="T33" s="50"/>
      <c r="U33" s="48">
        <v>1</v>
      </c>
      <c r="V33" s="56" t="s">
        <v>301</v>
      </c>
      <c r="W33" s="56" t="s">
        <v>302</v>
      </c>
      <c r="X33" s="50" t="s">
        <v>303</v>
      </c>
      <c r="Y33" s="50" t="s">
        <v>303</v>
      </c>
      <c r="Z33" s="50">
        <v>1</v>
      </c>
      <c r="AA33" s="58">
        <v>44958</v>
      </c>
      <c r="AB33" s="58">
        <v>45017</v>
      </c>
      <c r="AC33" s="50" t="s">
        <v>304</v>
      </c>
      <c r="AD33" s="90" t="s">
        <v>97</v>
      </c>
      <c r="AE33" s="59" t="s">
        <v>253</v>
      </c>
      <c r="AF33" s="60" t="str">
        <f t="shared" si="4"/>
        <v>A</v>
      </c>
      <c r="AG33" s="61">
        <f t="shared" si="0"/>
        <v>0</v>
      </c>
      <c r="AH33" s="62" t="s">
        <v>254</v>
      </c>
      <c r="AI33" s="61">
        <v>0</v>
      </c>
      <c r="AJ33" s="62" t="s">
        <v>254</v>
      </c>
      <c r="AK33" s="64"/>
      <c r="AL33" s="77"/>
      <c r="AM33" s="77"/>
      <c r="AN33" s="89"/>
      <c r="AO33" s="59" t="s">
        <v>253</v>
      </c>
      <c r="AP33" s="60" t="str">
        <f t="shared" si="5"/>
        <v>C</v>
      </c>
      <c r="AQ33" s="61">
        <f t="shared" si="1"/>
        <v>1</v>
      </c>
      <c r="AR33" s="93" t="s">
        <v>305</v>
      </c>
      <c r="AS33" s="61">
        <v>1</v>
      </c>
      <c r="AT33" s="62" t="s">
        <v>306</v>
      </c>
      <c r="AU33" s="64">
        <v>45044</v>
      </c>
      <c r="AV33" s="65"/>
      <c r="AW33" s="65"/>
      <c r="AX33" s="89"/>
      <c r="AY33" s="67">
        <f t="shared" si="2"/>
        <v>0</v>
      </c>
      <c r="AZ33" s="67">
        <f t="shared" si="6"/>
        <v>0</v>
      </c>
      <c r="BA33" s="67">
        <f t="shared" si="7"/>
        <v>1</v>
      </c>
      <c r="BB33" s="67">
        <f t="shared" si="3"/>
        <v>0</v>
      </c>
      <c r="BC33" s="67">
        <f t="shared" si="8"/>
        <v>1</v>
      </c>
      <c r="BD33" s="68">
        <f t="shared" si="9"/>
        <v>0</v>
      </c>
      <c r="BE33" s="69" t="str">
        <f t="shared" si="10"/>
        <v>OK-MAYOR</v>
      </c>
    </row>
    <row r="34" spans="1:57" s="69" customFormat="1" ht="97.5" customHeight="1" x14ac:dyDescent="0.25">
      <c r="A34" s="70">
        <v>30</v>
      </c>
      <c r="B34" s="49">
        <v>1396</v>
      </c>
      <c r="C34" s="48"/>
      <c r="D34" s="48"/>
      <c r="E34" s="50" t="s">
        <v>247</v>
      </c>
      <c r="F34" s="51">
        <v>44776</v>
      </c>
      <c r="G34" s="50" t="s">
        <v>89</v>
      </c>
      <c r="H34" s="50"/>
      <c r="I34" s="50" t="s">
        <v>112</v>
      </c>
      <c r="J34" s="52" t="s">
        <v>300</v>
      </c>
      <c r="K34" s="53" t="s">
        <v>206</v>
      </c>
      <c r="L34" s="53" t="s">
        <v>249</v>
      </c>
      <c r="M34" s="50" t="s">
        <v>273</v>
      </c>
      <c r="N34" s="50"/>
      <c r="O34" s="50"/>
      <c r="P34" s="51"/>
      <c r="Q34" s="50"/>
      <c r="R34" s="55"/>
      <c r="S34" s="55"/>
      <c r="T34" s="50"/>
      <c r="U34" s="48">
        <v>2</v>
      </c>
      <c r="V34" s="56" t="s">
        <v>301</v>
      </c>
      <c r="W34" s="52" t="s">
        <v>307</v>
      </c>
      <c r="X34" s="50" t="s">
        <v>308</v>
      </c>
      <c r="Y34" s="50" t="s">
        <v>308</v>
      </c>
      <c r="Z34" s="50">
        <v>1</v>
      </c>
      <c r="AA34" s="58">
        <v>45017</v>
      </c>
      <c r="AB34" s="58">
        <v>45107</v>
      </c>
      <c r="AC34" s="50" t="s">
        <v>304</v>
      </c>
      <c r="AD34" s="90" t="s">
        <v>97</v>
      </c>
      <c r="AE34" s="59" t="s">
        <v>253</v>
      </c>
      <c r="AF34" s="60" t="str">
        <f t="shared" si="4"/>
        <v>A</v>
      </c>
      <c r="AG34" s="61">
        <f t="shared" si="0"/>
        <v>0</v>
      </c>
      <c r="AH34" s="62" t="s">
        <v>254</v>
      </c>
      <c r="AI34" s="61">
        <v>0</v>
      </c>
      <c r="AJ34" s="62" t="s">
        <v>254</v>
      </c>
      <c r="AK34" s="64"/>
      <c r="AL34" s="77"/>
      <c r="AM34" s="77"/>
      <c r="AN34" s="89"/>
      <c r="AO34" s="59" t="s">
        <v>253</v>
      </c>
      <c r="AP34" s="60" t="str">
        <f t="shared" si="5"/>
        <v>C</v>
      </c>
      <c r="AQ34" s="61">
        <f t="shared" si="1"/>
        <v>1</v>
      </c>
      <c r="AR34" s="75" t="s">
        <v>305</v>
      </c>
      <c r="AS34" s="61">
        <v>1</v>
      </c>
      <c r="AT34" s="62" t="s">
        <v>309</v>
      </c>
      <c r="AU34" s="64">
        <v>45044</v>
      </c>
      <c r="AV34" s="65"/>
      <c r="AW34" s="65"/>
      <c r="AX34" s="89"/>
      <c r="AY34" s="67">
        <f t="shared" si="2"/>
        <v>0</v>
      </c>
      <c r="AZ34" s="67">
        <f t="shared" si="6"/>
        <v>0</v>
      </c>
      <c r="BA34" s="67">
        <f t="shared" si="7"/>
        <v>1</v>
      </c>
      <c r="BB34" s="67">
        <f t="shared" si="3"/>
        <v>0</v>
      </c>
      <c r="BC34" s="67">
        <f t="shared" si="8"/>
        <v>1</v>
      </c>
      <c r="BD34" s="68">
        <f t="shared" si="9"/>
        <v>0</v>
      </c>
      <c r="BE34" s="69" t="str">
        <f t="shared" si="10"/>
        <v>OK-MAYOR</v>
      </c>
    </row>
    <row r="35" spans="1:57" s="69" customFormat="1" ht="102" customHeight="1" x14ac:dyDescent="0.25">
      <c r="A35" s="48">
        <v>31</v>
      </c>
      <c r="B35" s="49">
        <v>1396</v>
      </c>
      <c r="C35" s="48"/>
      <c r="D35" s="48"/>
      <c r="E35" s="50" t="s">
        <v>247</v>
      </c>
      <c r="F35" s="51">
        <v>44776</v>
      </c>
      <c r="G35" s="50" t="s">
        <v>89</v>
      </c>
      <c r="H35" s="50"/>
      <c r="I35" s="50" t="s">
        <v>112</v>
      </c>
      <c r="J35" s="52" t="s">
        <v>300</v>
      </c>
      <c r="K35" s="53" t="s">
        <v>206</v>
      </c>
      <c r="L35" s="53" t="s">
        <v>249</v>
      </c>
      <c r="M35" s="50" t="s">
        <v>273</v>
      </c>
      <c r="N35" s="50"/>
      <c r="O35" s="50"/>
      <c r="P35" s="51"/>
      <c r="Q35" s="50"/>
      <c r="R35" s="55"/>
      <c r="S35" s="55"/>
      <c r="T35" s="50"/>
      <c r="U35" s="48">
        <v>3</v>
      </c>
      <c r="V35" s="56" t="s">
        <v>301</v>
      </c>
      <c r="W35" s="52" t="s">
        <v>310</v>
      </c>
      <c r="X35" s="50" t="s">
        <v>311</v>
      </c>
      <c r="Y35" s="50" t="s">
        <v>311</v>
      </c>
      <c r="Z35" s="50">
        <v>1</v>
      </c>
      <c r="AA35" s="58">
        <v>45170</v>
      </c>
      <c r="AB35" s="58">
        <v>45229</v>
      </c>
      <c r="AC35" s="50" t="s">
        <v>304</v>
      </c>
      <c r="AD35" s="90" t="s">
        <v>97</v>
      </c>
      <c r="AE35" s="59" t="s">
        <v>253</v>
      </c>
      <c r="AF35" s="60" t="str">
        <f t="shared" si="4"/>
        <v>A</v>
      </c>
      <c r="AG35" s="61">
        <f t="shared" si="0"/>
        <v>0</v>
      </c>
      <c r="AH35" s="62" t="s">
        <v>254</v>
      </c>
      <c r="AI35" s="61">
        <v>0</v>
      </c>
      <c r="AJ35" s="62" t="s">
        <v>254</v>
      </c>
      <c r="AK35" s="64"/>
      <c r="AL35" s="77"/>
      <c r="AM35" s="77"/>
      <c r="AN35" s="89"/>
      <c r="AO35" s="59" t="s">
        <v>253</v>
      </c>
      <c r="AP35" s="60" t="str">
        <f t="shared" si="5"/>
        <v>A</v>
      </c>
      <c r="AQ35" s="61">
        <f t="shared" si="1"/>
        <v>0</v>
      </c>
      <c r="AR35" s="62" t="s">
        <v>260</v>
      </c>
      <c r="AS35" s="61">
        <v>0</v>
      </c>
      <c r="AT35" s="62" t="s">
        <v>260</v>
      </c>
      <c r="AU35" s="64">
        <v>45042</v>
      </c>
      <c r="AV35" s="65"/>
      <c r="AW35" s="65"/>
      <c r="AX35" s="89"/>
      <c r="AY35" s="67">
        <f t="shared" si="2"/>
        <v>0</v>
      </c>
      <c r="AZ35" s="67">
        <f t="shared" si="6"/>
        <v>1</v>
      </c>
      <c r="BA35" s="67">
        <f t="shared" si="7"/>
        <v>0</v>
      </c>
      <c r="BB35" s="67">
        <f t="shared" si="3"/>
        <v>0</v>
      </c>
      <c r="BC35" s="67">
        <f t="shared" si="8"/>
        <v>0</v>
      </c>
      <c r="BD35" s="68">
        <f t="shared" si="9"/>
        <v>0</v>
      </c>
      <c r="BE35" s="69" t="str">
        <f t="shared" si="10"/>
        <v>OK-IGUAL</v>
      </c>
    </row>
    <row r="36" spans="1:57" s="69" customFormat="1" ht="154.5" customHeight="1" x14ac:dyDescent="0.25">
      <c r="A36" s="70">
        <v>32</v>
      </c>
      <c r="B36" s="49">
        <v>1398</v>
      </c>
      <c r="C36" s="48"/>
      <c r="D36" s="48"/>
      <c r="E36" s="50" t="s">
        <v>247</v>
      </c>
      <c r="F36" s="51">
        <v>44776</v>
      </c>
      <c r="G36" s="50" t="s">
        <v>89</v>
      </c>
      <c r="H36" s="50"/>
      <c r="I36" s="50" t="s">
        <v>112</v>
      </c>
      <c r="J36" s="52" t="s">
        <v>312</v>
      </c>
      <c r="K36" s="53" t="s">
        <v>206</v>
      </c>
      <c r="L36" s="53" t="s">
        <v>249</v>
      </c>
      <c r="M36" s="50" t="s">
        <v>273</v>
      </c>
      <c r="N36" s="50"/>
      <c r="O36" s="50"/>
      <c r="P36" s="51"/>
      <c r="Q36" s="50"/>
      <c r="R36" s="55"/>
      <c r="S36" s="55"/>
      <c r="T36" s="50"/>
      <c r="U36" s="48">
        <v>1</v>
      </c>
      <c r="V36" s="56" t="s">
        <v>312</v>
      </c>
      <c r="W36" s="57" t="s">
        <v>313</v>
      </c>
      <c r="X36" s="50" t="s">
        <v>270</v>
      </c>
      <c r="Y36" s="50" t="s">
        <v>270</v>
      </c>
      <c r="Z36" s="50">
        <v>1</v>
      </c>
      <c r="AA36" s="58">
        <v>44958</v>
      </c>
      <c r="AB36" s="58">
        <v>45046</v>
      </c>
      <c r="AC36" s="50" t="s">
        <v>198</v>
      </c>
      <c r="AD36" s="90" t="s">
        <v>97</v>
      </c>
      <c r="AE36" s="59" t="s">
        <v>63</v>
      </c>
      <c r="AF36" s="60" t="str">
        <f t="shared" si="4"/>
        <v>A</v>
      </c>
      <c r="AG36" s="61">
        <f t="shared" si="0"/>
        <v>0</v>
      </c>
      <c r="AH36" s="62" t="s">
        <v>314</v>
      </c>
      <c r="AI36" s="61">
        <v>0</v>
      </c>
      <c r="AJ36" s="62" t="s">
        <v>314</v>
      </c>
      <c r="AK36" s="64">
        <v>44956</v>
      </c>
      <c r="AL36" s="77"/>
      <c r="AM36" s="77"/>
      <c r="AN36" s="89"/>
      <c r="AO36" s="59" t="s">
        <v>63</v>
      </c>
      <c r="AP36" s="60" t="str">
        <f t="shared" si="5"/>
        <v>A</v>
      </c>
      <c r="AQ36" s="61">
        <f t="shared" si="1"/>
        <v>0</v>
      </c>
      <c r="AR36" s="62" t="s">
        <v>315</v>
      </c>
      <c r="AS36" s="61">
        <v>0</v>
      </c>
      <c r="AT36" s="62" t="s">
        <v>316</v>
      </c>
      <c r="AU36" s="64">
        <v>45042</v>
      </c>
      <c r="AV36" s="65"/>
      <c r="AW36" s="65"/>
      <c r="AX36" s="89"/>
      <c r="AY36" s="67">
        <f t="shared" si="2"/>
        <v>0</v>
      </c>
      <c r="AZ36" s="67">
        <f t="shared" si="6"/>
        <v>1</v>
      </c>
      <c r="BA36" s="67">
        <f t="shared" si="7"/>
        <v>0</v>
      </c>
      <c r="BB36" s="67">
        <f t="shared" si="3"/>
        <v>0</v>
      </c>
      <c r="BC36" s="67">
        <f t="shared" si="8"/>
        <v>0</v>
      </c>
      <c r="BD36" s="68">
        <f t="shared" si="9"/>
        <v>0</v>
      </c>
      <c r="BE36" s="69" t="str">
        <f t="shared" si="10"/>
        <v>OK-IGUAL</v>
      </c>
    </row>
    <row r="37" spans="1:57" s="69" customFormat="1" ht="159" customHeight="1" x14ac:dyDescent="0.25">
      <c r="A37" s="48">
        <v>33</v>
      </c>
      <c r="B37" s="49">
        <v>1398</v>
      </c>
      <c r="C37" s="48"/>
      <c r="D37" s="48"/>
      <c r="E37" s="50" t="s">
        <v>247</v>
      </c>
      <c r="F37" s="51">
        <v>44776</v>
      </c>
      <c r="G37" s="50" t="s">
        <v>89</v>
      </c>
      <c r="H37" s="50"/>
      <c r="I37" s="50" t="s">
        <v>112</v>
      </c>
      <c r="J37" s="52" t="s">
        <v>312</v>
      </c>
      <c r="K37" s="53" t="s">
        <v>206</v>
      </c>
      <c r="L37" s="53" t="s">
        <v>249</v>
      </c>
      <c r="M37" s="50" t="s">
        <v>273</v>
      </c>
      <c r="N37" s="50"/>
      <c r="O37" s="50"/>
      <c r="P37" s="51"/>
      <c r="Q37" s="50"/>
      <c r="R37" s="55"/>
      <c r="S37" s="55"/>
      <c r="T37" s="50"/>
      <c r="U37" s="48">
        <v>2</v>
      </c>
      <c r="V37" s="56" t="s">
        <v>312</v>
      </c>
      <c r="W37" s="57" t="s">
        <v>317</v>
      </c>
      <c r="X37" s="50" t="s">
        <v>318</v>
      </c>
      <c r="Y37" s="50" t="s">
        <v>318</v>
      </c>
      <c r="Z37" s="50">
        <v>1</v>
      </c>
      <c r="AA37" s="58">
        <v>45017</v>
      </c>
      <c r="AB37" s="58">
        <v>45077</v>
      </c>
      <c r="AC37" s="50" t="s">
        <v>198</v>
      </c>
      <c r="AD37" s="90" t="s">
        <v>97</v>
      </c>
      <c r="AE37" s="59" t="s">
        <v>63</v>
      </c>
      <c r="AF37" s="60" t="str">
        <f t="shared" si="4"/>
        <v>A</v>
      </c>
      <c r="AG37" s="61">
        <f t="shared" si="0"/>
        <v>0</v>
      </c>
      <c r="AH37" s="62" t="s">
        <v>319</v>
      </c>
      <c r="AI37" s="61">
        <v>0</v>
      </c>
      <c r="AJ37" s="62" t="s">
        <v>319</v>
      </c>
      <c r="AK37" s="64">
        <v>44956</v>
      </c>
      <c r="AL37" s="77"/>
      <c r="AM37" s="77"/>
      <c r="AN37" s="89"/>
      <c r="AO37" s="59" t="s">
        <v>63</v>
      </c>
      <c r="AP37" s="60" t="str">
        <f t="shared" si="5"/>
        <v>A</v>
      </c>
      <c r="AQ37" s="61">
        <f t="shared" si="1"/>
        <v>0</v>
      </c>
      <c r="AR37" s="62" t="s">
        <v>315</v>
      </c>
      <c r="AS37" s="61">
        <v>0</v>
      </c>
      <c r="AT37" s="62" t="s">
        <v>316</v>
      </c>
      <c r="AU37" s="64">
        <v>45042</v>
      </c>
      <c r="AV37" s="65"/>
      <c r="AW37" s="65"/>
      <c r="AX37" s="89"/>
      <c r="AY37" s="67">
        <f t="shared" si="2"/>
        <v>0</v>
      </c>
      <c r="AZ37" s="67">
        <f t="shared" si="6"/>
        <v>1</v>
      </c>
      <c r="BA37" s="67">
        <f t="shared" si="7"/>
        <v>0</v>
      </c>
      <c r="BB37" s="67">
        <f t="shared" si="3"/>
        <v>0</v>
      </c>
      <c r="BC37" s="67">
        <f t="shared" si="8"/>
        <v>0</v>
      </c>
      <c r="BD37" s="68">
        <f t="shared" si="9"/>
        <v>0</v>
      </c>
      <c r="BE37" s="69" t="str">
        <f t="shared" si="10"/>
        <v>OK-IGUAL</v>
      </c>
    </row>
    <row r="38" spans="1:57" s="69" customFormat="1" ht="172.5" customHeight="1" x14ac:dyDescent="0.25">
      <c r="A38" s="70">
        <v>34</v>
      </c>
      <c r="B38" s="49">
        <v>1398</v>
      </c>
      <c r="C38" s="48"/>
      <c r="D38" s="48"/>
      <c r="E38" s="50" t="s">
        <v>247</v>
      </c>
      <c r="F38" s="51">
        <v>44776</v>
      </c>
      <c r="G38" s="50" t="s">
        <v>89</v>
      </c>
      <c r="H38" s="50"/>
      <c r="I38" s="50" t="s">
        <v>112</v>
      </c>
      <c r="J38" s="52" t="s">
        <v>312</v>
      </c>
      <c r="K38" s="53" t="s">
        <v>206</v>
      </c>
      <c r="L38" s="53" t="s">
        <v>249</v>
      </c>
      <c r="M38" s="50" t="s">
        <v>273</v>
      </c>
      <c r="N38" s="50"/>
      <c r="O38" s="50"/>
      <c r="P38" s="51"/>
      <c r="Q38" s="50"/>
      <c r="R38" s="55"/>
      <c r="S38" s="55"/>
      <c r="T38" s="50"/>
      <c r="U38" s="48">
        <v>3</v>
      </c>
      <c r="V38" s="56" t="s">
        <v>312</v>
      </c>
      <c r="W38" s="57" t="s">
        <v>320</v>
      </c>
      <c r="X38" s="50" t="s">
        <v>321</v>
      </c>
      <c r="Y38" s="50" t="s">
        <v>321</v>
      </c>
      <c r="Z38" s="50">
        <v>1</v>
      </c>
      <c r="AA38" s="58">
        <v>45078</v>
      </c>
      <c r="AB38" s="58">
        <v>45199</v>
      </c>
      <c r="AC38" s="50" t="s">
        <v>198</v>
      </c>
      <c r="AD38" s="90" t="s">
        <v>97</v>
      </c>
      <c r="AE38" s="59" t="s">
        <v>63</v>
      </c>
      <c r="AF38" s="60" t="str">
        <f t="shared" si="4"/>
        <v>A</v>
      </c>
      <c r="AG38" s="61">
        <f t="shared" si="0"/>
        <v>0</v>
      </c>
      <c r="AH38" s="62" t="s">
        <v>322</v>
      </c>
      <c r="AI38" s="61">
        <v>0</v>
      </c>
      <c r="AJ38" s="62" t="s">
        <v>322</v>
      </c>
      <c r="AK38" s="64">
        <v>44956</v>
      </c>
      <c r="AL38" s="77"/>
      <c r="AM38" s="77"/>
      <c r="AN38" s="89"/>
      <c r="AO38" s="59" t="s">
        <v>63</v>
      </c>
      <c r="AP38" s="60" t="str">
        <f t="shared" si="5"/>
        <v>A</v>
      </c>
      <c r="AQ38" s="61">
        <f t="shared" si="1"/>
        <v>0</v>
      </c>
      <c r="AR38" s="62" t="s">
        <v>315</v>
      </c>
      <c r="AS38" s="61">
        <v>0</v>
      </c>
      <c r="AT38" s="62" t="s">
        <v>323</v>
      </c>
      <c r="AU38" s="64">
        <v>45042</v>
      </c>
      <c r="AV38" s="65"/>
      <c r="AW38" s="65"/>
      <c r="AX38" s="89"/>
      <c r="AY38" s="67">
        <f t="shared" si="2"/>
        <v>0</v>
      </c>
      <c r="AZ38" s="67">
        <f t="shared" si="6"/>
        <v>1</v>
      </c>
      <c r="BA38" s="67">
        <f t="shared" si="7"/>
        <v>0</v>
      </c>
      <c r="BB38" s="67">
        <f t="shared" si="3"/>
        <v>0</v>
      </c>
      <c r="BC38" s="67">
        <f t="shared" si="8"/>
        <v>0</v>
      </c>
      <c r="BD38" s="68">
        <f t="shared" si="9"/>
        <v>0</v>
      </c>
      <c r="BE38" s="69" t="str">
        <f t="shared" si="10"/>
        <v>OK-IGUAL</v>
      </c>
    </row>
    <row r="39" spans="1:57" s="69" customFormat="1" ht="165.75" customHeight="1" x14ac:dyDescent="0.25">
      <c r="A39" s="48">
        <v>35</v>
      </c>
      <c r="B39" s="49">
        <v>1400</v>
      </c>
      <c r="C39" s="48"/>
      <c r="D39" s="48"/>
      <c r="E39" s="50" t="s">
        <v>324</v>
      </c>
      <c r="F39" s="51"/>
      <c r="G39" s="50" t="s">
        <v>89</v>
      </c>
      <c r="H39" s="50" t="s">
        <v>325</v>
      </c>
      <c r="I39" s="50" t="s">
        <v>326</v>
      </c>
      <c r="J39" s="52" t="s">
        <v>327</v>
      </c>
      <c r="K39" s="53" t="s">
        <v>52</v>
      </c>
      <c r="L39" s="53" t="s">
        <v>328</v>
      </c>
      <c r="M39" s="50" t="s">
        <v>273</v>
      </c>
      <c r="N39" s="50"/>
      <c r="O39" s="50"/>
      <c r="P39" s="51"/>
      <c r="Q39" s="50"/>
      <c r="R39" s="55"/>
      <c r="S39" s="55"/>
      <c r="T39" s="50"/>
      <c r="U39" s="48">
        <v>1</v>
      </c>
      <c r="V39" s="99" t="s">
        <v>327</v>
      </c>
      <c r="W39" s="52" t="s">
        <v>329</v>
      </c>
      <c r="X39" s="50" t="s">
        <v>330</v>
      </c>
      <c r="Y39" s="50" t="s">
        <v>330</v>
      </c>
      <c r="Z39" s="50">
        <v>1</v>
      </c>
      <c r="AA39" s="58">
        <v>44835</v>
      </c>
      <c r="AB39" s="58">
        <v>45291</v>
      </c>
      <c r="AC39" s="50" t="s">
        <v>331</v>
      </c>
      <c r="AD39" s="90" t="s">
        <v>332</v>
      </c>
      <c r="AE39" s="59" t="s">
        <v>119</v>
      </c>
      <c r="AF39" s="60" t="str">
        <f t="shared" si="4"/>
        <v>A</v>
      </c>
      <c r="AG39" s="61">
        <f t="shared" si="0"/>
        <v>0.35</v>
      </c>
      <c r="AH39" s="62" t="s">
        <v>333</v>
      </c>
      <c r="AI39" s="80">
        <v>0.35</v>
      </c>
      <c r="AJ39" s="62" t="s">
        <v>334</v>
      </c>
      <c r="AK39" s="64">
        <v>44951</v>
      </c>
      <c r="AL39" s="77" t="s">
        <v>335</v>
      </c>
      <c r="AM39" s="77" t="s">
        <v>336</v>
      </c>
      <c r="AN39" s="66" t="s">
        <v>337</v>
      </c>
      <c r="AO39" s="59" t="s">
        <v>119</v>
      </c>
      <c r="AP39" s="60" t="str">
        <f t="shared" si="5"/>
        <v>A</v>
      </c>
      <c r="AQ39" s="61">
        <f t="shared" si="1"/>
        <v>0.92</v>
      </c>
      <c r="AR39" s="62" t="s">
        <v>338</v>
      </c>
      <c r="AS39" s="80">
        <v>0.92</v>
      </c>
      <c r="AT39" s="62" t="s">
        <v>339</v>
      </c>
      <c r="AU39" s="64">
        <v>45042</v>
      </c>
      <c r="AV39" s="65" t="s">
        <v>340</v>
      </c>
      <c r="AW39" s="65" t="s">
        <v>341</v>
      </c>
      <c r="AX39" s="66" t="s">
        <v>127</v>
      </c>
      <c r="AY39" s="67">
        <f t="shared" si="2"/>
        <v>0</v>
      </c>
      <c r="AZ39" s="67">
        <f t="shared" si="6"/>
        <v>1</v>
      </c>
      <c r="BA39" s="67">
        <f t="shared" si="7"/>
        <v>0</v>
      </c>
      <c r="BB39" s="67">
        <f t="shared" si="3"/>
        <v>0</v>
      </c>
      <c r="BC39" s="67">
        <f t="shared" si="8"/>
        <v>0</v>
      </c>
      <c r="BD39" s="68">
        <f t="shared" si="9"/>
        <v>0</v>
      </c>
      <c r="BE39" s="69" t="str">
        <f t="shared" si="10"/>
        <v>OK-MAYOR</v>
      </c>
    </row>
    <row r="40" spans="1:57" s="69" customFormat="1" ht="129.75" customHeight="1" x14ac:dyDescent="0.25">
      <c r="A40" s="70">
        <v>36</v>
      </c>
      <c r="B40" s="49">
        <v>1402</v>
      </c>
      <c r="C40" s="48"/>
      <c r="D40" s="48"/>
      <c r="E40" s="50" t="s">
        <v>324</v>
      </c>
      <c r="F40" s="51"/>
      <c r="G40" s="50" t="s">
        <v>342</v>
      </c>
      <c r="H40" s="50" t="s">
        <v>343</v>
      </c>
      <c r="I40" s="50" t="s">
        <v>326</v>
      </c>
      <c r="J40" s="52" t="s">
        <v>344</v>
      </c>
      <c r="K40" s="53" t="s">
        <v>52</v>
      </c>
      <c r="L40" s="53" t="s">
        <v>328</v>
      </c>
      <c r="M40" s="50" t="s">
        <v>54</v>
      </c>
      <c r="N40" s="50"/>
      <c r="O40" s="50" t="s">
        <v>345</v>
      </c>
      <c r="P40" s="51"/>
      <c r="Q40" s="50"/>
      <c r="R40" s="55"/>
      <c r="S40" s="55"/>
      <c r="T40" s="50"/>
      <c r="U40" s="48">
        <v>1</v>
      </c>
      <c r="V40" s="99" t="s">
        <v>346</v>
      </c>
      <c r="W40" s="57" t="s">
        <v>347</v>
      </c>
      <c r="X40" s="50" t="s">
        <v>330</v>
      </c>
      <c r="Y40" s="50" t="s">
        <v>330</v>
      </c>
      <c r="Z40" s="50">
        <v>1</v>
      </c>
      <c r="AA40" s="58">
        <v>44835</v>
      </c>
      <c r="AB40" s="58">
        <v>45289</v>
      </c>
      <c r="AC40" s="50" t="s">
        <v>331</v>
      </c>
      <c r="AD40" s="90" t="s">
        <v>332</v>
      </c>
      <c r="AE40" s="59" t="s">
        <v>119</v>
      </c>
      <c r="AF40" s="60" t="str">
        <f t="shared" si="4"/>
        <v>A</v>
      </c>
      <c r="AG40" s="61">
        <f t="shared" si="0"/>
        <v>0.64</v>
      </c>
      <c r="AH40" s="62" t="s">
        <v>348</v>
      </c>
      <c r="AI40" s="80">
        <v>0.64</v>
      </c>
      <c r="AJ40" s="75" t="s">
        <v>349</v>
      </c>
      <c r="AK40" s="64">
        <v>44951</v>
      </c>
      <c r="AL40" s="77" t="s">
        <v>335</v>
      </c>
      <c r="AM40" s="77" t="s">
        <v>350</v>
      </c>
      <c r="AN40" s="66" t="s">
        <v>351</v>
      </c>
      <c r="AO40" s="59" t="s">
        <v>119</v>
      </c>
      <c r="AP40" s="60" t="str">
        <f t="shared" si="5"/>
        <v>A</v>
      </c>
      <c r="AQ40" s="61">
        <f t="shared" si="1"/>
        <v>0.68</v>
      </c>
      <c r="AR40" s="62" t="s">
        <v>352</v>
      </c>
      <c r="AS40" s="80">
        <v>0.68</v>
      </c>
      <c r="AT40" s="75" t="s">
        <v>353</v>
      </c>
      <c r="AU40" s="64">
        <v>45042</v>
      </c>
      <c r="AV40" s="65" t="s">
        <v>354</v>
      </c>
      <c r="AW40" s="65" t="s">
        <v>341</v>
      </c>
      <c r="AX40" s="89" t="s">
        <v>355</v>
      </c>
      <c r="AY40" s="67">
        <f t="shared" si="2"/>
        <v>0</v>
      </c>
      <c r="AZ40" s="67">
        <f t="shared" si="6"/>
        <v>1</v>
      </c>
      <c r="BA40" s="67">
        <f t="shared" si="7"/>
        <v>0</v>
      </c>
      <c r="BB40" s="67">
        <f t="shared" si="3"/>
        <v>0</v>
      </c>
      <c r="BC40" s="67">
        <f t="shared" si="8"/>
        <v>0</v>
      </c>
      <c r="BD40" s="68">
        <f t="shared" si="9"/>
        <v>0</v>
      </c>
      <c r="BE40" s="69" t="str">
        <f t="shared" si="10"/>
        <v>OK-MAYOR</v>
      </c>
    </row>
    <row r="41" spans="1:57" s="69" customFormat="1" ht="160.5" customHeight="1" x14ac:dyDescent="0.25">
      <c r="A41" s="48">
        <v>37</v>
      </c>
      <c r="B41" s="49">
        <v>1402</v>
      </c>
      <c r="C41" s="48"/>
      <c r="D41" s="48"/>
      <c r="E41" s="50" t="s">
        <v>324</v>
      </c>
      <c r="F41" s="51"/>
      <c r="G41" s="50" t="s">
        <v>342</v>
      </c>
      <c r="H41" s="50" t="s">
        <v>343</v>
      </c>
      <c r="I41" s="50" t="s">
        <v>326</v>
      </c>
      <c r="J41" s="52" t="s">
        <v>344</v>
      </c>
      <c r="K41" s="53" t="s">
        <v>52</v>
      </c>
      <c r="L41" s="53" t="s">
        <v>328</v>
      </c>
      <c r="M41" s="50" t="s">
        <v>54</v>
      </c>
      <c r="N41" s="50"/>
      <c r="O41" s="50"/>
      <c r="P41" s="51"/>
      <c r="Q41" s="50"/>
      <c r="R41" s="55"/>
      <c r="S41" s="55"/>
      <c r="T41" s="50"/>
      <c r="U41" s="48">
        <v>2</v>
      </c>
      <c r="V41" s="99" t="s">
        <v>346</v>
      </c>
      <c r="W41" s="52" t="s">
        <v>356</v>
      </c>
      <c r="X41" s="50" t="s">
        <v>330</v>
      </c>
      <c r="Y41" s="50" t="s">
        <v>330</v>
      </c>
      <c r="Z41" s="50">
        <v>1</v>
      </c>
      <c r="AA41" s="58">
        <v>44835</v>
      </c>
      <c r="AB41" s="58">
        <v>45289</v>
      </c>
      <c r="AC41" s="50" t="s">
        <v>331</v>
      </c>
      <c r="AD41" s="90" t="s">
        <v>332</v>
      </c>
      <c r="AE41" s="59" t="s">
        <v>119</v>
      </c>
      <c r="AF41" s="60" t="str">
        <f t="shared" si="4"/>
        <v>A</v>
      </c>
      <c r="AG41" s="61">
        <f t="shared" si="0"/>
        <v>0</v>
      </c>
      <c r="AH41" s="62" t="s">
        <v>357</v>
      </c>
      <c r="AI41" s="80">
        <v>0</v>
      </c>
      <c r="AJ41" s="93" t="s">
        <v>358</v>
      </c>
      <c r="AK41" s="64">
        <v>44951</v>
      </c>
      <c r="AL41" s="77" t="s">
        <v>122</v>
      </c>
      <c r="AM41" s="77" t="s">
        <v>350</v>
      </c>
      <c r="AN41" s="66" t="s">
        <v>359</v>
      </c>
      <c r="AO41" s="59" t="s">
        <v>119</v>
      </c>
      <c r="AP41" s="60" t="str">
        <f t="shared" si="5"/>
        <v>A</v>
      </c>
      <c r="AQ41" s="61">
        <f t="shared" si="1"/>
        <v>0.99</v>
      </c>
      <c r="AR41" s="62" t="s">
        <v>360</v>
      </c>
      <c r="AS41" s="80">
        <v>0.99</v>
      </c>
      <c r="AT41" s="93" t="s">
        <v>361</v>
      </c>
      <c r="AU41" s="64">
        <v>45042</v>
      </c>
      <c r="AV41" s="65" t="s">
        <v>362</v>
      </c>
      <c r="AW41" s="65" t="s">
        <v>363</v>
      </c>
      <c r="AX41" s="89" t="s">
        <v>355</v>
      </c>
      <c r="AY41" s="67">
        <f t="shared" si="2"/>
        <v>0</v>
      </c>
      <c r="AZ41" s="67">
        <f t="shared" si="6"/>
        <v>1</v>
      </c>
      <c r="BA41" s="67">
        <f t="shared" si="7"/>
        <v>0</v>
      </c>
      <c r="BB41" s="67">
        <f t="shared" si="3"/>
        <v>0</v>
      </c>
      <c r="BC41" s="67">
        <f t="shared" si="8"/>
        <v>0</v>
      </c>
      <c r="BD41" s="68">
        <f t="shared" si="9"/>
        <v>0</v>
      </c>
      <c r="BE41" s="69" t="str">
        <f t="shared" si="10"/>
        <v>OK-MAYOR</v>
      </c>
    </row>
    <row r="42" spans="1:57" s="69" customFormat="1" ht="180" customHeight="1" x14ac:dyDescent="0.25">
      <c r="A42" s="70">
        <v>38</v>
      </c>
      <c r="B42" s="49">
        <v>1406</v>
      </c>
      <c r="C42" s="48"/>
      <c r="D42" s="48"/>
      <c r="E42" s="50" t="s">
        <v>324</v>
      </c>
      <c r="F42" s="51"/>
      <c r="G42" s="50" t="s">
        <v>342</v>
      </c>
      <c r="H42" s="50" t="s">
        <v>364</v>
      </c>
      <c r="I42" s="50" t="s">
        <v>326</v>
      </c>
      <c r="J42" s="52" t="s">
        <v>365</v>
      </c>
      <c r="K42" s="53" t="s">
        <v>52</v>
      </c>
      <c r="L42" s="53" t="s">
        <v>328</v>
      </c>
      <c r="M42" s="50" t="s">
        <v>54</v>
      </c>
      <c r="N42" s="50"/>
      <c r="O42" s="50"/>
      <c r="P42" s="51"/>
      <c r="Q42" s="50"/>
      <c r="R42" s="55"/>
      <c r="S42" s="55"/>
      <c r="T42" s="50"/>
      <c r="U42" s="48">
        <v>2</v>
      </c>
      <c r="V42" s="99" t="s">
        <v>366</v>
      </c>
      <c r="W42" s="52" t="s">
        <v>367</v>
      </c>
      <c r="X42" s="50" t="s">
        <v>368</v>
      </c>
      <c r="Y42" s="50" t="s">
        <v>368</v>
      </c>
      <c r="Z42" s="50">
        <v>1</v>
      </c>
      <c r="AA42" s="58">
        <v>44835</v>
      </c>
      <c r="AB42" s="58">
        <v>45291</v>
      </c>
      <c r="AC42" s="50" t="s">
        <v>331</v>
      </c>
      <c r="AD42" s="90" t="s">
        <v>332</v>
      </c>
      <c r="AE42" s="59" t="s">
        <v>119</v>
      </c>
      <c r="AF42" s="60" t="str">
        <f t="shared" si="4"/>
        <v>A</v>
      </c>
      <c r="AG42" s="61">
        <f t="shared" si="0"/>
        <v>0.35</v>
      </c>
      <c r="AH42" s="62" t="s">
        <v>369</v>
      </c>
      <c r="AI42" s="80">
        <v>0.35</v>
      </c>
      <c r="AJ42" s="62" t="s">
        <v>370</v>
      </c>
      <c r="AK42" s="64">
        <v>44951</v>
      </c>
      <c r="AL42" s="77" t="s">
        <v>335</v>
      </c>
      <c r="AM42" s="77" t="s">
        <v>371</v>
      </c>
      <c r="AN42" s="66" t="s">
        <v>337</v>
      </c>
      <c r="AO42" s="59" t="s">
        <v>119</v>
      </c>
      <c r="AP42" s="60" t="str">
        <f t="shared" si="5"/>
        <v>A</v>
      </c>
      <c r="AQ42" s="61">
        <f t="shared" si="1"/>
        <v>0.56000000000000005</v>
      </c>
      <c r="AR42" s="62" t="s">
        <v>372</v>
      </c>
      <c r="AS42" s="80">
        <v>0.56000000000000005</v>
      </c>
      <c r="AT42" s="62" t="s">
        <v>373</v>
      </c>
      <c r="AU42" s="64">
        <v>45042</v>
      </c>
      <c r="AV42" s="65" t="s">
        <v>354</v>
      </c>
      <c r="AW42" s="65" t="s">
        <v>341</v>
      </c>
      <c r="AX42" s="66" t="s">
        <v>127</v>
      </c>
      <c r="AY42" s="67">
        <f t="shared" si="2"/>
        <v>0</v>
      </c>
      <c r="AZ42" s="67">
        <f t="shared" si="6"/>
        <v>1</v>
      </c>
      <c r="BA42" s="67">
        <f t="shared" si="7"/>
        <v>0</v>
      </c>
      <c r="BB42" s="67">
        <f t="shared" si="3"/>
        <v>0</v>
      </c>
      <c r="BC42" s="67">
        <f t="shared" si="8"/>
        <v>0</v>
      </c>
      <c r="BD42" s="68">
        <f t="shared" si="9"/>
        <v>0</v>
      </c>
      <c r="BE42" s="69" t="str">
        <f t="shared" si="10"/>
        <v>OK-MAYOR</v>
      </c>
    </row>
    <row r="43" spans="1:57" s="69" customFormat="1" ht="146.25" customHeight="1" x14ac:dyDescent="0.25">
      <c r="A43" s="48">
        <v>39</v>
      </c>
      <c r="B43" s="49">
        <v>1410</v>
      </c>
      <c r="C43" s="48"/>
      <c r="D43" s="48"/>
      <c r="E43" s="50" t="s">
        <v>324</v>
      </c>
      <c r="F43" s="51"/>
      <c r="G43" s="50" t="s">
        <v>342</v>
      </c>
      <c r="H43" s="50" t="s">
        <v>374</v>
      </c>
      <c r="I43" s="50" t="s">
        <v>326</v>
      </c>
      <c r="J43" s="52" t="s">
        <v>375</v>
      </c>
      <c r="K43" s="53" t="s">
        <v>52</v>
      </c>
      <c r="L43" s="53" t="s">
        <v>328</v>
      </c>
      <c r="M43" s="50" t="s">
        <v>54</v>
      </c>
      <c r="N43" s="50"/>
      <c r="O43" s="50"/>
      <c r="P43" s="51"/>
      <c r="Q43" s="50"/>
      <c r="R43" s="55"/>
      <c r="S43" s="55"/>
      <c r="T43" s="50"/>
      <c r="U43" s="48">
        <v>3</v>
      </c>
      <c r="V43" s="99" t="s">
        <v>376</v>
      </c>
      <c r="W43" s="52" t="s">
        <v>377</v>
      </c>
      <c r="X43" s="50" t="s">
        <v>378</v>
      </c>
      <c r="Y43" s="50" t="s">
        <v>378</v>
      </c>
      <c r="Z43" s="50">
        <v>1</v>
      </c>
      <c r="AA43" s="58">
        <v>44834</v>
      </c>
      <c r="AB43" s="58">
        <v>45137</v>
      </c>
      <c r="AC43" s="50" t="s">
        <v>331</v>
      </c>
      <c r="AD43" s="90" t="s">
        <v>332</v>
      </c>
      <c r="AE43" s="59" t="s">
        <v>119</v>
      </c>
      <c r="AF43" s="60" t="str">
        <f t="shared" si="4"/>
        <v>A</v>
      </c>
      <c r="AG43" s="61">
        <f t="shared" si="0"/>
        <v>0.1</v>
      </c>
      <c r="AH43" s="62" t="s">
        <v>357</v>
      </c>
      <c r="AI43" s="80">
        <v>0.1</v>
      </c>
      <c r="AJ43" s="62" t="s">
        <v>379</v>
      </c>
      <c r="AK43" s="64">
        <v>44951</v>
      </c>
      <c r="AL43" s="77" t="s">
        <v>380</v>
      </c>
      <c r="AM43" s="77" t="s">
        <v>381</v>
      </c>
      <c r="AN43" s="66" t="s">
        <v>379</v>
      </c>
      <c r="AO43" s="59" t="s">
        <v>119</v>
      </c>
      <c r="AP43" s="60" t="str">
        <f t="shared" si="5"/>
        <v>A</v>
      </c>
      <c r="AQ43" s="61">
        <f t="shared" si="1"/>
        <v>0.3</v>
      </c>
      <c r="AR43" s="62" t="s">
        <v>382</v>
      </c>
      <c r="AS43" s="80">
        <v>0.3</v>
      </c>
      <c r="AT43" s="62" t="s">
        <v>383</v>
      </c>
      <c r="AU43" s="64">
        <v>45042</v>
      </c>
      <c r="AV43" s="65" t="s">
        <v>384</v>
      </c>
      <c r="AW43" s="65" t="s">
        <v>341</v>
      </c>
      <c r="AX43" s="66" t="s">
        <v>127</v>
      </c>
      <c r="AY43" s="67">
        <f t="shared" si="2"/>
        <v>0</v>
      </c>
      <c r="AZ43" s="67">
        <f t="shared" si="6"/>
        <v>1</v>
      </c>
      <c r="BA43" s="67">
        <f t="shared" si="7"/>
        <v>0</v>
      </c>
      <c r="BB43" s="67">
        <f t="shared" si="3"/>
        <v>0</v>
      </c>
      <c r="BC43" s="67">
        <f t="shared" si="8"/>
        <v>0</v>
      </c>
      <c r="BD43" s="68">
        <f t="shared" si="9"/>
        <v>0</v>
      </c>
      <c r="BE43" s="69" t="str">
        <f t="shared" si="10"/>
        <v>OK-MAYOR</v>
      </c>
    </row>
    <row r="44" spans="1:57" s="69" customFormat="1" ht="146.25" customHeight="1" x14ac:dyDescent="0.25">
      <c r="A44" s="70">
        <v>40</v>
      </c>
      <c r="B44" s="49">
        <v>1413</v>
      </c>
      <c r="C44" s="48"/>
      <c r="D44" s="48"/>
      <c r="E44" s="50" t="s">
        <v>324</v>
      </c>
      <c r="F44" s="51"/>
      <c r="G44" s="50" t="s">
        <v>342</v>
      </c>
      <c r="H44" s="50" t="s">
        <v>385</v>
      </c>
      <c r="I44" s="50" t="s">
        <v>326</v>
      </c>
      <c r="J44" s="52" t="s">
        <v>386</v>
      </c>
      <c r="K44" s="53" t="s">
        <v>52</v>
      </c>
      <c r="L44" s="53" t="s">
        <v>328</v>
      </c>
      <c r="M44" s="50" t="s">
        <v>54</v>
      </c>
      <c r="N44" s="50"/>
      <c r="O44" s="50"/>
      <c r="P44" s="51"/>
      <c r="Q44" s="50"/>
      <c r="R44" s="55"/>
      <c r="S44" s="55"/>
      <c r="T44" s="50"/>
      <c r="U44" s="48">
        <v>1</v>
      </c>
      <c r="V44" s="56" t="s">
        <v>386</v>
      </c>
      <c r="W44" s="52" t="s">
        <v>387</v>
      </c>
      <c r="X44" s="50" t="s">
        <v>330</v>
      </c>
      <c r="Y44" s="50" t="s">
        <v>330</v>
      </c>
      <c r="Z44" s="50">
        <v>1</v>
      </c>
      <c r="AA44" s="58">
        <v>44835</v>
      </c>
      <c r="AB44" s="58">
        <v>45291</v>
      </c>
      <c r="AC44" s="50" t="s">
        <v>331</v>
      </c>
      <c r="AD44" s="90" t="s">
        <v>332</v>
      </c>
      <c r="AE44" s="59" t="s">
        <v>119</v>
      </c>
      <c r="AF44" s="60" t="str">
        <f t="shared" si="4"/>
        <v>A</v>
      </c>
      <c r="AG44" s="61">
        <f t="shared" si="0"/>
        <v>0.35</v>
      </c>
      <c r="AH44" s="62" t="s">
        <v>388</v>
      </c>
      <c r="AI44" s="80">
        <v>0.35</v>
      </c>
      <c r="AJ44" s="62" t="s">
        <v>389</v>
      </c>
      <c r="AK44" s="64">
        <v>44951</v>
      </c>
      <c r="AL44" s="77" t="s">
        <v>335</v>
      </c>
      <c r="AM44" s="77" t="s">
        <v>390</v>
      </c>
      <c r="AN44" s="66" t="s">
        <v>391</v>
      </c>
      <c r="AO44" s="59" t="s">
        <v>119</v>
      </c>
      <c r="AP44" s="60" t="str">
        <f t="shared" si="5"/>
        <v>A</v>
      </c>
      <c r="AQ44" s="61">
        <f t="shared" si="1"/>
        <v>0.56000000000000005</v>
      </c>
      <c r="AR44" s="62" t="s">
        <v>372</v>
      </c>
      <c r="AS44" s="80">
        <v>0.56000000000000005</v>
      </c>
      <c r="AT44" s="62" t="s">
        <v>373</v>
      </c>
      <c r="AU44" s="64">
        <v>45043</v>
      </c>
      <c r="AV44" s="65" t="s">
        <v>354</v>
      </c>
      <c r="AW44" s="65" t="s">
        <v>341</v>
      </c>
      <c r="AX44" s="66" t="s">
        <v>127</v>
      </c>
      <c r="AY44" s="67">
        <f t="shared" si="2"/>
        <v>0</v>
      </c>
      <c r="AZ44" s="67">
        <f t="shared" si="6"/>
        <v>1</v>
      </c>
      <c r="BA44" s="67">
        <f t="shared" si="7"/>
        <v>0</v>
      </c>
      <c r="BB44" s="67">
        <f t="shared" si="3"/>
        <v>0</v>
      </c>
      <c r="BC44" s="67">
        <f t="shared" si="8"/>
        <v>0</v>
      </c>
      <c r="BD44" s="68">
        <f t="shared" si="9"/>
        <v>0</v>
      </c>
      <c r="BE44" s="69" t="str">
        <f t="shared" si="10"/>
        <v>OK-MAYOR</v>
      </c>
    </row>
    <row r="45" spans="1:57" s="69" customFormat="1" ht="132.75" customHeight="1" x14ac:dyDescent="0.25">
      <c r="A45" s="48">
        <v>41</v>
      </c>
      <c r="B45" s="49">
        <v>1414</v>
      </c>
      <c r="C45" s="48"/>
      <c r="D45" s="48"/>
      <c r="E45" s="50" t="s">
        <v>324</v>
      </c>
      <c r="F45" s="51"/>
      <c r="G45" s="50" t="s">
        <v>342</v>
      </c>
      <c r="H45" s="50" t="s">
        <v>392</v>
      </c>
      <c r="I45" s="50" t="s">
        <v>326</v>
      </c>
      <c r="J45" s="52" t="s">
        <v>393</v>
      </c>
      <c r="K45" s="53" t="s">
        <v>52</v>
      </c>
      <c r="L45" s="53" t="s">
        <v>328</v>
      </c>
      <c r="M45" s="50" t="s">
        <v>54</v>
      </c>
      <c r="N45" s="50"/>
      <c r="O45" s="50"/>
      <c r="P45" s="51"/>
      <c r="Q45" s="50"/>
      <c r="R45" s="55"/>
      <c r="S45" s="55"/>
      <c r="T45" s="50"/>
      <c r="U45" s="48">
        <v>3</v>
      </c>
      <c r="V45" s="99" t="s">
        <v>394</v>
      </c>
      <c r="W45" s="52" t="s">
        <v>395</v>
      </c>
      <c r="X45" s="50" t="s">
        <v>378</v>
      </c>
      <c r="Y45" s="50" t="s">
        <v>378</v>
      </c>
      <c r="Z45" s="50">
        <v>1</v>
      </c>
      <c r="AA45" s="58">
        <v>44819</v>
      </c>
      <c r="AB45" s="58">
        <v>45137</v>
      </c>
      <c r="AC45" s="50" t="s">
        <v>331</v>
      </c>
      <c r="AD45" s="90" t="s">
        <v>332</v>
      </c>
      <c r="AE45" s="59" t="s">
        <v>119</v>
      </c>
      <c r="AF45" s="60" t="str">
        <f t="shared" si="4"/>
        <v>A</v>
      </c>
      <c r="AG45" s="61">
        <f t="shared" si="0"/>
        <v>0.1</v>
      </c>
      <c r="AH45" s="62" t="s">
        <v>357</v>
      </c>
      <c r="AI45" s="80">
        <v>0.1</v>
      </c>
      <c r="AJ45" s="62" t="s">
        <v>379</v>
      </c>
      <c r="AK45" s="64">
        <v>44951</v>
      </c>
      <c r="AL45" s="77" t="s">
        <v>380</v>
      </c>
      <c r="AM45" s="77" t="s">
        <v>381</v>
      </c>
      <c r="AN45" s="66" t="s">
        <v>379</v>
      </c>
      <c r="AO45" s="59" t="s">
        <v>119</v>
      </c>
      <c r="AP45" s="60" t="str">
        <f t="shared" si="5"/>
        <v>A</v>
      </c>
      <c r="AQ45" s="61">
        <f t="shared" si="1"/>
        <v>0.3</v>
      </c>
      <c r="AR45" s="62" t="s">
        <v>382</v>
      </c>
      <c r="AS45" s="80">
        <v>0.3</v>
      </c>
      <c r="AT45" s="62" t="s">
        <v>383</v>
      </c>
      <c r="AU45" s="64">
        <v>45042</v>
      </c>
      <c r="AV45" s="65" t="s">
        <v>384</v>
      </c>
      <c r="AW45" s="65" t="s">
        <v>341</v>
      </c>
      <c r="AX45" s="66" t="s">
        <v>127</v>
      </c>
      <c r="AY45" s="67">
        <f t="shared" si="2"/>
        <v>0</v>
      </c>
      <c r="AZ45" s="67">
        <f t="shared" si="6"/>
        <v>1</v>
      </c>
      <c r="BA45" s="67">
        <f t="shared" si="7"/>
        <v>0</v>
      </c>
      <c r="BB45" s="67">
        <f t="shared" si="3"/>
        <v>0</v>
      </c>
      <c r="BC45" s="67">
        <f t="shared" si="8"/>
        <v>0</v>
      </c>
      <c r="BD45" s="68">
        <f t="shared" si="9"/>
        <v>0</v>
      </c>
      <c r="BE45" s="69" t="str">
        <f t="shared" si="10"/>
        <v>OK-MAYOR</v>
      </c>
    </row>
    <row r="46" spans="1:57" s="69" customFormat="1" ht="125.25" customHeight="1" x14ac:dyDescent="0.25">
      <c r="A46" s="70">
        <v>42</v>
      </c>
      <c r="B46" s="49">
        <v>1415</v>
      </c>
      <c r="C46" s="48"/>
      <c r="D46" s="48"/>
      <c r="E46" s="50" t="s">
        <v>324</v>
      </c>
      <c r="F46" s="51"/>
      <c r="G46" s="50" t="s">
        <v>342</v>
      </c>
      <c r="H46" s="50" t="s">
        <v>396</v>
      </c>
      <c r="I46" s="50" t="s">
        <v>326</v>
      </c>
      <c r="J46" s="52" t="s">
        <v>397</v>
      </c>
      <c r="K46" s="53" t="s">
        <v>52</v>
      </c>
      <c r="L46" s="53" t="s">
        <v>328</v>
      </c>
      <c r="M46" s="50" t="s">
        <v>54</v>
      </c>
      <c r="N46" s="50"/>
      <c r="O46" s="50"/>
      <c r="P46" s="51"/>
      <c r="Q46" s="50"/>
      <c r="R46" s="55"/>
      <c r="S46" s="55"/>
      <c r="T46" s="50"/>
      <c r="U46" s="48">
        <v>1</v>
      </c>
      <c r="V46" s="56" t="s">
        <v>397</v>
      </c>
      <c r="W46" s="52" t="s">
        <v>398</v>
      </c>
      <c r="X46" s="50" t="s">
        <v>399</v>
      </c>
      <c r="Y46" s="50" t="s">
        <v>399</v>
      </c>
      <c r="Z46" s="50">
        <v>1</v>
      </c>
      <c r="AA46" s="58">
        <v>44835</v>
      </c>
      <c r="AB46" s="58">
        <v>45107</v>
      </c>
      <c r="AC46" s="50" t="s">
        <v>331</v>
      </c>
      <c r="AD46" s="90" t="s">
        <v>332</v>
      </c>
      <c r="AE46" s="59" t="s">
        <v>119</v>
      </c>
      <c r="AF46" s="60" t="str">
        <f t="shared" si="4"/>
        <v>A</v>
      </c>
      <c r="AG46" s="61">
        <f t="shared" si="0"/>
        <v>0.35</v>
      </c>
      <c r="AH46" s="62" t="s">
        <v>400</v>
      </c>
      <c r="AI46" s="80">
        <v>0.35</v>
      </c>
      <c r="AJ46" s="62" t="s">
        <v>401</v>
      </c>
      <c r="AK46" s="64">
        <v>44951</v>
      </c>
      <c r="AL46" s="77" t="s">
        <v>335</v>
      </c>
      <c r="AM46" s="77" t="s">
        <v>402</v>
      </c>
      <c r="AN46" s="66" t="s">
        <v>403</v>
      </c>
      <c r="AO46" s="59" t="s">
        <v>119</v>
      </c>
      <c r="AP46" s="60" t="str">
        <f t="shared" si="5"/>
        <v>A</v>
      </c>
      <c r="AQ46" s="61">
        <f t="shared" si="1"/>
        <v>0.56000000000000005</v>
      </c>
      <c r="AR46" s="62" t="s">
        <v>372</v>
      </c>
      <c r="AS46" s="80">
        <v>0.56000000000000005</v>
      </c>
      <c r="AT46" s="62" t="s">
        <v>404</v>
      </c>
      <c r="AU46" s="64">
        <v>45043</v>
      </c>
      <c r="AV46" s="65" t="s">
        <v>354</v>
      </c>
      <c r="AW46" s="65" t="s">
        <v>341</v>
      </c>
      <c r="AX46" s="66" t="s">
        <v>127</v>
      </c>
      <c r="AY46" s="67">
        <f t="shared" si="2"/>
        <v>0</v>
      </c>
      <c r="AZ46" s="67">
        <f t="shared" si="6"/>
        <v>1</v>
      </c>
      <c r="BA46" s="67">
        <f t="shared" si="7"/>
        <v>0</v>
      </c>
      <c r="BB46" s="67">
        <f t="shared" si="3"/>
        <v>0</v>
      </c>
      <c r="BC46" s="67">
        <f t="shared" si="8"/>
        <v>0</v>
      </c>
      <c r="BD46" s="68">
        <f t="shared" si="9"/>
        <v>0</v>
      </c>
      <c r="BE46" s="69" t="str">
        <f t="shared" si="10"/>
        <v>OK-MAYOR</v>
      </c>
    </row>
    <row r="47" spans="1:57" s="69" customFormat="1" ht="136.5" customHeight="1" x14ac:dyDescent="0.25">
      <c r="A47" s="48">
        <v>43</v>
      </c>
      <c r="B47" s="49">
        <v>1417</v>
      </c>
      <c r="C47" s="48"/>
      <c r="D47" s="48"/>
      <c r="E47" s="50" t="s">
        <v>324</v>
      </c>
      <c r="F47" s="51"/>
      <c r="G47" s="50" t="s">
        <v>342</v>
      </c>
      <c r="H47" s="50" t="s">
        <v>405</v>
      </c>
      <c r="I47" s="50" t="s">
        <v>326</v>
      </c>
      <c r="J47" s="52" t="s">
        <v>406</v>
      </c>
      <c r="K47" s="53" t="s">
        <v>52</v>
      </c>
      <c r="L47" s="53" t="s">
        <v>328</v>
      </c>
      <c r="M47" s="50" t="s">
        <v>54</v>
      </c>
      <c r="N47" s="50"/>
      <c r="O47" s="50"/>
      <c r="P47" s="51"/>
      <c r="Q47" s="50"/>
      <c r="R47" s="55"/>
      <c r="S47" s="55"/>
      <c r="T47" s="50"/>
      <c r="U47" s="48">
        <v>1</v>
      </c>
      <c r="V47" s="99" t="s">
        <v>407</v>
      </c>
      <c r="W47" s="52" t="s">
        <v>408</v>
      </c>
      <c r="X47" s="50" t="s">
        <v>368</v>
      </c>
      <c r="Y47" s="50" t="s">
        <v>368</v>
      </c>
      <c r="Z47" s="50">
        <v>1</v>
      </c>
      <c r="AA47" s="58">
        <v>44835</v>
      </c>
      <c r="AB47" s="58">
        <v>45138</v>
      </c>
      <c r="AC47" s="50" t="s">
        <v>331</v>
      </c>
      <c r="AD47" s="90" t="s">
        <v>332</v>
      </c>
      <c r="AE47" s="59" t="s">
        <v>119</v>
      </c>
      <c r="AF47" s="60" t="str">
        <f t="shared" si="4"/>
        <v>A</v>
      </c>
      <c r="AG47" s="61">
        <f t="shared" si="0"/>
        <v>0.35</v>
      </c>
      <c r="AH47" s="75" t="s">
        <v>409</v>
      </c>
      <c r="AI47" s="80">
        <v>0.35</v>
      </c>
      <c r="AJ47" s="62" t="s">
        <v>410</v>
      </c>
      <c r="AK47" s="64">
        <v>44951</v>
      </c>
      <c r="AL47" s="77" t="s">
        <v>335</v>
      </c>
      <c r="AM47" s="77" t="s">
        <v>402</v>
      </c>
      <c r="AN47" s="66" t="s">
        <v>411</v>
      </c>
      <c r="AO47" s="59" t="s">
        <v>119</v>
      </c>
      <c r="AP47" s="60" t="str">
        <f t="shared" si="5"/>
        <v>A</v>
      </c>
      <c r="AQ47" s="61">
        <f t="shared" si="1"/>
        <v>0.92</v>
      </c>
      <c r="AR47" s="75" t="s">
        <v>338</v>
      </c>
      <c r="AS47" s="80">
        <v>0.92</v>
      </c>
      <c r="AT47" s="62" t="s">
        <v>412</v>
      </c>
      <c r="AU47" s="64">
        <v>45043</v>
      </c>
      <c r="AV47" s="65" t="s">
        <v>354</v>
      </c>
      <c r="AW47" s="65" t="s">
        <v>341</v>
      </c>
      <c r="AX47" s="66" t="s">
        <v>127</v>
      </c>
      <c r="AY47" s="67">
        <f t="shared" si="2"/>
        <v>0</v>
      </c>
      <c r="AZ47" s="67">
        <f t="shared" si="6"/>
        <v>1</v>
      </c>
      <c r="BA47" s="67">
        <f t="shared" si="7"/>
        <v>0</v>
      </c>
      <c r="BB47" s="67">
        <f t="shared" si="3"/>
        <v>0</v>
      </c>
      <c r="BC47" s="67">
        <f t="shared" si="8"/>
        <v>0</v>
      </c>
      <c r="BD47" s="68">
        <f t="shared" si="9"/>
        <v>0</v>
      </c>
      <c r="BE47" s="69" t="str">
        <f t="shared" si="10"/>
        <v>OK-MAYOR</v>
      </c>
    </row>
    <row r="48" spans="1:57" s="69" customFormat="1" ht="115.5" customHeight="1" x14ac:dyDescent="0.25">
      <c r="A48" s="70">
        <v>44</v>
      </c>
      <c r="B48" s="49">
        <v>1422</v>
      </c>
      <c r="C48" s="48"/>
      <c r="D48" s="48"/>
      <c r="E48" s="53" t="s">
        <v>178</v>
      </c>
      <c r="F48" s="51">
        <v>44819</v>
      </c>
      <c r="G48" s="50" t="s">
        <v>89</v>
      </c>
      <c r="H48" s="50"/>
      <c r="I48" s="50" t="s">
        <v>413</v>
      </c>
      <c r="J48" s="52" t="s">
        <v>414</v>
      </c>
      <c r="K48" s="53" t="s">
        <v>178</v>
      </c>
      <c r="L48" s="53" t="s">
        <v>178</v>
      </c>
      <c r="M48" s="50" t="s">
        <v>273</v>
      </c>
      <c r="N48" s="50"/>
      <c r="O48" s="100"/>
      <c r="P48" s="101"/>
      <c r="Q48" s="50"/>
      <c r="R48" s="55"/>
      <c r="S48" s="55"/>
      <c r="T48" s="50"/>
      <c r="U48" s="102">
        <v>2</v>
      </c>
      <c r="V48" s="56" t="s">
        <v>415</v>
      </c>
      <c r="W48" s="103" t="s">
        <v>416</v>
      </c>
      <c r="X48" s="48" t="s">
        <v>417</v>
      </c>
      <c r="Y48" s="48" t="s">
        <v>417</v>
      </c>
      <c r="Z48" s="50">
        <v>1</v>
      </c>
      <c r="AA48" s="104">
        <v>44958</v>
      </c>
      <c r="AB48" s="104">
        <v>44967</v>
      </c>
      <c r="AC48" s="100" t="s">
        <v>418</v>
      </c>
      <c r="AD48" s="90" t="s">
        <v>419</v>
      </c>
      <c r="AE48" s="59" t="s">
        <v>170</v>
      </c>
      <c r="AF48" s="60" t="str">
        <f t="shared" si="4"/>
        <v>A</v>
      </c>
      <c r="AG48" s="61">
        <f t="shared" si="0"/>
        <v>0</v>
      </c>
      <c r="AH48" s="62" t="s">
        <v>420</v>
      </c>
      <c r="AI48" s="61">
        <v>0</v>
      </c>
      <c r="AJ48" s="62" t="s">
        <v>420</v>
      </c>
      <c r="AK48" s="64"/>
      <c r="AL48" s="77"/>
      <c r="AM48" s="77"/>
      <c r="AN48" s="105" t="s">
        <v>421</v>
      </c>
      <c r="AO48" s="59" t="s">
        <v>170</v>
      </c>
      <c r="AP48" s="60" t="str">
        <f t="shared" si="5"/>
        <v>C</v>
      </c>
      <c r="AQ48" s="61">
        <f t="shared" si="1"/>
        <v>1</v>
      </c>
      <c r="AR48" s="62" t="s">
        <v>422</v>
      </c>
      <c r="AS48" s="61">
        <v>1</v>
      </c>
      <c r="AT48" s="62" t="s">
        <v>423</v>
      </c>
      <c r="AU48" s="64">
        <v>45000</v>
      </c>
      <c r="AV48" s="65" t="s">
        <v>424</v>
      </c>
      <c r="AW48" s="65"/>
      <c r="AX48" s="105"/>
      <c r="AY48" s="67">
        <f t="shared" si="2"/>
        <v>1</v>
      </c>
      <c r="AZ48" s="67">
        <f t="shared" si="6"/>
        <v>0</v>
      </c>
      <c r="BA48" s="67">
        <f t="shared" si="7"/>
        <v>1</v>
      </c>
      <c r="BB48" s="67">
        <f t="shared" si="3"/>
        <v>0</v>
      </c>
      <c r="BC48" s="67">
        <f t="shared" si="8"/>
        <v>1</v>
      </c>
      <c r="BD48" s="68">
        <f t="shared" si="9"/>
        <v>0</v>
      </c>
      <c r="BE48" s="69" t="str">
        <f t="shared" si="10"/>
        <v>OK-MAYOR</v>
      </c>
    </row>
    <row r="49" spans="1:57" s="69" customFormat="1" ht="117" customHeight="1" x14ac:dyDescent="0.25">
      <c r="A49" s="48">
        <v>45</v>
      </c>
      <c r="B49" s="49">
        <v>1423</v>
      </c>
      <c r="C49" s="48"/>
      <c r="D49" s="48"/>
      <c r="E49" s="106" t="s">
        <v>425</v>
      </c>
      <c r="F49" s="51"/>
      <c r="G49" s="50" t="s">
        <v>89</v>
      </c>
      <c r="H49" s="50" t="s">
        <v>426</v>
      </c>
      <c r="I49" s="50" t="s">
        <v>427</v>
      </c>
      <c r="J49" s="57" t="s">
        <v>428</v>
      </c>
      <c r="K49" s="53" t="s">
        <v>52</v>
      </c>
      <c r="L49" s="53" t="s">
        <v>328</v>
      </c>
      <c r="M49" s="50" t="s">
        <v>273</v>
      </c>
      <c r="N49" s="50"/>
      <c r="O49" s="50"/>
      <c r="P49" s="51"/>
      <c r="Q49" s="50"/>
      <c r="R49" s="55"/>
      <c r="S49" s="55"/>
      <c r="T49" s="50"/>
      <c r="U49" s="48">
        <v>2</v>
      </c>
      <c r="V49" s="56" t="s">
        <v>429</v>
      </c>
      <c r="W49" s="99" t="s">
        <v>430</v>
      </c>
      <c r="X49" s="55"/>
      <c r="Y49" s="50" t="s">
        <v>431</v>
      </c>
      <c r="Z49" s="50">
        <v>2</v>
      </c>
      <c r="AA49" s="58">
        <v>44866</v>
      </c>
      <c r="AB49" s="58">
        <v>44972</v>
      </c>
      <c r="AC49" s="50" t="s">
        <v>432</v>
      </c>
      <c r="AD49" s="90" t="s">
        <v>433</v>
      </c>
      <c r="AE49" s="59" t="s">
        <v>434</v>
      </c>
      <c r="AF49" s="60" t="str">
        <f t="shared" si="4"/>
        <v>A</v>
      </c>
      <c r="AG49" s="61">
        <f t="shared" si="0"/>
        <v>0</v>
      </c>
      <c r="AH49" s="62" t="s">
        <v>435</v>
      </c>
      <c r="AI49" s="61">
        <v>0</v>
      </c>
      <c r="AJ49" s="62" t="s">
        <v>436</v>
      </c>
      <c r="AK49" s="64">
        <v>44588</v>
      </c>
      <c r="AL49" s="77"/>
      <c r="AM49" s="77"/>
      <c r="AN49" s="107"/>
      <c r="AO49" s="59" t="s">
        <v>434</v>
      </c>
      <c r="AP49" s="60" t="str">
        <f t="shared" si="5"/>
        <v>C</v>
      </c>
      <c r="AQ49" s="61">
        <f t="shared" si="1"/>
        <v>1</v>
      </c>
      <c r="AR49" s="62" t="s">
        <v>437</v>
      </c>
      <c r="AS49" s="61">
        <v>1</v>
      </c>
      <c r="AT49" s="62" t="s">
        <v>438</v>
      </c>
      <c r="AU49" s="64">
        <v>45049</v>
      </c>
      <c r="AV49" s="65" t="s">
        <v>439</v>
      </c>
      <c r="AW49" s="65"/>
      <c r="AX49" s="107"/>
      <c r="AY49" s="67">
        <f t="shared" si="2"/>
        <v>1</v>
      </c>
      <c r="AZ49" s="67">
        <f t="shared" si="6"/>
        <v>0</v>
      </c>
      <c r="BA49" s="67">
        <f t="shared" si="7"/>
        <v>1</v>
      </c>
      <c r="BB49" s="67">
        <f t="shared" si="3"/>
        <v>0</v>
      </c>
      <c r="BC49" s="67">
        <f t="shared" si="8"/>
        <v>1</v>
      </c>
      <c r="BD49" s="68">
        <f t="shared" si="9"/>
        <v>0</v>
      </c>
      <c r="BE49" s="69" t="str">
        <f t="shared" si="10"/>
        <v>OK-MAYOR</v>
      </c>
    </row>
    <row r="50" spans="1:57" s="69" customFormat="1" ht="135" customHeight="1" x14ac:dyDescent="0.25">
      <c r="A50" s="70">
        <v>46</v>
      </c>
      <c r="B50" s="49">
        <v>1424</v>
      </c>
      <c r="C50" s="48"/>
      <c r="D50" s="48"/>
      <c r="E50" s="106" t="s">
        <v>425</v>
      </c>
      <c r="F50" s="51"/>
      <c r="G50" s="50" t="s">
        <v>89</v>
      </c>
      <c r="H50" s="50" t="s">
        <v>440</v>
      </c>
      <c r="I50" s="50" t="s">
        <v>427</v>
      </c>
      <c r="J50" s="57" t="s">
        <v>441</v>
      </c>
      <c r="K50" s="53" t="s">
        <v>52</v>
      </c>
      <c r="L50" s="53" t="s">
        <v>328</v>
      </c>
      <c r="M50" s="50" t="s">
        <v>273</v>
      </c>
      <c r="N50" s="50"/>
      <c r="O50" s="50"/>
      <c r="P50" s="51"/>
      <c r="Q50" s="50"/>
      <c r="R50" s="55"/>
      <c r="S50" s="55"/>
      <c r="T50" s="50"/>
      <c r="U50" s="48">
        <v>2</v>
      </c>
      <c r="V50" s="56" t="s">
        <v>442</v>
      </c>
      <c r="W50" s="52" t="s">
        <v>443</v>
      </c>
      <c r="X50" s="50"/>
      <c r="Y50" s="50" t="s">
        <v>444</v>
      </c>
      <c r="Z50" s="50">
        <v>2</v>
      </c>
      <c r="AA50" s="58">
        <v>44959</v>
      </c>
      <c r="AB50" s="58">
        <v>45030</v>
      </c>
      <c r="AC50" s="50" t="s">
        <v>432</v>
      </c>
      <c r="AD50" s="90" t="s">
        <v>433</v>
      </c>
      <c r="AE50" s="59" t="s">
        <v>434</v>
      </c>
      <c r="AF50" s="60" t="str">
        <f t="shared" si="4"/>
        <v>A</v>
      </c>
      <c r="AG50" s="61">
        <f t="shared" si="0"/>
        <v>0</v>
      </c>
      <c r="AH50" s="62" t="s">
        <v>435</v>
      </c>
      <c r="AI50" s="61">
        <v>0</v>
      </c>
      <c r="AJ50" s="62" t="s">
        <v>445</v>
      </c>
      <c r="AK50" s="64">
        <v>44588</v>
      </c>
      <c r="AL50" s="77"/>
      <c r="AM50" s="77"/>
      <c r="AN50" s="107"/>
      <c r="AO50" s="59" t="s">
        <v>434</v>
      </c>
      <c r="AP50" s="60" t="str">
        <f t="shared" si="5"/>
        <v>A</v>
      </c>
      <c r="AQ50" s="61">
        <f t="shared" si="1"/>
        <v>0.67</v>
      </c>
      <c r="AR50" s="62" t="s">
        <v>446</v>
      </c>
      <c r="AS50" s="61">
        <v>0.67</v>
      </c>
      <c r="AT50" s="62" t="s">
        <v>447</v>
      </c>
      <c r="AU50" s="64">
        <v>45049</v>
      </c>
      <c r="AV50" s="65" t="s">
        <v>448</v>
      </c>
      <c r="AW50" s="65"/>
      <c r="AX50" s="107"/>
      <c r="AY50" s="67">
        <f t="shared" si="2"/>
        <v>0</v>
      </c>
      <c r="AZ50" s="67">
        <f t="shared" si="6"/>
        <v>1</v>
      </c>
      <c r="BA50" s="67">
        <f t="shared" si="7"/>
        <v>0</v>
      </c>
      <c r="BB50" s="67">
        <f t="shared" si="3"/>
        <v>0</v>
      </c>
      <c r="BC50" s="67">
        <f t="shared" si="8"/>
        <v>0</v>
      </c>
      <c r="BD50" s="68">
        <f t="shared" si="9"/>
        <v>0</v>
      </c>
      <c r="BE50" s="69" t="str">
        <f t="shared" si="10"/>
        <v>OK-MAYOR</v>
      </c>
    </row>
    <row r="51" spans="1:57" s="69" customFormat="1" ht="136.5" customHeight="1" x14ac:dyDescent="0.25">
      <c r="A51" s="48">
        <v>47</v>
      </c>
      <c r="B51" s="49">
        <v>1441</v>
      </c>
      <c r="C51" s="48"/>
      <c r="D51" s="48"/>
      <c r="E51" s="50" t="s">
        <v>324</v>
      </c>
      <c r="F51" s="51"/>
      <c r="G51" s="50" t="s">
        <v>89</v>
      </c>
      <c r="H51" s="50" t="s">
        <v>449</v>
      </c>
      <c r="I51" s="50" t="s">
        <v>450</v>
      </c>
      <c r="J51" s="52" t="s">
        <v>386</v>
      </c>
      <c r="K51" s="53" t="s">
        <v>52</v>
      </c>
      <c r="L51" s="53" t="s">
        <v>328</v>
      </c>
      <c r="M51" s="50" t="s">
        <v>273</v>
      </c>
      <c r="N51" s="50"/>
      <c r="O51" s="50"/>
      <c r="P51" s="51"/>
      <c r="Q51" s="50"/>
      <c r="R51" s="55"/>
      <c r="S51" s="55"/>
      <c r="T51" s="50"/>
      <c r="U51" s="48">
        <v>1</v>
      </c>
      <c r="V51" s="56" t="s">
        <v>451</v>
      </c>
      <c r="W51" s="87" t="s">
        <v>452</v>
      </c>
      <c r="X51" s="50">
        <v>1</v>
      </c>
      <c r="Y51" s="50">
        <v>1</v>
      </c>
      <c r="Z51" s="50">
        <v>1</v>
      </c>
      <c r="AA51" s="108">
        <v>44958</v>
      </c>
      <c r="AB51" s="108">
        <v>45015</v>
      </c>
      <c r="AC51" s="50" t="s">
        <v>453</v>
      </c>
      <c r="AD51" s="90" t="s">
        <v>454</v>
      </c>
      <c r="AE51" s="59" t="s">
        <v>119</v>
      </c>
      <c r="AF51" s="60" t="str">
        <f t="shared" si="4"/>
        <v>A</v>
      </c>
      <c r="AG51" s="61">
        <f t="shared" si="0"/>
        <v>0</v>
      </c>
      <c r="AH51" s="62" t="s">
        <v>455</v>
      </c>
      <c r="AI51" s="80">
        <v>0</v>
      </c>
      <c r="AJ51" s="62" t="s">
        <v>456</v>
      </c>
      <c r="AK51" s="64">
        <v>44951</v>
      </c>
      <c r="AL51" s="81" t="s">
        <v>127</v>
      </c>
      <c r="AM51" s="109" t="s">
        <v>456</v>
      </c>
      <c r="AN51" s="105" t="s">
        <v>457</v>
      </c>
      <c r="AO51" s="59" t="s">
        <v>119</v>
      </c>
      <c r="AP51" s="60" t="str">
        <f t="shared" si="5"/>
        <v>C</v>
      </c>
      <c r="AQ51" s="61">
        <f t="shared" si="1"/>
        <v>1</v>
      </c>
      <c r="AR51" s="62" t="s">
        <v>458</v>
      </c>
      <c r="AS51" s="80">
        <v>1</v>
      </c>
      <c r="AT51" s="62" t="s">
        <v>459</v>
      </c>
      <c r="AU51" s="64">
        <v>45043</v>
      </c>
      <c r="AV51" s="65" t="s">
        <v>460</v>
      </c>
      <c r="AW51" s="65" t="s">
        <v>341</v>
      </c>
      <c r="AX51" s="105" t="s">
        <v>461</v>
      </c>
      <c r="AY51" s="67">
        <f t="shared" si="2"/>
        <v>1</v>
      </c>
      <c r="AZ51" s="67">
        <f t="shared" si="6"/>
        <v>0</v>
      </c>
      <c r="BA51" s="67">
        <f t="shared" si="7"/>
        <v>1</v>
      </c>
      <c r="BB51" s="67">
        <f t="shared" si="3"/>
        <v>0</v>
      </c>
      <c r="BC51" s="67">
        <f t="shared" si="8"/>
        <v>1</v>
      </c>
      <c r="BD51" s="68">
        <f t="shared" si="9"/>
        <v>0</v>
      </c>
      <c r="BE51" s="69" t="str">
        <f t="shared" si="10"/>
        <v>OK-MAYOR</v>
      </c>
    </row>
    <row r="52" spans="1:57" s="69" customFormat="1" ht="135" customHeight="1" x14ac:dyDescent="0.25">
      <c r="A52" s="70">
        <v>48</v>
      </c>
      <c r="B52" s="49">
        <v>1445</v>
      </c>
      <c r="C52" s="48"/>
      <c r="D52" s="48"/>
      <c r="E52" s="50" t="s">
        <v>462</v>
      </c>
      <c r="F52" s="51"/>
      <c r="G52" s="50" t="s">
        <v>89</v>
      </c>
      <c r="H52" s="50" t="s">
        <v>463</v>
      </c>
      <c r="I52" s="50" t="s">
        <v>72</v>
      </c>
      <c r="J52" s="57" t="s">
        <v>464</v>
      </c>
      <c r="K52" s="53" t="s">
        <v>52</v>
      </c>
      <c r="L52" s="53" t="s">
        <v>328</v>
      </c>
      <c r="M52" s="50" t="s">
        <v>273</v>
      </c>
      <c r="N52" s="50"/>
      <c r="O52" s="50"/>
      <c r="P52" s="51"/>
      <c r="Q52" s="50"/>
      <c r="R52" s="55"/>
      <c r="S52" s="55"/>
      <c r="T52" s="50"/>
      <c r="U52" s="48">
        <v>1</v>
      </c>
      <c r="V52" s="56" t="s">
        <v>465</v>
      </c>
      <c r="W52" s="52" t="s">
        <v>466</v>
      </c>
      <c r="X52" s="50" t="s">
        <v>467</v>
      </c>
      <c r="Y52" s="50" t="s">
        <v>467</v>
      </c>
      <c r="Z52" s="50">
        <v>2</v>
      </c>
      <c r="AA52" s="58">
        <v>44839</v>
      </c>
      <c r="AB52" s="58">
        <v>45016</v>
      </c>
      <c r="AC52" s="50" t="s">
        <v>468</v>
      </c>
      <c r="AD52" s="90" t="s">
        <v>80</v>
      </c>
      <c r="AE52" s="59" t="s">
        <v>144</v>
      </c>
      <c r="AF52" s="60" t="str">
        <f t="shared" si="4"/>
        <v>A</v>
      </c>
      <c r="AG52" s="61">
        <f t="shared" si="0"/>
        <v>0</v>
      </c>
      <c r="AH52" s="63" t="s">
        <v>213</v>
      </c>
      <c r="AI52" s="61">
        <v>0</v>
      </c>
      <c r="AJ52" s="62" t="s">
        <v>213</v>
      </c>
      <c r="AK52" s="81">
        <v>44952</v>
      </c>
      <c r="AL52" s="81" t="s">
        <v>223</v>
      </c>
      <c r="AM52" s="77" t="s">
        <v>224</v>
      </c>
      <c r="AN52" s="105"/>
      <c r="AO52" s="59" t="s">
        <v>144</v>
      </c>
      <c r="AP52" s="60" t="str">
        <f t="shared" si="5"/>
        <v>A</v>
      </c>
      <c r="AQ52" s="61">
        <f t="shared" si="1"/>
        <v>0.95</v>
      </c>
      <c r="AR52" s="63" t="s">
        <v>469</v>
      </c>
      <c r="AS52" s="61">
        <v>0.95</v>
      </c>
      <c r="AT52" s="62" t="s">
        <v>470</v>
      </c>
      <c r="AU52" s="64">
        <v>45041</v>
      </c>
      <c r="AV52" s="65" t="s">
        <v>471</v>
      </c>
      <c r="AW52" s="65" t="s">
        <v>472</v>
      </c>
      <c r="AX52" s="105" t="s">
        <v>473</v>
      </c>
      <c r="AY52" s="67">
        <f t="shared" si="2"/>
        <v>1</v>
      </c>
      <c r="AZ52" s="67">
        <f t="shared" si="6"/>
        <v>1</v>
      </c>
      <c r="BA52" s="67">
        <f t="shared" si="7"/>
        <v>0</v>
      </c>
      <c r="BB52" s="67">
        <f t="shared" si="3"/>
        <v>1</v>
      </c>
      <c r="BC52" s="67">
        <f t="shared" si="8"/>
        <v>1</v>
      </c>
      <c r="BD52" s="68">
        <f t="shared" si="9"/>
        <v>0</v>
      </c>
    </row>
    <row r="53" spans="1:57" s="69" customFormat="1" ht="225" customHeight="1" x14ac:dyDescent="0.25">
      <c r="A53" s="48">
        <v>49</v>
      </c>
      <c r="B53" s="49">
        <v>1445</v>
      </c>
      <c r="C53" s="48"/>
      <c r="D53" s="48"/>
      <c r="E53" s="50" t="s">
        <v>462</v>
      </c>
      <c r="F53" s="51"/>
      <c r="G53" s="50" t="s">
        <v>89</v>
      </c>
      <c r="H53" s="50" t="s">
        <v>463</v>
      </c>
      <c r="I53" s="50" t="s">
        <v>72</v>
      </c>
      <c r="J53" s="57" t="s">
        <v>464</v>
      </c>
      <c r="K53" s="53" t="s">
        <v>52</v>
      </c>
      <c r="L53" s="53" t="s">
        <v>328</v>
      </c>
      <c r="M53" s="50" t="s">
        <v>273</v>
      </c>
      <c r="N53" s="50"/>
      <c r="O53" s="50"/>
      <c r="P53" s="51"/>
      <c r="Q53" s="50"/>
      <c r="R53" s="55"/>
      <c r="S53" s="55"/>
      <c r="T53" s="50"/>
      <c r="U53" s="48">
        <v>2</v>
      </c>
      <c r="V53" s="56" t="s">
        <v>465</v>
      </c>
      <c r="W53" s="52" t="s">
        <v>474</v>
      </c>
      <c r="X53" s="50" t="s">
        <v>475</v>
      </c>
      <c r="Y53" s="50" t="s">
        <v>475</v>
      </c>
      <c r="Z53" s="50">
        <v>1</v>
      </c>
      <c r="AA53" s="58">
        <v>44839</v>
      </c>
      <c r="AB53" s="58">
        <v>45291</v>
      </c>
      <c r="AC53" s="50" t="s">
        <v>468</v>
      </c>
      <c r="AD53" s="90" t="s">
        <v>80</v>
      </c>
      <c r="AE53" s="59" t="s">
        <v>144</v>
      </c>
      <c r="AF53" s="60" t="str">
        <f t="shared" si="4"/>
        <v>A</v>
      </c>
      <c r="AG53" s="61">
        <f t="shared" si="0"/>
        <v>0</v>
      </c>
      <c r="AH53" s="63" t="s">
        <v>213</v>
      </c>
      <c r="AI53" s="61">
        <v>0</v>
      </c>
      <c r="AJ53" s="62" t="s">
        <v>213</v>
      </c>
      <c r="AK53" s="81">
        <v>44952</v>
      </c>
      <c r="AL53" s="77" t="s">
        <v>223</v>
      </c>
      <c r="AM53" s="77" t="s">
        <v>224</v>
      </c>
      <c r="AN53" s="105"/>
      <c r="AO53" s="59" t="s">
        <v>144</v>
      </c>
      <c r="AP53" s="60" t="str">
        <f t="shared" si="5"/>
        <v>A</v>
      </c>
      <c r="AQ53" s="61">
        <f t="shared" si="1"/>
        <v>0.5</v>
      </c>
      <c r="AR53" s="63" t="s">
        <v>476</v>
      </c>
      <c r="AS53" s="61">
        <v>0.5</v>
      </c>
      <c r="AT53" s="62" t="s">
        <v>477</v>
      </c>
      <c r="AU53" s="64">
        <v>45041</v>
      </c>
      <c r="AV53" s="65" t="s">
        <v>478</v>
      </c>
      <c r="AW53" s="65" t="s">
        <v>479</v>
      </c>
      <c r="AX53" s="105"/>
      <c r="AY53" s="67">
        <f t="shared" si="2"/>
        <v>0</v>
      </c>
      <c r="AZ53" s="67">
        <f t="shared" si="6"/>
        <v>1</v>
      </c>
      <c r="BA53" s="67">
        <f t="shared" si="7"/>
        <v>0</v>
      </c>
      <c r="BB53" s="67">
        <f t="shared" si="3"/>
        <v>0</v>
      </c>
      <c r="BC53" s="67">
        <f t="shared" si="8"/>
        <v>0</v>
      </c>
      <c r="BD53" s="68">
        <f t="shared" si="9"/>
        <v>0</v>
      </c>
    </row>
    <row r="54" spans="1:57" s="69" customFormat="1" ht="201" customHeight="1" x14ac:dyDescent="0.25">
      <c r="A54" s="70">
        <v>50</v>
      </c>
      <c r="B54" s="49">
        <v>1447</v>
      </c>
      <c r="C54" s="48"/>
      <c r="D54" s="48"/>
      <c r="E54" s="50" t="s">
        <v>462</v>
      </c>
      <c r="F54" s="51"/>
      <c r="G54" s="50" t="s">
        <v>89</v>
      </c>
      <c r="H54" s="50" t="s">
        <v>480</v>
      </c>
      <c r="I54" s="50" t="s">
        <v>72</v>
      </c>
      <c r="J54" s="57" t="s">
        <v>481</v>
      </c>
      <c r="K54" s="53" t="s">
        <v>52</v>
      </c>
      <c r="L54" s="53" t="s">
        <v>328</v>
      </c>
      <c r="M54" s="50" t="s">
        <v>273</v>
      </c>
      <c r="N54" s="50"/>
      <c r="O54" s="50"/>
      <c r="P54" s="51"/>
      <c r="Q54" s="50"/>
      <c r="R54" s="55"/>
      <c r="S54" s="55"/>
      <c r="T54" s="50"/>
      <c r="U54" s="48">
        <v>1</v>
      </c>
      <c r="V54" s="56" t="s">
        <v>482</v>
      </c>
      <c r="W54" s="52" t="s">
        <v>483</v>
      </c>
      <c r="X54" s="50" t="s">
        <v>484</v>
      </c>
      <c r="Y54" s="50" t="s">
        <v>484</v>
      </c>
      <c r="Z54" s="50">
        <v>1</v>
      </c>
      <c r="AA54" s="58">
        <v>44839</v>
      </c>
      <c r="AB54" s="58">
        <v>44926</v>
      </c>
      <c r="AC54" s="50" t="s">
        <v>468</v>
      </c>
      <c r="AD54" s="90" t="s">
        <v>80</v>
      </c>
      <c r="AE54" s="59" t="s">
        <v>81</v>
      </c>
      <c r="AF54" s="60" t="str">
        <f t="shared" si="4"/>
        <v>A</v>
      </c>
      <c r="AG54" s="61">
        <f t="shared" si="0"/>
        <v>0</v>
      </c>
      <c r="AH54" s="63" t="s">
        <v>155</v>
      </c>
      <c r="AI54" s="61">
        <v>0</v>
      </c>
      <c r="AJ54" s="62" t="s">
        <v>485</v>
      </c>
      <c r="AK54" s="81"/>
      <c r="AL54" s="77"/>
      <c r="AM54" s="77"/>
      <c r="AN54" s="105"/>
      <c r="AO54" s="59" t="s">
        <v>81</v>
      </c>
      <c r="AP54" s="60" t="str">
        <f t="shared" si="5"/>
        <v>A</v>
      </c>
      <c r="AQ54" s="61">
        <f t="shared" si="1"/>
        <v>0</v>
      </c>
      <c r="AR54" s="63" t="s">
        <v>486</v>
      </c>
      <c r="AS54" s="61">
        <v>0</v>
      </c>
      <c r="AT54" s="62" t="s">
        <v>487</v>
      </c>
      <c r="AU54" s="64">
        <v>45042</v>
      </c>
      <c r="AV54" s="65" t="s">
        <v>159</v>
      </c>
      <c r="AW54" s="65" t="s">
        <v>488</v>
      </c>
      <c r="AX54" s="105" t="s">
        <v>161</v>
      </c>
      <c r="AY54" s="67">
        <f t="shared" si="2"/>
        <v>1</v>
      </c>
      <c r="AZ54" s="67">
        <f t="shared" si="6"/>
        <v>1</v>
      </c>
      <c r="BA54" s="67">
        <f t="shared" si="7"/>
        <v>0</v>
      </c>
      <c r="BB54" s="67">
        <f t="shared" si="3"/>
        <v>1</v>
      </c>
      <c r="BC54" s="67">
        <f t="shared" si="8"/>
        <v>1</v>
      </c>
      <c r="BD54" s="68">
        <f t="shared" si="9"/>
        <v>0</v>
      </c>
    </row>
    <row r="55" spans="1:57" s="69" customFormat="1" ht="198" customHeight="1" x14ac:dyDescent="0.25">
      <c r="A55" s="48">
        <v>51</v>
      </c>
      <c r="B55" s="49">
        <v>1448</v>
      </c>
      <c r="C55" s="48"/>
      <c r="D55" s="48"/>
      <c r="E55" s="50" t="s">
        <v>462</v>
      </c>
      <c r="F55" s="51"/>
      <c r="G55" s="50" t="s">
        <v>89</v>
      </c>
      <c r="H55" s="50" t="s">
        <v>489</v>
      </c>
      <c r="I55" s="50" t="s">
        <v>72</v>
      </c>
      <c r="J55" s="57" t="s">
        <v>490</v>
      </c>
      <c r="K55" s="53" t="s">
        <v>52</v>
      </c>
      <c r="L55" s="53" t="s">
        <v>328</v>
      </c>
      <c r="M55" s="50" t="s">
        <v>273</v>
      </c>
      <c r="N55" s="50"/>
      <c r="O55" s="50" t="s">
        <v>491</v>
      </c>
      <c r="P55" s="51"/>
      <c r="Q55" s="50"/>
      <c r="R55" s="55"/>
      <c r="S55" s="55"/>
      <c r="T55" s="50"/>
      <c r="U55" s="48">
        <v>1</v>
      </c>
      <c r="V55" s="56" t="s">
        <v>492</v>
      </c>
      <c r="W55" s="52" t="s">
        <v>493</v>
      </c>
      <c r="X55" s="50" t="s">
        <v>494</v>
      </c>
      <c r="Y55" s="50" t="s">
        <v>494</v>
      </c>
      <c r="Z55" s="50">
        <v>1</v>
      </c>
      <c r="AA55" s="58">
        <v>44839</v>
      </c>
      <c r="AB55" s="58">
        <v>45016</v>
      </c>
      <c r="AC55" s="50" t="s">
        <v>468</v>
      </c>
      <c r="AD55" s="90" t="s">
        <v>80</v>
      </c>
      <c r="AE55" s="59" t="s">
        <v>253</v>
      </c>
      <c r="AF55" s="60" t="str">
        <f t="shared" si="4"/>
        <v>A</v>
      </c>
      <c r="AG55" s="61">
        <f t="shared" si="0"/>
        <v>0</v>
      </c>
      <c r="AH55" s="63" t="s">
        <v>254</v>
      </c>
      <c r="AI55" s="61">
        <v>0</v>
      </c>
      <c r="AJ55" s="62" t="s">
        <v>254</v>
      </c>
      <c r="AK55" s="81"/>
      <c r="AL55" s="77"/>
      <c r="AM55" s="77"/>
      <c r="AN55" s="105"/>
      <c r="AO55" s="59" t="s">
        <v>253</v>
      </c>
      <c r="AP55" s="60" t="str">
        <f t="shared" si="5"/>
        <v>A</v>
      </c>
      <c r="AQ55" s="61">
        <f t="shared" si="1"/>
        <v>0</v>
      </c>
      <c r="AR55" s="63" t="s">
        <v>495</v>
      </c>
      <c r="AS55" s="61">
        <v>0</v>
      </c>
      <c r="AT55" s="62" t="s">
        <v>495</v>
      </c>
      <c r="AU55" s="64">
        <v>45044</v>
      </c>
      <c r="AV55" s="65"/>
      <c r="AW55" s="65"/>
      <c r="AX55" s="105"/>
      <c r="AY55" s="67">
        <f t="shared" si="2"/>
        <v>1</v>
      </c>
      <c r="AZ55" s="67">
        <f t="shared" si="6"/>
        <v>1</v>
      </c>
      <c r="BA55" s="67">
        <f t="shared" si="7"/>
        <v>0</v>
      </c>
      <c r="BB55" s="67">
        <f t="shared" si="3"/>
        <v>1</v>
      </c>
      <c r="BC55" s="67">
        <f t="shared" si="8"/>
        <v>1</v>
      </c>
      <c r="BD55" s="68">
        <f t="shared" si="9"/>
        <v>0</v>
      </c>
    </row>
    <row r="56" spans="1:57" s="69" customFormat="1" ht="199.5" customHeight="1" x14ac:dyDescent="0.25">
      <c r="A56" s="70">
        <v>52</v>
      </c>
      <c r="B56" s="49">
        <v>1448</v>
      </c>
      <c r="C56" s="48"/>
      <c r="D56" s="48"/>
      <c r="E56" s="50" t="s">
        <v>462</v>
      </c>
      <c r="F56" s="51"/>
      <c r="G56" s="50" t="s">
        <v>89</v>
      </c>
      <c r="H56" s="50" t="s">
        <v>489</v>
      </c>
      <c r="I56" s="50" t="s">
        <v>72</v>
      </c>
      <c r="J56" s="57" t="s">
        <v>490</v>
      </c>
      <c r="K56" s="53" t="s">
        <v>52</v>
      </c>
      <c r="L56" s="53" t="s">
        <v>328</v>
      </c>
      <c r="M56" s="50" t="s">
        <v>273</v>
      </c>
      <c r="N56" s="50"/>
      <c r="O56" s="50"/>
      <c r="P56" s="51"/>
      <c r="Q56" s="50"/>
      <c r="R56" s="55"/>
      <c r="S56" s="55"/>
      <c r="T56" s="50"/>
      <c r="U56" s="48">
        <v>2</v>
      </c>
      <c r="V56" s="56" t="s">
        <v>496</v>
      </c>
      <c r="W56" s="52" t="s">
        <v>497</v>
      </c>
      <c r="X56" s="50" t="s">
        <v>498</v>
      </c>
      <c r="Y56" s="50" t="s">
        <v>498</v>
      </c>
      <c r="Z56" s="50">
        <v>1</v>
      </c>
      <c r="AA56" s="58">
        <v>44839</v>
      </c>
      <c r="AB56" s="58">
        <v>44926</v>
      </c>
      <c r="AC56" s="50" t="s">
        <v>468</v>
      </c>
      <c r="AD56" s="90" t="s">
        <v>80</v>
      </c>
      <c r="AE56" s="59" t="s">
        <v>253</v>
      </c>
      <c r="AF56" s="60" t="str">
        <f t="shared" si="4"/>
        <v>A</v>
      </c>
      <c r="AG56" s="61">
        <f t="shared" si="0"/>
        <v>0</v>
      </c>
      <c r="AH56" s="63" t="s">
        <v>499</v>
      </c>
      <c r="AI56" s="61">
        <v>0</v>
      </c>
      <c r="AJ56" s="62" t="s">
        <v>500</v>
      </c>
      <c r="AK56" s="81"/>
      <c r="AL56" s="77"/>
      <c r="AM56" s="77"/>
      <c r="AN56" s="105"/>
      <c r="AO56" s="59" t="s">
        <v>253</v>
      </c>
      <c r="AP56" s="60" t="str">
        <f t="shared" si="5"/>
        <v>A</v>
      </c>
      <c r="AQ56" s="61">
        <f t="shared" si="1"/>
        <v>0</v>
      </c>
      <c r="AR56" s="63" t="s">
        <v>501</v>
      </c>
      <c r="AS56" s="61">
        <v>0</v>
      </c>
      <c r="AT56" s="62" t="s">
        <v>502</v>
      </c>
      <c r="AU56" s="64">
        <v>45044</v>
      </c>
      <c r="AV56" s="65"/>
      <c r="AW56" s="65"/>
      <c r="AX56" s="105"/>
      <c r="AY56" s="67">
        <f t="shared" si="2"/>
        <v>1</v>
      </c>
      <c r="AZ56" s="67">
        <f t="shared" si="6"/>
        <v>1</v>
      </c>
      <c r="BA56" s="67">
        <f t="shared" si="7"/>
        <v>0</v>
      </c>
      <c r="BB56" s="67">
        <f t="shared" si="3"/>
        <v>1</v>
      </c>
      <c r="BC56" s="67">
        <f t="shared" si="8"/>
        <v>1</v>
      </c>
      <c r="BD56" s="68">
        <f t="shared" si="9"/>
        <v>0</v>
      </c>
    </row>
    <row r="57" spans="1:57" s="69" customFormat="1" ht="154.5" customHeight="1" x14ac:dyDescent="0.25">
      <c r="A57" s="48">
        <v>53</v>
      </c>
      <c r="B57" s="49">
        <v>1449</v>
      </c>
      <c r="C57" s="48"/>
      <c r="D57" s="48"/>
      <c r="E57" s="50" t="s">
        <v>462</v>
      </c>
      <c r="F57" s="51"/>
      <c r="G57" s="50" t="s">
        <v>89</v>
      </c>
      <c r="H57" s="50" t="s">
        <v>440</v>
      </c>
      <c r="I57" s="50" t="s">
        <v>72</v>
      </c>
      <c r="J57" s="57" t="s">
        <v>503</v>
      </c>
      <c r="K57" s="53" t="s">
        <v>52</v>
      </c>
      <c r="L57" s="53" t="s">
        <v>328</v>
      </c>
      <c r="M57" s="50" t="s">
        <v>273</v>
      </c>
      <c r="N57" s="50"/>
      <c r="O57" s="50"/>
      <c r="P57" s="51"/>
      <c r="Q57" s="50"/>
      <c r="R57" s="55"/>
      <c r="S57" s="55"/>
      <c r="T57" s="50"/>
      <c r="U57" s="48">
        <v>1</v>
      </c>
      <c r="V57" s="56" t="s">
        <v>504</v>
      </c>
      <c r="W57" s="57" t="s">
        <v>505</v>
      </c>
      <c r="X57" s="50" t="s">
        <v>506</v>
      </c>
      <c r="Y57" s="50" t="s">
        <v>506</v>
      </c>
      <c r="Z57" s="50">
        <v>1</v>
      </c>
      <c r="AA57" s="58">
        <v>44839</v>
      </c>
      <c r="AB57" s="58">
        <v>45016</v>
      </c>
      <c r="AC57" s="50" t="s">
        <v>468</v>
      </c>
      <c r="AD57" s="90" t="s">
        <v>80</v>
      </c>
      <c r="AE57" s="59" t="s">
        <v>63</v>
      </c>
      <c r="AF57" s="60" t="str">
        <f t="shared" si="4"/>
        <v>A</v>
      </c>
      <c r="AG57" s="61">
        <f t="shared" si="0"/>
        <v>0</v>
      </c>
      <c r="AH57" s="63" t="s">
        <v>507</v>
      </c>
      <c r="AI57" s="61">
        <v>0</v>
      </c>
      <c r="AJ57" s="62" t="s">
        <v>507</v>
      </c>
      <c r="AK57" s="81">
        <v>45286</v>
      </c>
      <c r="AL57" s="77"/>
      <c r="AM57" s="77"/>
      <c r="AN57" s="105"/>
      <c r="AO57" s="59" t="s">
        <v>63</v>
      </c>
      <c r="AP57" s="60" t="str">
        <f t="shared" si="5"/>
        <v>C</v>
      </c>
      <c r="AQ57" s="61">
        <f t="shared" si="1"/>
        <v>1</v>
      </c>
      <c r="AR57" s="63" t="s">
        <v>508</v>
      </c>
      <c r="AS57" s="61">
        <v>1</v>
      </c>
      <c r="AT57" s="62" t="s">
        <v>509</v>
      </c>
      <c r="AU57" s="64">
        <v>45042</v>
      </c>
      <c r="AV57" s="65" t="s">
        <v>510</v>
      </c>
      <c r="AW57" s="65" t="s">
        <v>511</v>
      </c>
      <c r="AX57" s="105"/>
      <c r="AY57" s="67">
        <f t="shared" si="2"/>
        <v>1</v>
      </c>
      <c r="AZ57" s="67">
        <f t="shared" si="6"/>
        <v>0</v>
      </c>
      <c r="BA57" s="67">
        <f t="shared" si="7"/>
        <v>1</v>
      </c>
      <c r="BB57" s="67">
        <f t="shared" si="3"/>
        <v>0</v>
      </c>
      <c r="BC57" s="67">
        <f t="shared" si="8"/>
        <v>1</v>
      </c>
      <c r="BD57" s="68">
        <f t="shared" si="9"/>
        <v>0</v>
      </c>
    </row>
    <row r="58" spans="1:57" s="69" customFormat="1" ht="147" customHeight="1" x14ac:dyDescent="0.25">
      <c r="A58" s="70">
        <v>54</v>
      </c>
      <c r="B58" s="49">
        <v>1449</v>
      </c>
      <c r="C58" s="48"/>
      <c r="D58" s="48"/>
      <c r="E58" s="50" t="s">
        <v>462</v>
      </c>
      <c r="F58" s="51"/>
      <c r="G58" s="50" t="s">
        <v>89</v>
      </c>
      <c r="H58" s="50" t="s">
        <v>440</v>
      </c>
      <c r="I58" s="50" t="s">
        <v>72</v>
      </c>
      <c r="J58" s="57" t="s">
        <v>503</v>
      </c>
      <c r="K58" s="53" t="s">
        <v>52</v>
      </c>
      <c r="L58" s="53" t="s">
        <v>328</v>
      </c>
      <c r="M58" s="50" t="s">
        <v>273</v>
      </c>
      <c r="N58" s="50"/>
      <c r="O58" s="50" t="s">
        <v>491</v>
      </c>
      <c r="P58" s="51"/>
      <c r="Q58" s="50"/>
      <c r="R58" s="55"/>
      <c r="S58" s="55"/>
      <c r="T58" s="50"/>
      <c r="U58" s="48">
        <v>2</v>
      </c>
      <c r="V58" s="56" t="s">
        <v>504</v>
      </c>
      <c r="W58" s="52" t="s">
        <v>512</v>
      </c>
      <c r="X58" s="50" t="s">
        <v>513</v>
      </c>
      <c r="Y58" s="50" t="s">
        <v>513</v>
      </c>
      <c r="Z58" s="50">
        <v>1</v>
      </c>
      <c r="AA58" s="58">
        <v>44839</v>
      </c>
      <c r="AB58" s="58">
        <v>45016</v>
      </c>
      <c r="AC58" s="50" t="s">
        <v>468</v>
      </c>
      <c r="AD58" s="90" t="s">
        <v>80</v>
      </c>
      <c r="AE58" s="59" t="s">
        <v>63</v>
      </c>
      <c r="AF58" s="60" t="str">
        <f t="shared" si="4"/>
        <v>A</v>
      </c>
      <c r="AG58" s="61">
        <f t="shared" si="0"/>
        <v>0</v>
      </c>
      <c r="AH58" s="63" t="s">
        <v>507</v>
      </c>
      <c r="AI58" s="61">
        <v>0</v>
      </c>
      <c r="AJ58" s="62" t="s">
        <v>507</v>
      </c>
      <c r="AK58" s="81">
        <v>45286</v>
      </c>
      <c r="AL58" s="77"/>
      <c r="AM58" s="77"/>
      <c r="AN58" s="105"/>
      <c r="AO58" s="59" t="s">
        <v>63</v>
      </c>
      <c r="AP58" s="60" t="str">
        <f t="shared" si="5"/>
        <v>C</v>
      </c>
      <c r="AQ58" s="61">
        <f t="shared" si="1"/>
        <v>1</v>
      </c>
      <c r="AR58" s="63" t="s">
        <v>514</v>
      </c>
      <c r="AS58" s="61">
        <v>1</v>
      </c>
      <c r="AT58" s="62" t="s">
        <v>515</v>
      </c>
      <c r="AU58" s="64">
        <v>45042</v>
      </c>
      <c r="AV58" s="65" t="s">
        <v>516</v>
      </c>
      <c r="AW58" s="65" t="s">
        <v>511</v>
      </c>
      <c r="AX58" s="105"/>
      <c r="AY58" s="67">
        <f t="shared" si="2"/>
        <v>1</v>
      </c>
      <c r="AZ58" s="67">
        <f t="shared" si="6"/>
        <v>0</v>
      </c>
      <c r="BA58" s="67">
        <f t="shared" si="7"/>
        <v>1</v>
      </c>
      <c r="BB58" s="67">
        <f t="shared" si="3"/>
        <v>0</v>
      </c>
      <c r="BC58" s="67">
        <f t="shared" si="8"/>
        <v>1</v>
      </c>
      <c r="BD58" s="68">
        <f t="shared" si="9"/>
        <v>0</v>
      </c>
    </row>
    <row r="59" spans="1:57" s="69" customFormat="1" ht="144" customHeight="1" x14ac:dyDescent="0.25">
      <c r="A59" s="48">
        <v>55</v>
      </c>
      <c r="B59" s="49">
        <v>1450</v>
      </c>
      <c r="C59" s="48"/>
      <c r="D59" s="48"/>
      <c r="E59" s="50" t="s">
        <v>462</v>
      </c>
      <c r="F59" s="51"/>
      <c r="G59" s="50" t="s">
        <v>89</v>
      </c>
      <c r="H59" s="50" t="s">
        <v>343</v>
      </c>
      <c r="I59" s="50" t="s">
        <v>72</v>
      </c>
      <c r="J59" s="57" t="s">
        <v>517</v>
      </c>
      <c r="K59" s="53" t="s">
        <v>52</v>
      </c>
      <c r="L59" s="53" t="s">
        <v>328</v>
      </c>
      <c r="M59" s="50" t="s">
        <v>54</v>
      </c>
      <c r="N59" s="50"/>
      <c r="O59" s="50" t="s">
        <v>518</v>
      </c>
      <c r="P59" s="51"/>
      <c r="Q59" s="50"/>
      <c r="R59" s="55"/>
      <c r="S59" s="55"/>
      <c r="T59" s="50"/>
      <c r="U59" s="48">
        <v>1</v>
      </c>
      <c r="V59" s="56" t="s">
        <v>519</v>
      </c>
      <c r="W59" s="52" t="s">
        <v>520</v>
      </c>
      <c r="X59" s="50" t="s">
        <v>498</v>
      </c>
      <c r="Y59" s="50" t="s">
        <v>498</v>
      </c>
      <c r="Z59" s="50">
        <v>1</v>
      </c>
      <c r="AA59" s="58">
        <v>44839</v>
      </c>
      <c r="AB59" s="58">
        <v>44985</v>
      </c>
      <c r="AC59" s="50" t="s">
        <v>468</v>
      </c>
      <c r="AD59" s="90" t="s">
        <v>80</v>
      </c>
      <c r="AE59" s="59" t="s">
        <v>144</v>
      </c>
      <c r="AF59" s="60" t="str">
        <f t="shared" si="4"/>
        <v>A</v>
      </c>
      <c r="AG59" s="61">
        <f t="shared" si="0"/>
        <v>0</v>
      </c>
      <c r="AH59" s="63" t="s">
        <v>213</v>
      </c>
      <c r="AI59" s="61">
        <v>0</v>
      </c>
      <c r="AJ59" s="62" t="s">
        <v>213</v>
      </c>
      <c r="AK59" s="81">
        <v>44952</v>
      </c>
      <c r="AL59" s="77" t="s">
        <v>223</v>
      </c>
      <c r="AM59" s="77" t="s">
        <v>521</v>
      </c>
      <c r="AN59" s="105"/>
      <c r="AO59" s="59" t="s">
        <v>144</v>
      </c>
      <c r="AP59" s="60" t="str">
        <f t="shared" si="5"/>
        <v>C</v>
      </c>
      <c r="AQ59" s="61">
        <f t="shared" si="1"/>
        <v>1</v>
      </c>
      <c r="AR59" s="63" t="s">
        <v>522</v>
      </c>
      <c r="AS59" s="61">
        <v>1</v>
      </c>
      <c r="AT59" s="62" t="s">
        <v>523</v>
      </c>
      <c r="AU59" s="64">
        <v>45041</v>
      </c>
      <c r="AV59" s="65" t="s">
        <v>524</v>
      </c>
      <c r="AW59" s="65" t="s">
        <v>191</v>
      </c>
      <c r="AX59" s="105" t="s">
        <v>525</v>
      </c>
      <c r="AY59" s="67">
        <f t="shared" si="2"/>
        <v>1</v>
      </c>
      <c r="AZ59" s="67">
        <f t="shared" si="6"/>
        <v>0</v>
      </c>
      <c r="BA59" s="67">
        <f t="shared" si="7"/>
        <v>1</v>
      </c>
      <c r="BB59" s="67">
        <f t="shared" si="3"/>
        <v>0</v>
      </c>
      <c r="BC59" s="67">
        <f t="shared" si="8"/>
        <v>1</v>
      </c>
      <c r="BD59" s="68">
        <f t="shared" si="9"/>
        <v>0</v>
      </c>
    </row>
    <row r="60" spans="1:57" s="69" customFormat="1" ht="141" customHeight="1" x14ac:dyDescent="0.25">
      <c r="A60" s="70">
        <v>56</v>
      </c>
      <c r="B60" s="49">
        <v>1450</v>
      </c>
      <c r="C60" s="48"/>
      <c r="D60" s="48"/>
      <c r="E60" s="50" t="s">
        <v>462</v>
      </c>
      <c r="F60" s="51"/>
      <c r="G60" s="50" t="s">
        <v>89</v>
      </c>
      <c r="H60" s="50" t="s">
        <v>343</v>
      </c>
      <c r="I60" s="50" t="s">
        <v>72</v>
      </c>
      <c r="J60" s="57" t="s">
        <v>517</v>
      </c>
      <c r="K60" s="53" t="s">
        <v>52</v>
      </c>
      <c r="L60" s="53" t="s">
        <v>328</v>
      </c>
      <c r="M60" s="50" t="s">
        <v>54</v>
      </c>
      <c r="N60" s="50"/>
      <c r="O60" s="50"/>
      <c r="P60" s="51"/>
      <c r="Q60" s="50"/>
      <c r="R60" s="55"/>
      <c r="S60" s="55"/>
      <c r="T60" s="50"/>
      <c r="U60" s="48">
        <v>2</v>
      </c>
      <c r="V60" s="56" t="s">
        <v>519</v>
      </c>
      <c r="W60" s="52" t="s">
        <v>526</v>
      </c>
      <c r="X60" s="50" t="s">
        <v>527</v>
      </c>
      <c r="Y60" s="50" t="s">
        <v>527</v>
      </c>
      <c r="Z60" s="50">
        <v>1</v>
      </c>
      <c r="AA60" s="58">
        <v>44986</v>
      </c>
      <c r="AB60" s="58">
        <v>45107</v>
      </c>
      <c r="AC60" s="50" t="s">
        <v>468</v>
      </c>
      <c r="AD60" s="90" t="s">
        <v>80</v>
      </c>
      <c r="AE60" s="59" t="s">
        <v>144</v>
      </c>
      <c r="AF60" s="60" t="str">
        <f t="shared" si="4"/>
        <v>A</v>
      </c>
      <c r="AG60" s="61">
        <f t="shared" si="0"/>
        <v>0</v>
      </c>
      <c r="AH60" s="63" t="s">
        <v>213</v>
      </c>
      <c r="AI60" s="61">
        <v>0</v>
      </c>
      <c r="AJ60" s="62" t="s">
        <v>213</v>
      </c>
      <c r="AK60" s="81">
        <v>44952</v>
      </c>
      <c r="AL60" s="77" t="s">
        <v>223</v>
      </c>
      <c r="AM60" s="77" t="s">
        <v>528</v>
      </c>
      <c r="AN60" s="105"/>
      <c r="AO60" s="59" t="s">
        <v>144</v>
      </c>
      <c r="AP60" s="60" t="str">
        <f t="shared" si="5"/>
        <v>A</v>
      </c>
      <c r="AQ60" s="61">
        <f t="shared" si="1"/>
        <v>0</v>
      </c>
      <c r="AR60" s="63" t="s">
        <v>529</v>
      </c>
      <c r="AS60" s="61">
        <v>0</v>
      </c>
      <c r="AT60" s="62" t="s">
        <v>529</v>
      </c>
      <c r="AU60" s="64">
        <v>45041</v>
      </c>
      <c r="AV60" s="65" t="s">
        <v>529</v>
      </c>
      <c r="AW60" s="65" t="s">
        <v>529</v>
      </c>
      <c r="AX60" s="105"/>
      <c r="AY60" s="67">
        <f t="shared" si="2"/>
        <v>0</v>
      </c>
      <c r="AZ60" s="67">
        <f t="shared" si="6"/>
        <v>1</v>
      </c>
      <c r="BA60" s="67">
        <f t="shared" si="7"/>
        <v>0</v>
      </c>
      <c r="BB60" s="67">
        <f t="shared" si="3"/>
        <v>0</v>
      </c>
      <c r="BC60" s="67">
        <f t="shared" si="8"/>
        <v>0</v>
      </c>
      <c r="BD60" s="68">
        <f t="shared" si="9"/>
        <v>0</v>
      </c>
    </row>
    <row r="61" spans="1:57" s="69" customFormat="1" ht="141" customHeight="1" x14ac:dyDescent="0.25">
      <c r="A61" s="48">
        <v>57</v>
      </c>
      <c r="B61" s="49">
        <v>1450</v>
      </c>
      <c r="C61" s="48"/>
      <c r="D61" s="48"/>
      <c r="E61" s="50" t="s">
        <v>462</v>
      </c>
      <c r="F61" s="51"/>
      <c r="G61" s="50" t="s">
        <v>89</v>
      </c>
      <c r="H61" s="50" t="s">
        <v>343</v>
      </c>
      <c r="I61" s="50" t="s">
        <v>72</v>
      </c>
      <c r="J61" s="57" t="s">
        <v>517</v>
      </c>
      <c r="K61" s="53" t="s">
        <v>52</v>
      </c>
      <c r="L61" s="53" t="s">
        <v>328</v>
      </c>
      <c r="M61" s="50" t="s">
        <v>54</v>
      </c>
      <c r="N61" s="50"/>
      <c r="O61" s="50"/>
      <c r="P61" s="51"/>
      <c r="Q61" s="50"/>
      <c r="R61" s="55"/>
      <c r="S61" s="55"/>
      <c r="T61" s="50"/>
      <c r="U61" s="48">
        <v>3</v>
      </c>
      <c r="V61" s="56" t="s">
        <v>519</v>
      </c>
      <c r="W61" s="52" t="s">
        <v>530</v>
      </c>
      <c r="X61" s="50" t="s">
        <v>531</v>
      </c>
      <c r="Y61" s="50" t="s">
        <v>531</v>
      </c>
      <c r="Z61" s="50">
        <v>6</v>
      </c>
      <c r="AA61" s="58">
        <v>45108</v>
      </c>
      <c r="AB61" s="58">
        <v>45291</v>
      </c>
      <c r="AC61" s="50" t="s">
        <v>468</v>
      </c>
      <c r="AD61" s="90" t="s">
        <v>80</v>
      </c>
      <c r="AE61" s="59" t="s">
        <v>144</v>
      </c>
      <c r="AF61" s="60" t="str">
        <f t="shared" si="4"/>
        <v>A</v>
      </c>
      <c r="AG61" s="61">
        <f t="shared" si="0"/>
        <v>0</v>
      </c>
      <c r="AH61" s="63" t="s">
        <v>213</v>
      </c>
      <c r="AI61" s="61">
        <v>0</v>
      </c>
      <c r="AJ61" s="62" t="s">
        <v>213</v>
      </c>
      <c r="AK61" s="81">
        <v>44952</v>
      </c>
      <c r="AL61" s="81" t="s">
        <v>223</v>
      </c>
      <c r="AM61" s="81" t="s">
        <v>532</v>
      </c>
      <c r="AN61" s="105"/>
      <c r="AO61" s="59" t="s">
        <v>144</v>
      </c>
      <c r="AP61" s="60" t="str">
        <f t="shared" si="5"/>
        <v>A</v>
      </c>
      <c r="AQ61" s="61">
        <f t="shared" si="1"/>
        <v>0</v>
      </c>
      <c r="AR61" s="63" t="s">
        <v>529</v>
      </c>
      <c r="AS61" s="61">
        <v>0</v>
      </c>
      <c r="AT61" s="62" t="s">
        <v>529</v>
      </c>
      <c r="AU61" s="64">
        <v>45041</v>
      </c>
      <c r="AV61" s="65" t="s">
        <v>529</v>
      </c>
      <c r="AW61" s="65" t="s">
        <v>529</v>
      </c>
      <c r="AX61" s="105"/>
      <c r="AY61" s="67">
        <f t="shared" si="2"/>
        <v>0</v>
      </c>
      <c r="AZ61" s="67">
        <f t="shared" si="6"/>
        <v>1</v>
      </c>
      <c r="BA61" s="67">
        <f t="shared" si="7"/>
        <v>0</v>
      </c>
      <c r="BB61" s="67">
        <f t="shared" si="3"/>
        <v>0</v>
      </c>
      <c r="BC61" s="67">
        <f t="shared" si="8"/>
        <v>0</v>
      </c>
      <c r="BD61" s="68">
        <f t="shared" si="9"/>
        <v>0</v>
      </c>
    </row>
    <row r="62" spans="1:57" s="69" customFormat="1" ht="102" customHeight="1" x14ac:dyDescent="0.25">
      <c r="A62" s="70">
        <v>58</v>
      </c>
      <c r="B62" s="49">
        <v>1459</v>
      </c>
      <c r="C62" s="48"/>
      <c r="D62" s="48"/>
      <c r="E62" s="110" t="s">
        <v>533</v>
      </c>
      <c r="F62" s="51">
        <v>44907</v>
      </c>
      <c r="G62" s="50" t="s">
        <v>89</v>
      </c>
      <c r="H62" s="50"/>
      <c r="I62" s="50" t="s">
        <v>112</v>
      </c>
      <c r="J62" s="52" t="s">
        <v>534</v>
      </c>
      <c r="K62" s="53" t="s">
        <v>52</v>
      </c>
      <c r="L62" s="110" t="s">
        <v>111</v>
      </c>
      <c r="M62" s="50" t="s">
        <v>273</v>
      </c>
      <c r="N62" s="50"/>
      <c r="O62" s="50"/>
      <c r="P62" s="51"/>
      <c r="Q62" s="50"/>
      <c r="R62" s="55"/>
      <c r="S62" s="55"/>
      <c r="T62" s="50"/>
      <c r="U62" s="48">
        <v>1</v>
      </c>
      <c r="V62" s="56" t="s">
        <v>534</v>
      </c>
      <c r="W62" s="57" t="s">
        <v>535</v>
      </c>
      <c r="X62" s="50" t="s">
        <v>257</v>
      </c>
      <c r="Y62" s="50" t="s">
        <v>257</v>
      </c>
      <c r="Z62" s="50">
        <v>1</v>
      </c>
      <c r="AA62" s="58">
        <v>44958</v>
      </c>
      <c r="AB62" s="58">
        <v>45016</v>
      </c>
      <c r="AC62" s="50" t="s">
        <v>198</v>
      </c>
      <c r="AD62" s="90" t="s">
        <v>97</v>
      </c>
      <c r="AE62" s="59" t="s">
        <v>434</v>
      </c>
      <c r="AF62" s="60" t="str">
        <f t="shared" si="4"/>
        <v>A</v>
      </c>
      <c r="AG62" s="61">
        <f t="shared" si="0"/>
        <v>0</v>
      </c>
      <c r="AH62" s="62" t="s">
        <v>435</v>
      </c>
      <c r="AI62" s="61">
        <v>0</v>
      </c>
      <c r="AJ62" s="62" t="s">
        <v>445</v>
      </c>
      <c r="AK62" s="81"/>
      <c r="AL62" s="77"/>
      <c r="AM62" s="77"/>
      <c r="AN62" s="105"/>
      <c r="AO62" s="59" t="s">
        <v>434</v>
      </c>
      <c r="AP62" s="60" t="str">
        <f t="shared" si="5"/>
        <v>C</v>
      </c>
      <c r="AQ62" s="61">
        <f t="shared" si="1"/>
        <v>1</v>
      </c>
      <c r="AR62" s="62" t="s">
        <v>536</v>
      </c>
      <c r="AS62" s="61">
        <v>1</v>
      </c>
      <c r="AT62" s="75" t="s">
        <v>537</v>
      </c>
      <c r="AU62" s="64"/>
      <c r="AV62" s="65"/>
      <c r="AW62" s="65"/>
      <c r="AX62" s="105"/>
      <c r="AY62" s="67">
        <f t="shared" si="2"/>
        <v>1</v>
      </c>
      <c r="AZ62" s="67">
        <f t="shared" si="6"/>
        <v>0</v>
      </c>
      <c r="BA62" s="67">
        <f t="shared" si="7"/>
        <v>1</v>
      </c>
      <c r="BB62" s="67">
        <f t="shared" si="3"/>
        <v>0</v>
      </c>
      <c r="BC62" s="67">
        <f t="shared" si="8"/>
        <v>1</v>
      </c>
      <c r="BD62" s="68">
        <f t="shared" si="9"/>
        <v>0</v>
      </c>
      <c r="BE62" s="69" t="str">
        <f t="shared" si="10"/>
        <v>OK-MAYOR</v>
      </c>
    </row>
    <row r="63" spans="1:57" s="69" customFormat="1" ht="126" customHeight="1" x14ac:dyDescent="0.25">
      <c r="A63" s="48">
        <v>59</v>
      </c>
      <c r="B63" s="49">
        <v>1459</v>
      </c>
      <c r="C63" s="48"/>
      <c r="D63" s="48"/>
      <c r="E63" s="110" t="s">
        <v>533</v>
      </c>
      <c r="F63" s="51">
        <v>44907</v>
      </c>
      <c r="G63" s="50" t="s">
        <v>89</v>
      </c>
      <c r="H63" s="50"/>
      <c r="I63" s="50" t="s">
        <v>112</v>
      </c>
      <c r="J63" s="52" t="s">
        <v>534</v>
      </c>
      <c r="K63" s="53" t="s">
        <v>52</v>
      </c>
      <c r="L63" s="110" t="s">
        <v>111</v>
      </c>
      <c r="M63" s="50" t="s">
        <v>273</v>
      </c>
      <c r="N63" s="50"/>
      <c r="O63" s="50"/>
      <c r="P63" s="51"/>
      <c r="Q63" s="50"/>
      <c r="R63" s="55"/>
      <c r="S63" s="55"/>
      <c r="T63" s="50"/>
      <c r="U63" s="48">
        <v>2</v>
      </c>
      <c r="V63" s="56" t="s">
        <v>534</v>
      </c>
      <c r="W63" s="52" t="s">
        <v>538</v>
      </c>
      <c r="X63" s="50" t="s">
        <v>539</v>
      </c>
      <c r="Y63" s="50" t="s">
        <v>539</v>
      </c>
      <c r="Z63" s="50">
        <v>3</v>
      </c>
      <c r="AA63" s="58">
        <v>44986</v>
      </c>
      <c r="AB63" s="58">
        <v>45137</v>
      </c>
      <c r="AC63" s="50" t="s">
        <v>198</v>
      </c>
      <c r="AD63" s="90" t="s">
        <v>97</v>
      </c>
      <c r="AE63" s="59" t="s">
        <v>434</v>
      </c>
      <c r="AF63" s="60" t="str">
        <f t="shared" si="4"/>
        <v>A</v>
      </c>
      <c r="AG63" s="61">
        <f t="shared" si="0"/>
        <v>0</v>
      </c>
      <c r="AH63" s="62" t="s">
        <v>435</v>
      </c>
      <c r="AI63" s="61">
        <v>0</v>
      </c>
      <c r="AJ63" s="62" t="s">
        <v>445</v>
      </c>
      <c r="AK63" s="81"/>
      <c r="AL63" s="77"/>
      <c r="AM63" s="77"/>
      <c r="AN63" s="105"/>
      <c r="AO63" s="59" t="s">
        <v>434</v>
      </c>
      <c r="AP63" s="60" t="str">
        <f t="shared" si="5"/>
        <v>A</v>
      </c>
      <c r="AQ63" s="61">
        <f t="shared" si="1"/>
        <v>0</v>
      </c>
      <c r="AR63" s="62" t="s">
        <v>540</v>
      </c>
      <c r="AS63" s="61">
        <v>0</v>
      </c>
      <c r="AT63" s="62" t="s">
        <v>541</v>
      </c>
      <c r="AU63" s="64"/>
      <c r="AV63" s="65"/>
      <c r="AW63" s="65"/>
      <c r="AX63" s="105"/>
      <c r="AY63" s="67">
        <f t="shared" si="2"/>
        <v>0</v>
      </c>
      <c r="AZ63" s="67">
        <f t="shared" si="6"/>
        <v>1</v>
      </c>
      <c r="BA63" s="67">
        <f t="shared" si="7"/>
        <v>0</v>
      </c>
      <c r="BB63" s="67">
        <f t="shared" si="3"/>
        <v>0</v>
      </c>
      <c r="BC63" s="67">
        <f t="shared" si="8"/>
        <v>0</v>
      </c>
      <c r="BD63" s="68">
        <f t="shared" si="9"/>
        <v>0</v>
      </c>
      <c r="BE63" s="69" t="str">
        <f t="shared" si="10"/>
        <v>OK-IGUAL</v>
      </c>
    </row>
    <row r="64" spans="1:57" s="69" customFormat="1" ht="106.5" customHeight="1" x14ac:dyDescent="0.25">
      <c r="A64" s="70">
        <v>60</v>
      </c>
      <c r="B64" s="49">
        <v>1459</v>
      </c>
      <c r="C64" s="48"/>
      <c r="D64" s="48"/>
      <c r="E64" s="110" t="s">
        <v>533</v>
      </c>
      <c r="F64" s="51">
        <v>44907</v>
      </c>
      <c r="G64" s="50" t="s">
        <v>89</v>
      </c>
      <c r="H64" s="50"/>
      <c r="I64" s="50" t="s">
        <v>112</v>
      </c>
      <c r="J64" s="52" t="s">
        <v>534</v>
      </c>
      <c r="K64" s="53" t="s">
        <v>52</v>
      </c>
      <c r="L64" s="110" t="s">
        <v>111</v>
      </c>
      <c r="M64" s="50" t="s">
        <v>273</v>
      </c>
      <c r="N64" s="50"/>
      <c r="O64" s="50"/>
      <c r="P64" s="51"/>
      <c r="Q64" s="50"/>
      <c r="R64" s="55"/>
      <c r="S64" s="55"/>
      <c r="T64" s="50"/>
      <c r="U64" s="48">
        <v>3</v>
      </c>
      <c r="V64" s="56" t="s">
        <v>534</v>
      </c>
      <c r="W64" s="52" t="s">
        <v>542</v>
      </c>
      <c r="X64" s="50" t="s">
        <v>543</v>
      </c>
      <c r="Y64" s="50" t="s">
        <v>543</v>
      </c>
      <c r="Z64" s="50">
        <v>1</v>
      </c>
      <c r="AA64" s="58">
        <v>45047</v>
      </c>
      <c r="AB64" s="58">
        <v>45137</v>
      </c>
      <c r="AC64" s="50" t="s">
        <v>198</v>
      </c>
      <c r="AD64" s="90" t="s">
        <v>97</v>
      </c>
      <c r="AE64" s="59" t="s">
        <v>434</v>
      </c>
      <c r="AF64" s="60" t="str">
        <f t="shared" si="4"/>
        <v>A</v>
      </c>
      <c r="AG64" s="61">
        <f t="shared" si="0"/>
        <v>0</v>
      </c>
      <c r="AH64" s="62" t="s">
        <v>435</v>
      </c>
      <c r="AI64" s="61">
        <v>0</v>
      </c>
      <c r="AJ64" s="62" t="s">
        <v>445</v>
      </c>
      <c r="AK64" s="81"/>
      <c r="AL64" s="77"/>
      <c r="AM64" s="77"/>
      <c r="AN64" s="105"/>
      <c r="AO64" s="59" t="s">
        <v>434</v>
      </c>
      <c r="AP64" s="60" t="str">
        <f t="shared" si="5"/>
        <v>A</v>
      </c>
      <c r="AQ64" s="61">
        <f t="shared" si="1"/>
        <v>0</v>
      </c>
      <c r="AR64" s="62" t="s">
        <v>540</v>
      </c>
      <c r="AS64" s="61">
        <v>0</v>
      </c>
      <c r="AT64" s="62" t="s">
        <v>544</v>
      </c>
      <c r="AU64" s="64"/>
      <c r="AV64" s="65"/>
      <c r="AW64" s="65"/>
      <c r="AX64" s="105"/>
      <c r="AY64" s="67">
        <f t="shared" si="2"/>
        <v>0</v>
      </c>
      <c r="AZ64" s="67">
        <f t="shared" si="6"/>
        <v>1</v>
      </c>
      <c r="BA64" s="67">
        <f t="shared" si="7"/>
        <v>0</v>
      </c>
      <c r="BB64" s="67">
        <f t="shared" si="3"/>
        <v>0</v>
      </c>
      <c r="BC64" s="67">
        <f t="shared" si="8"/>
        <v>0</v>
      </c>
      <c r="BD64" s="68">
        <f t="shared" si="9"/>
        <v>0</v>
      </c>
      <c r="BE64" s="69" t="str">
        <f t="shared" si="10"/>
        <v>OK-IGUAL</v>
      </c>
    </row>
    <row r="65" spans="1:57" s="69" customFormat="1" ht="111" customHeight="1" x14ac:dyDescent="0.25">
      <c r="A65" s="48">
        <v>61</v>
      </c>
      <c r="B65" s="49">
        <v>1459</v>
      </c>
      <c r="C65" s="48"/>
      <c r="D65" s="48"/>
      <c r="E65" s="110" t="s">
        <v>533</v>
      </c>
      <c r="F65" s="51">
        <v>44907</v>
      </c>
      <c r="G65" s="50" t="s">
        <v>89</v>
      </c>
      <c r="H65" s="50"/>
      <c r="I65" s="50" t="s">
        <v>112</v>
      </c>
      <c r="J65" s="52" t="s">
        <v>534</v>
      </c>
      <c r="K65" s="53" t="s">
        <v>52</v>
      </c>
      <c r="L65" s="110" t="s">
        <v>111</v>
      </c>
      <c r="M65" s="50" t="s">
        <v>273</v>
      </c>
      <c r="N65" s="50"/>
      <c r="O65" s="50"/>
      <c r="P65" s="51"/>
      <c r="Q65" s="50"/>
      <c r="R65" s="55"/>
      <c r="S65" s="55"/>
      <c r="T65" s="50"/>
      <c r="U65" s="48">
        <v>4</v>
      </c>
      <c r="V65" s="56" t="s">
        <v>534</v>
      </c>
      <c r="W65" s="52" t="s">
        <v>545</v>
      </c>
      <c r="X65" s="50" t="s">
        <v>546</v>
      </c>
      <c r="Y65" s="50" t="s">
        <v>546</v>
      </c>
      <c r="Z65" s="50">
        <v>1</v>
      </c>
      <c r="AA65" s="58">
        <v>45139</v>
      </c>
      <c r="AB65" s="58">
        <v>45291</v>
      </c>
      <c r="AC65" s="50" t="s">
        <v>198</v>
      </c>
      <c r="AD65" s="90" t="s">
        <v>97</v>
      </c>
      <c r="AE65" s="59" t="s">
        <v>434</v>
      </c>
      <c r="AF65" s="60" t="str">
        <f t="shared" si="4"/>
        <v>A</v>
      </c>
      <c r="AG65" s="61">
        <f t="shared" si="0"/>
        <v>0</v>
      </c>
      <c r="AH65" s="62" t="s">
        <v>435</v>
      </c>
      <c r="AI65" s="61">
        <v>0</v>
      </c>
      <c r="AJ65" s="62" t="s">
        <v>445</v>
      </c>
      <c r="AK65" s="81"/>
      <c r="AL65" s="77"/>
      <c r="AM65" s="77"/>
      <c r="AN65" s="105"/>
      <c r="AO65" s="59" t="s">
        <v>434</v>
      </c>
      <c r="AP65" s="60" t="str">
        <f t="shared" si="5"/>
        <v>A</v>
      </c>
      <c r="AQ65" s="61">
        <f t="shared" si="1"/>
        <v>0</v>
      </c>
      <c r="AR65" s="62" t="s">
        <v>540</v>
      </c>
      <c r="AS65" s="61">
        <v>0</v>
      </c>
      <c r="AT65" s="62" t="s">
        <v>544</v>
      </c>
      <c r="AU65" s="64"/>
      <c r="AV65" s="65"/>
      <c r="AW65" s="65"/>
      <c r="AX65" s="105"/>
      <c r="AY65" s="67">
        <f t="shared" si="2"/>
        <v>0</v>
      </c>
      <c r="AZ65" s="67">
        <f t="shared" si="6"/>
        <v>1</v>
      </c>
      <c r="BA65" s="67">
        <f t="shared" si="7"/>
        <v>0</v>
      </c>
      <c r="BB65" s="67">
        <f t="shared" si="3"/>
        <v>0</v>
      </c>
      <c r="BC65" s="67">
        <f t="shared" si="8"/>
        <v>0</v>
      </c>
      <c r="BD65" s="68">
        <f t="shared" si="9"/>
        <v>0</v>
      </c>
      <c r="BE65" s="69" t="str">
        <f t="shared" si="10"/>
        <v>OK-IGUAL</v>
      </c>
    </row>
    <row r="66" spans="1:57" s="69" customFormat="1" ht="121.5" customHeight="1" x14ac:dyDescent="0.25">
      <c r="A66" s="70">
        <v>62</v>
      </c>
      <c r="B66" s="49">
        <v>1459</v>
      </c>
      <c r="C66" s="48"/>
      <c r="D66" s="48"/>
      <c r="E66" s="110" t="s">
        <v>533</v>
      </c>
      <c r="F66" s="51">
        <v>44907</v>
      </c>
      <c r="G66" s="50" t="s">
        <v>89</v>
      </c>
      <c r="H66" s="50"/>
      <c r="I66" s="50" t="s">
        <v>112</v>
      </c>
      <c r="J66" s="52" t="s">
        <v>534</v>
      </c>
      <c r="K66" s="53" t="s">
        <v>52</v>
      </c>
      <c r="L66" s="110" t="s">
        <v>111</v>
      </c>
      <c r="M66" s="50" t="s">
        <v>273</v>
      </c>
      <c r="N66" s="50"/>
      <c r="O66" s="50"/>
      <c r="P66" s="51"/>
      <c r="Q66" s="50"/>
      <c r="R66" s="55"/>
      <c r="S66" s="55"/>
      <c r="T66" s="50"/>
      <c r="U66" s="48">
        <v>5</v>
      </c>
      <c r="V66" s="56" t="s">
        <v>534</v>
      </c>
      <c r="W66" s="52" t="s">
        <v>547</v>
      </c>
      <c r="X66" s="50" t="s">
        <v>548</v>
      </c>
      <c r="Y66" s="50" t="s">
        <v>548</v>
      </c>
      <c r="Z66" s="50">
        <v>1</v>
      </c>
      <c r="AA66" s="58">
        <v>45231</v>
      </c>
      <c r="AB66" s="58">
        <v>45291</v>
      </c>
      <c r="AC66" s="50" t="s">
        <v>198</v>
      </c>
      <c r="AD66" s="90" t="s">
        <v>97</v>
      </c>
      <c r="AE66" s="59" t="s">
        <v>434</v>
      </c>
      <c r="AF66" s="60" t="str">
        <f t="shared" si="4"/>
        <v>A</v>
      </c>
      <c r="AG66" s="61">
        <f t="shared" si="0"/>
        <v>0</v>
      </c>
      <c r="AH66" s="62" t="s">
        <v>435</v>
      </c>
      <c r="AI66" s="61">
        <v>0</v>
      </c>
      <c r="AJ66" s="62" t="s">
        <v>445</v>
      </c>
      <c r="AK66" s="81"/>
      <c r="AL66" s="77"/>
      <c r="AM66" s="77"/>
      <c r="AN66" s="105"/>
      <c r="AO66" s="59" t="s">
        <v>434</v>
      </c>
      <c r="AP66" s="60" t="str">
        <f t="shared" si="5"/>
        <v>A</v>
      </c>
      <c r="AQ66" s="61">
        <f t="shared" si="1"/>
        <v>0</v>
      </c>
      <c r="AR66" s="62" t="s">
        <v>540</v>
      </c>
      <c r="AS66" s="61">
        <v>0</v>
      </c>
      <c r="AT66" s="62" t="s">
        <v>544</v>
      </c>
      <c r="AU66" s="64"/>
      <c r="AV66" s="65"/>
      <c r="AW66" s="65"/>
      <c r="AX66" s="105"/>
      <c r="AY66" s="67">
        <f t="shared" si="2"/>
        <v>0</v>
      </c>
      <c r="AZ66" s="67">
        <f t="shared" si="6"/>
        <v>1</v>
      </c>
      <c r="BA66" s="67">
        <f t="shared" si="7"/>
        <v>0</v>
      </c>
      <c r="BB66" s="67">
        <f t="shared" si="3"/>
        <v>0</v>
      </c>
      <c r="BC66" s="67">
        <f t="shared" si="8"/>
        <v>0</v>
      </c>
      <c r="BD66" s="68">
        <f t="shared" si="9"/>
        <v>0</v>
      </c>
      <c r="BE66" s="69" t="str">
        <f t="shared" si="10"/>
        <v>OK-IGUAL</v>
      </c>
    </row>
    <row r="67" spans="1:57" s="69" customFormat="1" ht="72" customHeight="1" x14ac:dyDescent="0.25">
      <c r="A67" s="48">
        <v>63</v>
      </c>
      <c r="B67" s="49">
        <v>1460</v>
      </c>
      <c r="C67" s="48"/>
      <c r="D67" s="48"/>
      <c r="E67" s="110" t="s">
        <v>111</v>
      </c>
      <c r="F67" s="51">
        <v>44907</v>
      </c>
      <c r="G67" s="50" t="s">
        <v>89</v>
      </c>
      <c r="H67" s="50"/>
      <c r="I67" s="50" t="s">
        <v>112</v>
      </c>
      <c r="J67" s="52" t="s">
        <v>549</v>
      </c>
      <c r="K67" s="53" t="s">
        <v>52</v>
      </c>
      <c r="L67" s="110" t="s">
        <v>111</v>
      </c>
      <c r="M67" s="50" t="s">
        <v>273</v>
      </c>
      <c r="N67" s="50"/>
      <c r="O67" s="50"/>
      <c r="P67" s="51"/>
      <c r="Q67" s="50"/>
      <c r="R67" s="55"/>
      <c r="S67" s="55"/>
      <c r="T67" s="50"/>
      <c r="U67" s="48">
        <v>1</v>
      </c>
      <c r="V67" s="56" t="s">
        <v>549</v>
      </c>
      <c r="W67" s="52" t="s">
        <v>550</v>
      </c>
      <c r="X67" s="50" t="s">
        <v>551</v>
      </c>
      <c r="Y67" s="50" t="s">
        <v>551</v>
      </c>
      <c r="Z67" s="50">
        <v>1</v>
      </c>
      <c r="AA67" s="58">
        <v>44958</v>
      </c>
      <c r="AB67" s="58">
        <v>45046</v>
      </c>
      <c r="AC67" s="50" t="s">
        <v>198</v>
      </c>
      <c r="AD67" s="90" t="s">
        <v>97</v>
      </c>
      <c r="AE67" s="59" t="s">
        <v>434</v>
      </c>
      <c r="AF67" s="60" t="str">
        <f t="shared" si="4"/>
        <v>A</v>
      </c>
      <c r="AG67" s="61">
        <f t="shared" si="0"/>
        <v>0</v>
      </c>
      <c r="AH67" s="62" t="s">
        <v>435</v>
      </c>
      <c r="AI67" s="61">
        <v>0</v>
      </c>
      <c r="AJ67" s="62" t="s">
        <v>445</v>
      </c>
      <c r="AK67" s="81"/>
      <c r="AL67" s="77"/>
      <c r="AM67" s="77"/>
      <c r="AN67" s="105"/>
      <c r="AO67" s="59" t="s">
        <v>434</v>
      </c>
      <c r="AP67" s="60" t="str">
        <f t="shared" si="5"/>
        <v>A</v>
      </c>
      <c r="AQ67" s="61">
        <f t="shared" si="1"/>
        <v>0</v>
      </c>
      <c r="AR67" s="62" t="s">
        <v>540</v>
      </c>
      <c r="AS67" s="61">
        <v>0</v>
      </c>
      <c r="AT67" s="75" t="s">
        <v>552</v>
      </c>
      <c r="AU67" s="64"/>
      <c r="AV67" s="65"/>
      <c r="AW67" s="65"/>
      <c r="AX67" s="105"/>
      <c r="AY67" s="67">
        <f t="shared" si="2"/>
        <v>0</v>
      </c>
      <c r="AZ67" s="67">
        <f t="shared" si="6"/>
        <v>1</v>
      </c>
      <c r="BA67" s="67">
        <f t="shared" si="7"/>
        <v>0</v>
      </c>
      <c r="BB67" s="67">
        <f t="shared" si="3"/>
        <v>0</v>
      </c>
      <c r="BC67" s="67">
        <f t="shared" si="8"/>
        <v>0</v>
      </c>
      <c r="BD67" s="68">
        <f t="shared" si="9"/>
        <v>0</v>
      </c>
      <c r="BE67" s="69" t="str">
        <f t="shared" si="10"/>
        <v>OK-IGUAL</v>
      </c>
    </row>
    <row r="68" spans="1:57" s="69" customFormat="1" ht="118.5" customHeight="1" x14ac:dyDescent="0.25">
      <c r="A68" s="70">
        <v>64</v>
      </c>
      <c r="B68" s="49">
        <v>1460</v>
      </c>
      <c r="C68" s="48"/>
      <c r="D68" s="48"/>
      <c r="E68" s="110" t="s">
        <v>111</v>
      </c>
      <c r="F68" s="51">
        <v>44907</v>
      </c>
      <c r="G68" s="50" t="s">
        <v>89</v>
      </c>
      <c r="H68" s="50"/>
      <c r="I68" s="50" t="s">
        <v>112</v>
      </c>
      <c r="J68" s="52" t="s">
        <v>549</v>
      </c>
      <c r="K68" s="53" t="s">
        <v>52</v>
      </c>
      <c r="L68" s="110" t="s">
        <v>111</v>
      </c>
      <c r="M68" s="50" t="s">
        <v>273</v>
      </c>
      <c r="N68" s="50"/>
      <c r="O68" s="50"/>
      <c r="P68" s="51"/>
      <c r="Q68" s="50"/>
      <c r="R68" s="55"/>
      <c r="S68" s="55"/>
      <c r="T68" s="50"/>
      <c r="U68" s="48">
        <v>2</v>
      </c>
      <c r="V68" s="56" t="s">
        <v>549</v>
      </c>
      <c r="W68" s="52" t="s">
        <v>553</v>
      </c>
      <c r="X68" s="50" t="s">
        <v>270</v>
      </c>
      <c r="Y68" s="50" t="s">
        <v>270</v>
      </c>
      <c r="Z68" s="50">
        <v>1</v>
      </c>
      <c r="AA68" s="58">
        <v>45047</v>
      </c>
      <c r="AB68" s="58">
        <v>45107</v>
      </c>
      <c r="AC68" s="50" t="s">
        <v>198</v>
      </c>
      <c r="AD68" s="90" t="s">
        <v>97</v>
      </c>
      <c r="AE68" s="59" t="s">
        <v>434</v>
      </c>
      <c r="AF68" s="60" t="str">
        <f t="shared" si="4"/>
        <v>A</v>
      </c>
      <c r="AG68" s="61">
        <f t="shared" si="0"/>
        <v>0</v>
      </c>
      <c r="AH68" s="62" t="s">
        <v>435</v>
      </c>
      <c r="AI68" s="61">
        <v>0</v>
      </c>
      <c r="AJ68" s="62" t="s">
        <v>445</v>
      </c>
      <c r="AK68" s="81"/>
      <c r="AL68" s="77"/>
      <c r="AM68" s="77"/>
      <c r="AN68" s="105"/>
      <c r="AO68" s="59" t="s">
        <v>434</v>
      </c>
      <c r="AP68" s="60" t="str">
        <f t="shared" si="5"/>
        <v>A</v>
      </c>
      <c r="AQ68" s="61">
        <f t="shared" si="1"/>
        <v>0</v>
      </c>
      <c r="AR68" s="62" t="s">
        <v>540</v>
      </c>
      <c r="AS68" s="61">
        <v>0</v>
      </c>
      <c r="AT68" s="75" t="s">
        <v>554</v>
      </c>
      <c r="AU68" s="64"/>
      <c r="AV68" s="65"/>
      <c r="AW68" s="65"/>
      <c r="AX68" s="105"/>
      <c r="AY68" s="67">
        <f t="shared" si="2"/>
        <v>0</v>
      </c>
      <c r="AZ68" s="67">
        <f t="shared" si="6"/>
        <v>1</v>
      </c>
      <c r="BA68" s="67">
        <f t="shared" si="7"/>
        <v>0</v>
      </c>
      <c r="BB68" s="67">
        <f t="shared" si="3"/>
        <v>0</v>
      </c>
      <c r="BC68" s="67">
        <f t="shared" si="8"/>
        <v>0</v>
      </c>
      <c r="BD68" s="68">
        <f t="shared" si="9"/>
        <v>0</v>
      </c>
      <c r="BE68" s="69" t="str">
        <f t="shared" si="10"/>
        <v>OK-IGUAL</v>
      </c>
    </row>
    <row r="69" spans="1:57" s="69" customFormat="1" ht="106.5" customHeight="1" x14ac:dyDescent="0.25">
      <c r="A69" s="48">
        <v>65</v>
      </c>
      <c r="B69" s="49">
        <v>1460</v>
      </c>
      <c r="C69" s="48"/>
      <c r="D69" s="48"/>
      <c r="E69" s="110" t="s">
        <v>111</v>
      </c>
      <c r="F69" s="51">
        <v>44907</v>
      </c>
      <c r="G69" s="50" t="s">
        <v>89</v>
      </c>
      <c r="H69" s="50"/>
      <c r="I69" s="50" t="s">
        <v>112</v>
      </c>
      <c r="J69" s="52" t="s">
        <v>549</v>
      </c>
      <c r="K69" s="53" t="s">
        <v>52</v>
      </c>
      <c r="L69" s="110" t="s">
        <v>111</v>
      </c>
      <c r="M69" s="50" t="s">
        <v>273</v>
      </c>
      <c r="N69" s="50"/>
      <c r="O69" s="50"/>
      <c r="P69" s="51"/>
      <c r="Q69" s="50"/>
      <c r="R69" s="55"/>
      <c r="S69" s="55"/>
      <c r="T69" s="50"/>
      <c r="U69" s="48">
        <v>3</v>
      </c>
      <c r="V69" s="56" t="s">
        <v>549</v>
      </c>
      <c r="W69" s="52" t="s">
        <v>555</v>
      </c>
      <c r="X69" s="50" t="s">
        <v>556</v>
      </c>
      <c r="Y69" s="50" t="s">
        <v>556</v>
      </c>
      <c r="Z69" s="50">
        <v>1</v>
      </c>
      <c r="AA69" s="58">
        <v>45078</v>
      </c>
      <c r="AB69" s="58">
        <v>45199</v>
      </c>
      <c r="AC69" s="50" t="s">
        <v>198</v>
      </c>
      <c r="AD69" s="90" t="s">
        <v>97</v>
      </c>
      <c r="AE69" s="59" t="s">
        <v>434</v>
      </c>
      <c r="AF69" s="60" t="str">
        <f t="shared" si="4"/>
        <v>A</v>
      </c>
      <c r="AG69" s="61">
        <f t="shared" ref="AG69:AG119" si="11">AI69</f>
        <v>0</v>
      </c>
      <c r="AH69" s="62" t="s">
        <v>435</v>
      </c>
      <c r="AI69" s="61">
        <v>0</v>
      </c>
      <c r="AJ69" s="62" t="s">
        <v>445</v>
      </c>
      <c r="AK69" s="81"/>
      <c r="AL69" s="77"/>
      <c r="AM69" s="77"/>
      <c r="AN69" s="105"/>
      <c r="AO69" s="59" t="s">
        <v>434</v>
      </c>
      <c r="AP69" s="60" t="str">
        <f t="shared" si="5"/>
        <v>A</v>
      </c>
      <c r="AQ69" s="61">
        <f t="shared" ref="AQ69:AQ132" si="12">AS69</f>
        <v>0</v>
      </c>
      <c r="AR69" s="62" t="s">
        <v>540</v>
      </c>
      <c r="AS69" s="61">
        <v>0</v>
      </c>
      <c r="AT69" s="75" t="s">
        <v>554</v>
      </c>
      <c r="AU69" s="64"/>
      <c r="AV69" s="65"/>
      <c r="AW69" s="65"/>
      <c r="AX69" s="105"/>
      <c r="AY69" s="67">
        <f t="shared" ref="AY69:AY132" si="13">IF($AA69="",0,(IF($AA69&lt;=$AY$3,IF($AB69&lt;=$AY$3,1,0),0)))</f>
        <v>0</v>
      </c>
      <c r="AZ69" s="67">
        <f t="shared" si="6"/>
        <v>1</v>
      </c>
      <c r="BA69" s="67">
        <f t="shared" si="7"/>
        <v>0</v>
      </c>
      <c r="BB69" s="67">
        <f t="shared" ref="BB69:BB132" si="14">IF($AB69="",0,(IF($AP69="A",IF($AB69&lt;=$AY$3,1,0),0)))</f>
        <v>0</v>
      </c>
      <c r="BC69" s="67">
        <f t="shared" si="8"/>
        <v>0</v>
      </c>
      <c r="BD69" s="68">
        <f t="shared" si="9"/>
        <v>0</v>
      </c>
      <c r="BE69" s="69" t="str">
        <f t="shared" si="10"/>
        <v>OK-IGUAL</v>
      </c>
    </row>
    <row r="70" spans="1:57" s="69" customFormat="1" ht="138" customHeight="1" x14ac:dyDescent="0.25">
      <c r="A70" s="70">
        <v>66</v>
      </c>
      <c r="B70" s="49">
        <v>1461</v>
      </c>
      <c r="C70" s="48"/>
      <c r="D70" s="48"/>
      <c r="E70" s="110" t="s">
        <v>111</v>
      </c>
      <c r="F70" s="51">
        <v>44907</v>
      </c>
      <c r="G70" s="50" t="s">
        <v>89</v>
      </c>
      <c r="H70" s="50"/>
      <c r="I70" s="50" t="s">
        <v>112</v>
      </c>
      <c r="J70" s="52" t="s">
        <v>557</v>
      </c>
      <c r="K70" s="53" t="s">
        <v>52</v>
      </c>
      <c r="L70" s="110" t="s">
        <v>111</v>
      </c>
      <c r="M70" s="50" t="s">
        <v>273</v>
      </c>
      <c r="N70" s="50"/>
      <c r="O70" s="50"/>
      <c r="P70" s="51"/>
      <c r="Q70" s="50"/>
      <c r="R70" s="55"/>
      <c r="S70" s="55"/>
      <c r="T70" s="50"/>
      <c r="U70" s="48">
        <v>1</v>
      </c>
      <c r="V70" s="56" t="s">
        <v>557</v>
      </c>
      <c r="W70" s="52" t="s">
        <v>558</v>
      </c>
      <c r="X70" s="50" t="s">
        <v>270</v>
      </c>
      <c r="Y70" s="50" t="s">
        <v>270</v>
      </c>
      <c r="Z70" s="50">
        <v>1</v>
      </c>
      <c r="AA70" s="58">
        <v>44958</v>
      </c>
      <c r="AB70" s="58">
        <v>45046</v>
      </c>
      <c r="AC70" s="50" t="s">
        <v>198</v>
      </c>
      <c r="AD70" s="90" t="s">
        <v>97</v>
      </c>
      <c r="AE70" s="59" t="s">
        <v>434</v>
      </c>
      <c r="AF70" s="60" t="str">
        <f t="shared" ref="AF70:AF105" si="15">IF(AI70="N.A.","A",(IF(AI70&lt;100%,"A",(IF(AI70=100%,"C")))))</f>
        <v>A</v>
      </c>
      <c r="AG70" s="61">
        <f t="shared" si="11"/>
        <v>0</v>
      </c>
      <c r="AH70" s="62" t="s">
        <v>435</v>
      </c>
      <c r="AI70" s="61">
        <v>0</v>
      </c>
      <c r="AJ70" s="62" t="s">
        <v>445</v>
      </c>
      <c r="AK70" s="81"/>
      <c r="AL70" s="77"/>
      <c r="AM70" s="77"/>
      <c r="AN70" s="105"/>
      <c r="AO70" s="59" t="s">
        <v>434</v>
      </c>
      <c r="AP70" s="60" t="str">
        <f t="shared" ref="AP70:AP78" si="16">IF(AS70="N.A.","A",(IF(AS70&lt;100%,"A",(IF(AS70=100%,"C")))))</f>
        <v>A</v>
      </c>
      <c r="AQ70" s="61">
        <f t="shared" si="12"/>
        <v>0</v>
      </c>
      <c r="AR70" s="62" t="s">
        <v>540</v>
      </c>
      <c r="AS70" s="61">
        <v>0</v>
      </c>
      <c r="AT70" s="62" t="s">
        <v>552</v>
      </c>
      <c r="AU70" s="64"/>
      <c r="AV70" s="65"/>
      <c r="AW70" s="65"/>
      <c r="AX70" s="105"/>
      <c r="AY70" s="67">
        <f t="shared" si="13"/>
        <v>0</v>
      </c>
      <c r="AZ70" s="67">
        <f t="shared" ref="AZ70:AZ133" si="17">IF($AP70="A",1,0)</f>
        <v>1</v>
      </c>
      <c r="BA70" s="67">
        <f t="shared" ref="BA70:BA133" si="18">IF($AP70="C",1,0)</f>
        <v>0</v>
      </c>
      <c r="BB70" s="67">
        <f t="shared" si="14"/>
        <v>0</v>
      </c>
      <c r="BC70" s="67">
        <f t="shared" ref="BC70:BC133" si="19">(IF(AND($AY70=1,$BA70=1),1,IF(AND($AY70=0,$BA70=1),1,IF(AND($AY70=1,$BA70=0),1,0))))</f>
        <v>0</v>
      </c>
      <c r="BD70" s="68">
        <f t="shared" ref="BD70:BD133" si="20">IF($AA70="",1,0)</f>
        <v>0</v>
      </c>
      <c r="BE70" s="69" t="str">
        <f t="shared" si="10"/>
        <v>OK-IGUAL</v>
      </c>
    </row>
    <row r="71" spans="1:57" s="69" customFormat="1" ht="111" customHeight="1" x14ac:dyDescent="0.25">
      <c r="A71" s="48">
        <v>67</v>
      </c>
      <c r="B71" s="49">
        <v>1461</v>
      </c>
      <c r="C71" s="48"/>
      <c r="D71" s="48"/>
      <c r="E71" s="110" t="s">
        <v>111</v>
      </c>
      <c r="F71" s="51">
        <v>44907</v>
      </c>
      <c r="G71" s="50" t="s">
        <v>89</v>
      </c>
      <c r="H71" s="50"/>
      <c r="I71" s="50" t="s">
        <v>112</v>
      </c>
      <c r="J71" s="52" t="s">
        <v>557</v>
      </c>
      <c r="K71" s="53" t="s">
        <v>52</v>
      </c>
      <c r="L71" s="110" t="s">
        <v>111</v>
      </c>
      <c r="M71" s="50" t="s">
        <v>273</v>
      </c>
      <c r="N71" s="50"/>
      <c r="O71" s="50"/>
      <c r="P71" s="51"/>
      <c r="Q71" s="50"/>
      <c r="R71" s="55"/>
      <c r="S71" s="55"/>
      <c r="T71" s="50"/>
      <c r="U71" s="48">
        <v>2</v>
      </c>
      <c r="V71" s="56" t="s">
        <v>557</v>
      </c>
      <c r="W71" s="52" t="s">
        <v>317</v>
      </c>
      <c r="X71" s="50" t="s">
        <v>559</v>
      </c>
      <c r="Y71" s="50" t="s">
        <v>559</v>
      </c>
      <c r="Z71" s="50">
        <v>1</v>
      </c>
      <c r="AA71" s="58">
        <v>45017</v>
      </c>
      <c r="AB71" s="58">
        <v>45107</v>
      </c>
      <c r="AC71" s="50" t="s">
        <v>198</v>
      </c>
      <c r="AD71" s="90" t="s">
        <v>97</v>
      </c>
      <c r="AE71" s="59" t="s">
        <v>434</v>
      </c>
      <c r="AF71" s="60" t="str">
        <f t="shared" si="15"/>
        <v>A</v>
      </c>
      <c r="AG71" s="61">
        <f t="shared" si="11"/>
        <v>0</v>
      </c>
      <c r="AH71" s="62" t="s">
        <v>435</v>
      </c>
      <c r="AI71" s="61">
        <v>0</v>
      </c>
      <c r="AJ71" s="62" t="s">
        <v>445</v>
      </c>
      <c r="AK71" s="81"/>
      <c r="AL71" s="77"/>
      <c r="AM71" s="77"/>
      <c r="AN71" s="105"/>
      <c r="AO71" s="59" t="s">
        <v>434</v>
      </c>
      <c r="AP71" s="60" t="str">
        <f t="shared" si="16"/>
        <v>A</v>
      </c>
      <c r="AQ71" s="61">
        <f t="shared" si="12"/>
        <v>0</v>
      </c>
      <c r="AR71" s="62" t="s">
        <v>540</v>
      </c>
      <c r="AS71" s="61">
        <v>0</v>
      </c>
      <c r="AT71" s="62" t="s">
        <v>554</v>
      </c>
      <c r="AU71" s="64"/>
      <c r="AV71" s="65"/>
      <c r="AW71" s="65"/>
      <c r="AX71" s="105"/>
      <c r="AY71" s="67">
        <f t="shared" si="13"/>
        <v>0</v>
      </c>
      <c r="AZ71" s="67">
        <f t="shared" si="17"/>
        <v>1</v>
      </c>
      <c r="BA71" s="67">
        <f t="shared" si="18"/>
        <v>0</v>
      </c>
      <c r="BB71" s="67">
        <f t="shared" si="14"/>
        <v>0</v>
      </c>
      <c r="BC71" s="67">
        <f t="shared" si="19"/>
        <v>0</v>
      </c>
      <c r="BD71" s="68">
        <f t="shared" si="20"/>
        <v>0</v>
      </c>
      <c r="BE71" s="69" t="str">
        <f t="shared" ref="BE71:BE134" si="21">IF($AI71="","NO COMPARA",IF($AS71&gt;$AI71,"OK-MAYOR",IF($AS71=AI71,"OK-IGUAL",IF($AS71&lt;$AI71,"REVISAR MENOR"))))</f>
        <v>OK-IGUAL</v>
      </c>
    </row>
    <row r="72" spans="1:57" s="69" customFormat="1" ht="126" customHeight="1" x14ac:dyDescent="0.25">
      <c r="A72" s="70">
        <v>68</v>
      </c>
      <c r="B72" s="49">
        <v>1461</v>
      </c>
      <c r="C72" s="48"/>
      <c r="D72" s="48"/>
      <c r="E72" s="110" t="s">
        <v>111</v>
      </c>
      <c r="F72" s="51">
        <v>44907</v>
      </c>
      <c r="G72" s="50" t="s">
        <v>89</v>
      </c>
      <c r="H72" s="50"/>
      <c r="I72" s="50" t="s">
        <v>112</v>
      </c>
      <c r="J72" s="52" t="s">
        <v>557</v>
      </c>
      <c r="K72" s="53" t="s">
        <v>52</v>
      </c>
      <c r="L72" s="110" t="s">
        <v>111</v>
      </c>
      <c r="M72" s="50" t="s">
        <v>273</v>
      </c>
      <c r="N72" s="50"/>
      <c r="O72" s="50"/>
      <c r="P72" s="51"/>
      <c r="Q72" s="50"/>
      <c r="R72" s="55"/>
      <c r="S72" s="55"/>
      <c r="T72" s="50"/>
      <c r="U72" s="48">
        <v>3</v>
      </c>
      <c r="V72" s="56" t="s">
        <v>557</v>
      </c>
      <c r="W72" s="52" t="s">
        <v>560</v>
      </c>
      <c r="X72" s="50" t="s">
        <v>561</v>
      </c>
      <c r="Y72" s="50" t="s">
        <v>561</v>
      </c>
      <c r="Z72" s="50">
        <v>1</v>
      </c>
      <c r="AA72" s="58">
        <v>45108</v>
      </c>
      <c r="AB72" s="58">
        <v>45169</v>
      </c>
      <c r="AC72" s="50" t="s">
        <v>198</v>
      </c>
      <c r="AD72" s="90" t="s">
        <v>97</v>
      </c>
      <c r="AE72" s="59" t="s">
        <v>434</v>
      </c>
      <c r="AF72" s="60" t="str">
        <f t="shared" si="15"/>
        <v>A</v>
      </c>
      <c r="AG72" s="61">
        <f t="shared" si="11"/>
        <v>0</v>
      </c>
      <c r="AH72" s="62" t="s">
        <v>435</v>
      </c>
      <c r="AI72" s="61">
        <v>0</v>
      </c>
      <c r="AJ72" s="62" t="s">
        <v>445</v>
      </c>
      <c r="AK72" s="81"/>
      <c r="AL72" s="77"/>
      <c r="AM72" s="77"/>
      <c r="AN72" s="105"/>
      <c r="AO72" s="59" t="s">
        <v>434</v>
      </c>
      <c r="AP72" s="60" t="str">
        <f t="shared" si="16"/>
        <v>A</v>
      </c>
      <c r="AQ72" s="61">
        <f t="shared" si="12"/>
        <v>0</v>
      </c>
      <c r="AR72" s="62" t="s">
        <v>540</v>
      </c>
      <c r="AS72" s="61">
        <v>0</v>
      </c>
      <c r="AT72" s="62" t="s">
        <v>554</v>
      </c>
      <c r="AU72" s="64"/>
      <c r="AV72" s="65"/>
      <c r="AW72" s="65"/>
      <c r="AX72" s="105"/>
      <c r="AY72" s="67">
        <f t="shared" si="13"/>
        <v>0</v>
      </c>
      <c r="AZ72" s="67">
        <f t="shared" si="17"/>
        <v>1</v>
      </c>
      <c r="BA72" s="67">
        <f t="shared" si="18"/>
        <v>0</v>
      </c>
      <c r="BB72" s="67">
        <f t="shared" si="14"/>
        <v>0</v>
      </c>
      <c r="BC72" s="67">
        <f t="shared" si="19"/>
        <v>0</v>
      </c>
      <c r="BD72" s="68">
        <f t="shared" si="20"/>
        <v>0</v>
      </c>
      <c r="BE72" s="69" t="str">
        <f t="shared" si="21"/>
        <v>OK-IGUAL</v>
      </c>
    </row>
    <row r="73" spans="1:57" ht="153" customHeight="1" x14ac:dyDescent="0.25">
      <c r="A73" s="48">
        <v>69</v>
      </c>
      <c r="B73" s="49">
        <v>1481</v>
      </c>
      <c r="C73" s="111"/>
      <c r="D73" s="111"/>
      <c r="E73" s="112" t="s">
        <v>562</v>
      </c>
      <c r="F73" s="111"/>
      <c r="G73" s="50" t="s">
        <v>89</v>
      </c>
      <c r="H73" s="112"/>
      <c r="I73" s="112" t="s">
        <v>90</v>
      </c>
      <c r="J73" s="113" t="s">
        <v>563</v>
      </c>
      <c r="K73" s="53" t="s">
        <v>52</v>
      </c>
      <c r="L73" s="53" t="s">
        <v>328</v>
      </c>
      <c r="M73" s="112" t="s">
        <v>273</v>
      </c>
      <c r="N73" s="112"/>
      <c r="O73" s="112"/>
      <c r="P73" s="114"/>
      <c r="Q73" s="112"/>
      <c r="R73" s="114"/>
      <c r="S73" s="114"/>
      <c r="T73" s="112"/>
      <c r="U73" s="111">
        <v>1</v>
      </c>
      <c r="V73" s="115" t="s">
        <v>564</v>
      </c>
      <c r="W73" s="87" t="s">
        <v>565</v>
      </c>
      <c r="X73" s="116" t="s">
        <v>566</v>
      </c>
      <c r="Y73" s="116" t="s">
        <v>566</v>
      </c>
      <c r="Z73" s="112">
        <v>3</v>
      </c>
      <c r="AA73" s="117">
        <v>44957</v>
      </c>
      <c r="AB73" s="58">
        <v>45291</v>
      </c>
      <c r="AC73" s="112" t="s">
        <v>567</v>
      </c>
      <c r="AD73" s="116" t="s">
        <v>568</v>
      </c>
      <c r="AE73" s="59" t="s">
        <v>253</v>
      </c>
      <c r="AF73" s="118" t="str">
        <f t="shared" si="15"/>
        <v>A</v>
      </c>
      <c r="AG73" s="61">
        <f t="shared" si="11"/>
        <v>0</v>
      </c>
      <c r="AH73" s="63" t="s">
        <v>569</v>
      </c>
      <c r="AI73" s="61">
        <v>0</v>
      </c>
      <c r="AJ73" s="62" t="s">
        <v>569</v>
      </c>
      <c r="AK73" s="81"/>
      <c r="AL73" s="77"/>
      <c r="AM73" s="77"/>
      <c r="AN73" s="114"/>
      <c r="AO73" s="59" t="s">
        <v>253</v>
      </c>
      <c r="AP73" s="60" t="str">
        <f t="shared" si="16"/>
        <v>A</v>
      </c>
      <c r="AQ73" s="61">
        <f t="shared" si="12"/>
        <v>0</v>
      </c>
      <c r="AR73" s="63" t="s">
        <v>255</v>
      </c>
      <c r="AS73" s="61">
        <v>0</v>
      </c>
      <c r="AT73" s="62" t="s">
        <v>255</v>
      </c>
      <c r="AU73" s="64">
        <v>45044</v>
      </c>
      <c r="AV73" s="65"/>
      <c r="AW73" s="65"/>
      <c r="AX73" s="114"/>
      <c r="AY73" s="67">
        <f t="shared" si="13"/>
        <v>0</v>
      </c>
      <c r="AZ73" s="67">
        <f t="shared" si="17"/>
        <v>1</v>
      </c>
      <c r="BA73" s="67">
        <f t="shared" si="18"/>
        <v>0</v>
      </c>
      <c r="BB73" s="67">
        <f t="shared" si="14"/>
        <v>0</v>
      </c>
      <c r="BC73" s="67">
        <f t="shared" si="19"/>
        <v>0</v>
      </c>
      <c r="BD73" s="68">
        <f t="shared" si="20"/>
        <v>0</v>
      </c>
      <c r="BE73" s="69" t="str">
        <f t="shared" si="21"/>
        <v>OK-IGUAL</v>
      </c>
    </row>
    <row r="74" spans="1:57" ht="171.75" customHeight="1" x14ac:dyDescent="0.25">
      <c r="A74" s="70">
        <v>70</v>
      </c>
      <c r="B74" s="49">
        <v>1482</v>
      </c>
      <c r="C74" s="111"/>
      <c r="D74" s="111"/>
      <c r="E74" s="112" t="s">
        <v>562</v>
      </c>
      <c r="F74" s="111"/>
      <c r="G74" s="50" t="s">
        <v>89</v>
      </c>
      <c r="H74" s="112"/>
      <c r="I74" s="112" t="s">
        <v>90</v>
      </c>
      <c r="J74" s="113" t="s">
        <v>570</v>
      </c>
      <c r="K74" s="53" t="s">
        <v>52</v>
      </c>
      <c r="L74" s="53" t="s">
        <v>328</v>
      </c>
      <c r="M74" s="112" t="s">
        <v>273</v>
      </c>
      <c r="N74" s="112"/>
      <c r="O74" s="112"/>
      <c r="P74" s="114"/>
      <c r="Q74" s="112"/>
      <c r="R74" s="114"/>
      <c r="S74" s="114"/>
      <c r="T74" s="112"/>
      <c r="U74" s="111">
        <v>1</v>
      </c>
      <c r="V74" s="115" t="s">
        <v>571</v>
      </c>
      <c r="W74" s="87" t="s">
        <v>572</v>
      </c>
      <c r="X74" s="112" t="s">
        <v>573</v>
      </c>
      <c r="Y74" s="112" t="s">
        <v>573</v>
      </c>
      <c r="Z74" s="112">
        <v>1</v>
      </c>
      <c r="AA74" s="108">
        <v>44986</v>
      </c>
      <c r="AB74" s="108">
        <v>45107</v>
      </c>
      <c r="AC74" s="112" t="s">
        <v>574</v>
      </c>
      <c r="AD74" s="119" t="s">
        <v>575</v>
      </c>
      <c r="AE74" s="59" t="s">
        <v>253</v>
      </c>
      <c r="AF74" s="118" t="str">
        <f t="shared" si="15"/>
        <v>A</v>
      </c>
      <c r="AG74" s="61">
        <f t="shared" si="11"/>
        <v>0</v>
      </c>
      <c r="AH74" s="63" t="s">
        <v>569</v>
      </c>
      <c r="AI74" s="61">
        <v>0</v>
      </c>
      <c r="AJ74" s="62" t="s">
        <v>569</v>
      </c>
      <c r="AK74" s="81"/>
      <c r="AL74" s="77"/>
      <c r="AM74" s="77"/>
      <c r="AN74" s="114"/>
      <c r="AO74" s="59" t="s">
        <v>253</v>
      </c>
      <c r="AP74" s="60" t="str">
        <f t="shared" si="16"/>
        <v>A</v>
      </c>
      <c r="AQ74" s="61">
        <f t="shared" si="12"/>
        <v>0</v>
      </c>
      <c r="AR74" s="63" t="s">
        <v>255</v>
      </c>
      <c r="AS74" s="61">
        <v>0</v>
      </c>
      <c r="AT74" s="62" t="s">
        <v>255</v>
      </c>
      <c r="AU74" s="64">
        <v>45044</v>
      </c>
      <c r="AV74" s="65"/>
      <c r="AW74" s="65"/>
      <c r="AX74" s="114"/>
      <c r="AY74" s="67">
        <f t="shared" si="13"/>
        <v>0</v>
      </c>
      <c r="AZ74" s="67">
        <f t="shared" si="17"/>
        <v>1</v>
      </c>
      <c r="BA74" s="67">
        <f t="shared" si="18"/>
        <v>0</v>
      </c>
      <c r="BB74" s="67">
        <f t="shared" si="14"/>
        <v>0</v>
      </c>
      <c r="BC74" s="67">
        <f t="shared" si="19"/>
        <v>0</v>
      </c>
      <c r="BD74" s="68">
        <f t="shared" si="20"/>
        <v>0</v>
      </c>
      <c r="BE74" s="69" t="str">
        <f t="shared" si="21"/>
        <v>OK-IGUAL</v>
      </c>
    </row>
    <row r="75" spans="1:57" ht="149.25" customHeight="1" x14ac:dyDescent="0.25">
      <c r="A75" s="48">
        <v>71</v>
      </c>
      <c r="B75" s="49">
        <v>1482</v>
      </c>
      <c r="C75" s="111"/>
      <c r="D75" s="111"/>
      <c r="E75" s="112" t="s">
        <v>562</v>
      </c>
      <c r="F75" s="111"/>
      <c r="G75" s="50" t="s">
        <v>89</v>
      </c>
      <c r="H75" s="112"/>
      <c r="I75" s="112" t="s">
        <v>90</v>
      </c>
      <c r="J75" s="113" t="s">
        <v>570</v>
      </c>
      <c r="K75" s="53" t="s">
        <v>52</v>
      </c>
      <c r="L75" s="53" t="s">
        <v>328</v>
      </c>
      <c r="M75" s="112" t="s">
        <v>273</v>
      </c>
      <c r="N75" s="112"/>
      <c r="O75" s="112"/>
      <c r="P75" s="114"/>
      <c r="Q75" s="112"/>
      <c r="R75" s="114"/>
      <c r="S75" s="114"/>
      <c r="T75" s="112"/>
      <c r="U75" s="111">
        <v>2</v>
      </c>
      <c r="V75" s="115" t="s">
        <v>571</v>
      </c>
      <c r="W75" s="87" t="s">
        <v>576</v>
      </c>
      <c r="X75" s="116" t="s">
        <v>577</v>
      </c>
      <c r="Y75" s="116" t="s">
        <v>577</v>
      </c>
      <c r="Z75" s="112">
        <v>1</v>
      </c>
      <c r="AA75" s="108">
        <v>44986</v>
      </c>
      <c r="AB75" s="108">
        <v>45199</v>
      </c>
      <c r="AC75" s="112" t="s">
        <v>574</v>
      </c>
      <c r="AD75" s="119" t="s">
        <v>575</v>
      </c>
      <c r="AE75" s="59"/>
      <c r="AF75" s="118"/>
      <c r="AG75" s="61"/>
      <c r="AH75" s="63"/>
      <c r="AI75" s="61"/>
      <c r="AJ75" s="62"/>
      <c r="AK75" s="81"/>
      <c r="AL75" s="77"/>
      <c r="AM75" s="77"/>
      <c r="AN75" s="114"/>
      <c r="AO75" s="59" t="s">
        <v>253</v>
      </c>
      <c r="AP75" s="60" t="str">
        <f t="shared" si="16"/>
        <v>A</v>
      </c>
      <c r="AQ75" s="61">
        <f t="shared" si="12"/>
        <v>0</v>
      </c>
      <c r="AR75" s="63" t="s">
        <v>255</v>
      </c>
      <c r="AS75" s="61">
        <v>0</v>
      </c>
      <c r="AT75" s="62" t="s">
        <v>255</v>
      </c>
      <c r="AU75" s="64">
        <v>45044</v>
      </c>
      <c r="AV75" s="65"/>
      <c r="AW75" s="65"/>
      <c r="AX75" s="114"/>
      <c r="AY75" s="67">
        <f t="shared" si="13"/>
        <v>0</v>
      </c>
      <c r="AZ75" s="67">
        <f t="shared" si="17"/>
        <v>1</v>
      </c>
      <c r="BA75" s="67">
        <f t="shared" si="18"/>
        <v>0</v>
      </c>
      <c r="BB75" s="67">
        <f t="shared" si="14"/>
        <v>0</v>
      </c>
      <c r="BC75" s="67">
        <f t="shared" si="19"/>
        <v>0</v>
      </c>
      <c r="BD75" s="68">
        <f t="shared" si="20"/>
        <v>0</v>
      </c>
      <c r="BE75" s="69" t="str">
        <f t="shared" si="21"/>
        <v>NO COMPARA</v>
      </c>
    </row>
    <row r="76" spans="1:57" ht="165.75" customHeight="1" x14ac:dyDescent="0.25">
      <c r="A76" s="70">
        <v>72</v>
      </c>
      <c r="B76" s="49">
        <v>1482</v>
      </c>
      <c r="C76" s="111"/>
      <c r="D76" s="111"/>
      <c r="E76" s="112" t="s">
        <v>562</v>
      </c>
      <c r="F76" s="111"/>
      <c r="G76" s="50" t="s">
        <v>89</v>
      </c>
      <c r="H76" s="112"/>
      <c r="I76" s="112" t="s">
        <v>90</v>
      </c>
      <c r="J76" s="113" t="s">
        <v>570</v>
      </c>
      <c r="K76" s="53" t="s">
        <v>52</v>
      </c>
      <c r="L76" s="53" t="s">
        <v>328</v>
      </c>
      <c r="M76" s="112" t="s">
        <v>273</v>
      </c>
      <c r="N76" s="112"/>
      <c r="O76" s="112"/>
      <c r="P76" s="114"/>
      <c r="Q76" s="112"/>
      <c r="R76" s="114"/>
      <c r="S76" s="114"/>
      <c r="T76" s="112"/>
      <c r="U76" s="111">
        <v>3</v>
      </c>
      <c r="V76" s="115" t="s">
        <v>571</v>
      </c>
      <c r="W76" s="87" t="s">
        <v>578</v>
      </c>
      <c r="X76" s="112" t="s">
        <v>579</v>
      </c>
      <c r="Y76" s="112" t="s">
        <v>579</v>
      </c>
      <c r="Z76" s="112">
        <v>1</v>
      </c>
      <c r="AA76" s="108">
        <v>45200</v>
      </c>
      <c r="AB76" s="108">
        <v>45291</v>
      </c>
      <c r="AC76" s="112" t="s">
        <v>574</v>
      </c>
      <c r="AD76" s="119" t="s">
        <v>575</v>
      </c>
      <c r="AE76" s="59"/>
      <c r="AF76" s="118"/>
      <c r="AG76" s="61"/>
      <c r="AH76" s="63"/>
      <c r="AI76" s="61"/>
      <c r="AJ76" s="62"/>
      <c r="AK76" s="81"/>
      <c r="AL76" s="77"/>
      <c r="AM76" s="77"/>
      <c r="AN76" s="114"/>
      <c r="AO76" s="59" t="s">
        <v>253</v>
      </c>
      <c r="AP76" s="60" t="str">
        <f t="shared" si="16"/>
        <v>A</v>
      </c>
      <c r="AQ76" s="61">
        <f t="shared" si="12"/>
        <v>0</v>
      </c>
      <c r="AR76" s="63" t="s">
        <v>580</v>
      </c>
      <c r="AS76" s="61">
        <v>0</v>
      </c>
      <c r="AT76" s="62" t="s">
        <v>580</v>
      </c>
      <c r="AU76" s="64">
        <v>45044</v>
      </c>
      <c r="AV76" s="65"/>
      <c r="AW76" s="65"/>
      <c r="AX76" s="114"/>
      <c r="AY76" s="67">
        <f t="shared" si="13"/>
        <v>0</v>
      </c>
      <c r="AZ76" s="67">
        <f t="shared" si="17"/>
        <v>1</v>
      </c>
      <c r="BA76" s="67">
        <f t="shared" si="18"/>
        <v>0</v>
      </c>
      <c r="BB76" s="67">
        <f t="shared" si="14"/>
        <v>0</v>
      </c>
      <c r="BC76" s="67">
        <f t="shared" si="19"/>
        <v>0</v>
      </c>
      <c r="BD76" s="68">
        <f t="shared" si="20"/>
        <v>0</v>
      </c>
      <c r="BE76" s="69" t="str">
        <f t="shared" si="21"/>
        <v>NO COMPARA</v>
      </c>
    </row>
    <row r="77" spans="1:57" ht="1.5" hidden="1" customHeight="1" x14ac:dyDescent="0.25">
      <c r="A77" s="48">
        <v>73</v>
      </c>
      <c r="B77" s="49">
        <v>1483</v>
      </c>
      <c r="C77" s="111"/>
      <c r="D77" s="111"/>
      <c r="E77" s="112" t="s">
        <v>562</v>
      </c>
      <c r="F77" s="111"/>
      <c r="G77" s="50" t="s">
        <v>89</v>
      </c>
      <c r="H77" s="112"/>
      <c r="I77" s="112" t="s">
        <v>90</v>
      </c>
      <c r="J77" s="113" t="s">
        <v>581</v>
      </c>
      <c r="K77" s="53" t="s">
        <v>52</v>
      </c>
      <c r="L77" s="53" t="s">
        <v>328</v>
      </c>
      <c r="M77" s="112" t="s">
        <v>273</v>
      </c>
      <c r="N77" s="112"/>
      <c r="O77" s="112"/>
      <c r="P77" s="114"/>
      <c r="Q77" s="112"/>
      <c r="R77" s="114"/>
      <c r="S77" s="114"/>
      <c r="T77" s="112"/>
      <c r="U77" s="111"/>
      <c r="V77" s="115"/>
      <c r="W77" s="87" t="s">
        <v>154</v>
      </c>
      <c r="X77" s="112"/>
      <c r="Y77" s="112"/>
      <c r="Z77" s="112"/>
      <c r="AA77" s="108"/>
      <c r="AB77" s="108"/>
      <c r="AC77" s="112" t="s">
        <v>582</v>
      </c>
      <c r="AD77" s="119" t="s">
        <v>583</v>
      </c>
      <c r="AE77" s="59" t="s">
        <v>253</v>
      </c>
      <c r="AF77" s="118" t="str">
        <f t="shared" si="15"/>
        <v>A</v>
      </c>
      <c r="AG77" s="61">
        <f t="shared" si="11"/>
        <v>0</v>
      </c>
      <c r="AH77" s="63" t="s">
        <v>569</v>
      </c>
      <c r="AI77" s="61">
        <v>0</v>
      </c>
      <c r="AJ77" s="62" t="s">
        <v>569</v>
      </c>
      <c r="AK77" s="81"/>
      <c r="AL77" s="77"/>
      <c r="AM77" s="77"/>
      <c r="AN77" s="114"/>
      <c r="AO77" s="59" t="s">
        <v>253</v>
      </c>
      <c r="AP77" s="60" t="str">
        <f t="shared" si="16"/>
        <v>A</v>
      </c>
      <c r="AQ77" s="61">
        <f t="shared" si="12"/>
        <v>0</v>
      </c>
      <c r="AR77" s="63" t="s">
        <v>584</v>
      </c>
      <c r="AS77" s="61">
        <v>0</v>
      </c>
      <c r="AT77" s="62" t="s">
        <v>584</v>
      </c>
      <c r="AU77" s="64">
        <v>45044</v>
      </c>
      <c r="AV77" s="65"/>
      <c r="AW77" s="65"/>
      <c r="AX77" s="120" t="s">
        <v>585</v>
      </c>
      <c r="AY77" s="67">
        <f t="shared" si="13"/>
        <v>0</v>
      </c>
      <c r="AZ77" s="67">
        <f t="shared" si="17"/>
        <v>1</v>
      </c>
      <c r="BA77" s="67">
        <f t="shared" si="18"/>
        <v>0</v>
      </c>
      <c r="BB77" s="67">
        <f t="shared" si="14"/>
        <v>0</v>
      </c>
      <c r="BC77" s="67">
        <f t="shared" si="19"/>
        <v>0</v>
      </c>
      <c r="BD77" s="68">
        <f t="shared" si="20"/>
        <v>1</v>
      </c>
      <c r="BE77" s="69" t="str">
        <f t="shared" si="21"/>
        <v>OK-IGUAL</v>
      </c>
    </row>
    <row r="78" spans="1:57" ht="197.25" customHeight="1" x14ac:dyDescent="0.25">
      <c r="A78" s="70">
        <v>74</v>
      </c>
      <c r="B78" s="49">
        <v>1484</v>
      </c>
      <c r="C78" s="111"/>
      <c r="D78" s="111"/>
      <c r="E78" s="112" t="s">
        <v>562</v>
      </c>
      <c r="F78" s="111"/>
      <c r="G78" s="50" t="s">
        <v>89</v>
      </c>
      <c r="H78" s="112"/>
      <c r="I78" s="112" t="s">
        <v>90</v>
      </c>
      <c r="J78" s="113" t="s">
        <v>586</v>
      </c>
      <c r="K78" s="53" t="s">
        <v>52</v>
      </c>
      <c r="L78" s="53" t="s">
        <v>328</v>
      </c>
      <c r="M78" s="112" t="s">
        <v>273</v>
      </c>
      <c r="N78" s="112"/>
      <c r="O78" s="112"/>
      <c r="P78" s="114"/>
      <c r="Q78" s="112"/>
      <c r="R78" s="114"/>
      <c r="S78" s="114"/>
      <c r="T78" s="112"/>
      <c r="U78" s="111">
        <v>1</v>
      </c>
      <c r="V78" s="115" t="s">
        <v>571</v>
      </c>
      <c r="W78" s="87" t="s">
        <v>572</v>
      </c>
      <c r="X78" s="112" t="s">
        <v>573</v>
      </c>
      <c r="Y78" s="112" t="s">
        <v>573</v>
      </c>
      <c r="Z78" s="112">
        <v>1</v>
      </c>
      <c r="AA78" s="108">
        <v>44986</v>
      </c>
      <c r="AB78" s="108">
        <v>45107</v>
      </c>
      <c r="AC78" s="112" t="s">
        <v>574</v>
      </c>
      <c r="AD78" s="119" t="s">
        <v>575</v>
      </c>
      <c r="AE78" s="59" t="s">
        <v>253</v>
      </c>
      <c r="AF78" s="118" t="str">
        <f t="shared" si="15"/>
        <v>A</v>
      </c>
      <c r="AG78" s="61">
        <f t="shared" si="11"/>
        <v>0</v>
      </c>
      <c r="AH78" s="63" t="s">
        <v>569</v>
      </c>
      <c r="AI78" s="61">
        <v>0</v>
      </c>
      <c r="AJ78" s="62" t="s">
        <v>569</v>
      </c>
      <c r="AK78" s="81"/>
      <c r="AL78" s="77"/>
      <c r="AM78" s="77"/>
      <c r="AN78" s="114"/>
      <c r="AO78" s="59" t="s">
        <v>253</v>
      </c>
      <c r="AP78" s="60" t="str">
        <f t="shared" si="16"/>
        <v>A</v>
      </c>
      <c r="AQ78" s="61">
        <f t="shared" si="12"/>
        <v>0</v>
      </c>
      <c r="AR78" s="63" t="s">
        <v>255</v>
      </c>
      <c r="AS78" s="61">
        <v>0</v>
      </c>
      <c r="AT78" s="62" t="s">
        <v>255</v>
      </c>
      <c r="AU78" s="64">
        <v>45044</v>
      </c>
      <c r="AV78" s="65"/>
      <c r="AW78" s="65"/>
      <c r="AX78" s="114"/>
      <c r="AY78" s="67">
        <f t="shared" si="13"/>
        <v>0</v>
      </c>
      <c r="AZ78" s="67">
        <f t="shared" si="17"/>
        <v>1</v>
      </c>
      <c r="BA78" s="67">
        <f t="shared" si="18"/>
        <v>0</v>
      </c>
      <c r="BB78" s="67">
        <f t="shared" si="14"/>
        <v>0</v>
      </c>
      <c r="BC78" s="67">
        <f t="shared" si="19"/>
        <v>0</v>
      </c>
      <c r="BD78" s="68">
        <f t="shared" si="20"/>
        <v>0</v>
      </c>
      <c r="BE78" s="69" t="str">
        <f t="shared" si="21"/>
        <v>OK-IGUAL</v>
      </c>
    </row>
    <row r="79" spans="1:57" ht="180.75" customHeight="1" x14ac:dyDescent="0.25">
      <c r="A79" s="48">
        <v>75</v>
      </c>
      <c r="B79" s="49">
        <v>1484</v>
      </c>
      <c r="C79" s="111"/>
      <c r="D79" s="111"/>
      <c r="E79" s="112" t="s">
        <v>562</v>
      </c>
      <c r="F79" s="111"/>
      <c r="G79" s="50" t="s">
        <v>89</v>
      </c>
      <c r="H79" s="112"/>
      <c r="I79" s="112" t="s">
        <v>90</v>
      </c>
      <c r="J79" s="113" t="s">
        <v>586</v>
      </c>
      <c r="K79" s="53" t="s">
        <v>52</v>
      </c>
      <c r="L79" s="53" t="s">
        <v>328</v>
      </c>
      <c r="M79" s="112" t="s">
        <v>273</v>
      </c>
      <c r="N79" s="112"/>
      <c r="O79" s="112"/>
      <c r="P79" s="114"/>
      <c r="Q79" s="112"/>
      <c r="R79" s="114"/>
      <c r="S79" s="114"/>
      <c r="T79" s="112"/>
      <c r="U79" s="111">
        <v>2</v>
      </c>
      <c r="V79" s="115" t="s">
        <v>571</v>
      </c>
      <c r="W79" s="87" t="s">
        <v>576</v>
      </c>
      <c r="X79" s="116" t="s">
        <v>577</v>
      </c>
      <c r="Y79" s="116" t="s">
        <v>577</v>
      </c>
      <c r="Z79" s="112">
        <v>1</v>
      </c>
      <c r="AA79" s="108">
        <v>44986</v>
      </c>
      <c r="AB79" s="108">
        <v>45199</v>
      </c>
      <c r="AC79" s="112" t="s">
        <v>574</v>
      </c>
      <c r="AD79" s="119" t="s">
        <v>575</v>
      </c>
      <c r="AE79" s="59"/>
      <c r="AF79" s="118"/>
      <c r="AG79" s="61"/>
      <c r="AH79" s="63"/>
      <c r="AI79" s="61"/>
      <c r="AJ79" s="62"/>
      <c r="AK79" s="81"/>
      <c r="AL79" s="77"/>
      <c r="AM79" s="77"/>
      <c r="AN79" s="114"/>
      <c r="AO79" s="59" t="s">
        <v>253</v>
      </c>
      <c r="AP79" s="60" t="str">
        <f>IF(AS79="N.A.","A",(IF(AS79&lt;100%,"A",(IF(AS79=100%,"C")))))</f>
        <v>A</v>
      </c>
      <c r="AQ79" s="61">
        <f t="shared" si="12"/>
        <v>0</v>
      </c>
      <c r="AR79" s="63" t="s">
        <v>255</v>
      </c>
      <c r="AS79" s="61">
        <v>0</v>
      </c>
      <c r="AT79" s="62" t="s">
        <v>255</v>
      </c>
      <c r="AU79" s="64">
        <v>45044</v>
      </c>
      <c r="AV79" s="65"/>
      <c r="AW79" s="65"/>
      <c r="AX79" s="114"/>
      <c r="AY79" s="67">
        <f t="shared" si="13"/>
        <v>0</v>
      </c>
      <c r="AZ79" s="67">
        <f t="shared" si="17"/>
        <v>1</v>
      </c>
      <c r="BA79" s="67">
        <f t="shared" si="18"/>
        <v>0</v>
      </c>
      <c r="BB79" s="67">
        <f t="shared" si="14"/>
        <v>0</v>
      </c>
      <c r="BC79" s="67">
        <f t="shared" si="19"/>
        <v>0</v>
      </c>
      <c r="BD79" s="68">
        <f t="shared" si="20"/>
        <v>0</v>
      </c>
      <c r="BE79" s="69" t="str">
        <f t="shared" si="21"/>
        <v>NO COMPARA</v>
      </c>
    </row>
    <row r="80" spans="1:57" ht="185.25" customHeight="1" x14ac:dyDescent="0.25">
      <c r="A80" s="70">
        <v>76</v>
      </c>
      <c r="B80" s="49">
        <v>1484</v>
      </c>
      <c r="C80" s="111"/>
      <c r="D80" s="111"/>
      <c r="E80" s="112" t="s">
        <v>562</v>
      </c>
      <c r="F80" s="111"/>
      <c r="G80" s="50" t="s">
        <v>89</v>
      </c>
      <c r="H80" s="112"/>
      <c r="I80" s="112" t="s">
        <v>90</v>
      </c>
      <c r="J80" s="113" t="s">
        <v>586</v>
      </c>
      <c r="K80" s="53" t="s">
        <v>52</v>
      </c>
      <c r="L80" s="53" t="s">
        <v>328</v>
      </c>
      <c r="M80" s="112" t="s">
        <v>273</v>
      </c>
      <c r="N80" s="112"/>
      <c r="O80" s="112"/>
      <c r="P80" s="114"/>
      <c r="Q80" s="112"/>
      <c r="R80" s="114"/>
      <c r="S80" s="114"/>
      <c r="T80" s="112"/>
      <c r="U80" s="111">
        <v>3</v>
      </c>
      <c r="V80" s="115" t="s">
        <v>571</v>
      </c>
      <c r="W80" s="87" t="s">
        <v>578</v>
      </c>
      <c r="X80" s="112" t="s">
        <v>579</v>
      </c>
      <c r="Y80" s="112" t="s">
        <v>579</v>
      </c>
      <c r="Z80" s="112">
        <v>1</v>
      </c>
      <c r="AA80" s="108">
        <v>45200</v>
      </c>
      <c r="AB80" s="108">
        <v>45291</v>
      </c>
      <c r="AC80" s="112" t="s">
        <v>574</v>
      </c>
      <c r="AD80" s="119" t="s">
        <v>575</v>
      </c>
      <c r="AE80" s="59"/>
      <c r="AF80" s="118"/>
      <c r="AG80" s="61"/>
      <c r="AH80" s="63"/>
      <c r="AI80" s="61"/>
      <c r="AJ80" s="62"/>
      <c r="AK80" s="81"/>
      <c r="AL80" s="77"/>
      <c r="AM80" s="77"/>
      <c r="AN80" s="114"/>
      <c r="AO80" s="59" t="s">
        <v>253</v>
      </c>
      <c r="AP80" s="60" t="str">
        <f t="shared" ref="AP80:AP143" si="22">IF(AS80="N.A.","A",(IF(AS80&lt;100%,"A",(IF(AS80=100%,"C")))))</f>
        <v>A</v>
      </c>
      <c r="AQ80" s="61">
        <f t="shared" si="12"/>
        <v>0</v>
      </c>
      <c r="AR80" s="63" t="s">
        <v>587</v>
      </c>
      <c r="AS80" s="61">
        <v>0</v>
      </c>
      <c r="AT80" s="62" t="s">
        <v>587</v>
      </c>
      <c r="AU80" s="64">
        <v>45044</v>
      </c>
      <c r="AV80" s="65"/>
      <c r="AW80" s="65"/>
      <c r="AX80" s="114"/>
      <c r="AY80" s="67">
        <f t="shared" si="13"/>
        <v>0</v>
      </c>
      <c r="AZ80" s="67">
        <f t="shared" si="17"/>
        <v>1</v>
      </c>
      <c r="BA80" s="67">
        <f t="shared" si="18"/>
        <v>0</v>
      </c>
      <c r="BB80" s="67">
        <f t="shared" si="14"/>
        <v>0</v>
      </c>
      <c r="BC80" s="67">
        <f t="shared" si="19"/>
        <v>0</v>
      </c>
      <c r="BD80" s="68">
        <f t="shared" si="20"/>
        <v>0</v>
      </c>
      <c r="BE80" s="69" t="str">
        <f t="shared" si="21"/>
        <v>NO COMPARA</v>
      </c>
    </row>
    <row r="81" spans="1:57" ht="75.75" customHeight="1" x14ac:dyDescent="0.25">
      <c r="A81" s="48">
        <v>77</v>
      </c>
      <c r="B81" s="49">
        <v>1485</v>
      </c>
      <c r="C81" s="111"/>
      <c r="D81" s="111"/>
      <c r="E81" s="112" t="s">
        <v>562</v>
      </c>
      <c r="F81" s="111"/>
      <c r="G81" s="50" t="s">
        <v>89</v>
      </c>
      <c r="H81" s="112"/>
      <c r="I81" s="112" t="s">
        <v>90</v>
      </c>
      <c r="J81" s="113" t="s">
        <v>588</v>
      </c>
      <c r="K81" s="53" t="s">
        <v>52</v>
      </c>
      <c r="L81" s="53" t="s">
        <v>328</v>
      </c>
      <c r="M81" s="112" t="s">
        <v>273</v>
      </c>
      <c r="N81" s="112"/>
      <c r="O81" s="112"/>
      <c r="P81" s="114"/>
      <c r="Q81" s="112"/>
      <c r="R81" s="114"/>
      <c r="S81" s="114"/>
      <c r="T81" s="112"/>
      <c r="U81" s="111">
        <v>1</v>
      </c>
      <c r="V81" s="115" t="s">
        <v>589</v>
      </c>
      <c r="W81" s="87" t="s">
        <v>590</v>
      </c>
      <c r="X81" s="112" t="s">
        <v>591</v>
      </c>
      <c r="Y81" s="112" t="s">
        <v>591</v>
      </c>
      <c r="Z81" s="112">
        <v>1</v>
      </c>
      <c r="AA81" s="108">
        <v>44927</v>
      </c>
      <c r="AB81" s="108">
        <v>45291</v>
      </c>
      <c r="AC81" s="112" t="s">
        <v>592</v>
      </c>
      <c r="AD81" s="112" t="s">
        <v>169</v>
      </c>
      <c r="AE81" s="59" t="s">
        <v>98</v>
      </c>
      <c r="AF81" s="118" t="str">
        <f t="shared" si="15"/>
        <v>A</v>
      </c>
      <c r="AG81" s="61">
        <f t="shared" si="11"/>
        <v>0</v>
      </c>
      <c r="AH81" s="121" t="s">
        <v>593</v>
      </c>
      <c r="AI81" s="61">
        <v>0</v>
      </c>
      <c r="AJ81" s="122" t="s">
        <v>594</v>
      </c>
      <c r="AK81" s="64">
        <v>44585</v>
      </c>
      <c r="AL81" s="76" t="s">
        <v>101</v>
      </c>
      <c r="AM81" s="114"/>
      <c r="AN81" s="114"/>
      <c r="AO81" s="59" t="s">
        <v>98</v>
      </c>
      <c r="AP81" s="60" t="str">
        <f t="shared" si="22"/>
        <v>A</v>
      </c>
      <c r="AQ81" s="61">
        <f t="shared" si="12"/>
        <v>0.3</v>
      </c>
      <c r="AR81" s="57" t="s">
        <v>595</v>
      </c>
      <c r="AS81" s="61">
        <v>0.3</v>
      </c>
      <c r="AT81" s="122" t="s">
        <v>596</v>
      </c>
      <c r="AU81" s="64">
        <v>45036</v>
      </c>
      <c r="AV81" s="65" t="s">
        <v>597</v>
      </c>
      <c r="AW81" s="65"/>
      <c r="AX81" s="114"/>
      <c r="AY81" s="67">
        <f t="shared" si="13"/>
        <v>0</v>
      </c>
      <c r="AZ81" s="67">
        <f t="shared" si="17"/>
        <v>1</v>
      </c>
      <c r="BA81" s="67">
        <f t="shared" si="18"/>
        <v>0</v>
      </c>
      <c r="BB81" s="67">
        <f t="shared" si="14"/>
        <v>0</v>
      </c>
      <c r="BC81" s="67">
        <f t="shared" si="19"/>
        <v>0</v>
      </c>
      <c r="BD81" s="68">
        <f t="shared" si="20"/>
        <v>0</v>
      </c>
      <c r="BE81" s="69" t="str">
        <f t="shared" si="21"/>
        <v>OK-MAYOR</v>
      </c>
    </row>
    <row r="82" spans="1:57" ht="86.25" customHeight="1" x14ac:dyDescent="0.25">
      <c r="A82" s="70">
        <v>78</v>
      </c>
      <c r="B82" s="49">
        <v>1485</v>
      </c>
      <c r="C82" s="111"/>
      <c r="D82" s="111"/>
      <c r="E82" s="112" t="s">
        <v>562</v>
      </c>
      <c r="F82" s="111"/>
      <c r="G82" s="50" t="s">
        <v>89</v>
      </c>
      <c r="H82" s="112"/>
      <c r="I82" s="112" t="s">
        <v>90</v>
      </c>
      <c r="J82" s="113" t="s">
        <v>588</v>
      </c>
      <c r="K82" s="53" t="s">
        <v>52</v>
      </c>
      <c r="L82" s="53" t="s">
        <v>328</v>
      </c>
      <c r="M82" s="112" t="s">
        <v>273</v>
      </c>
      <c r="N82" s="112"/>
      <c r="O82" s="112"/>
      <c r="P82" s="114"/>
      <c r="Q82" s="112"/>
      <c r="R82" s="114"/>
      <c r="S82" s="114"/>
      <c r="T82" s="112"/>
      <c r="U82" s="111">
        <v>2</v>
      </c>
      <c r="V82" s="115" t="s">
        <v>589</v>
      </c>
      <c r="W82" s="87" t="s">
        <v>598</v>
      </c>
      <c r="X82" s="112" t="s">
        <v>599</v>
      </c>
      <c r="Y82" s="112" t="s">
        <v>599</v>
      </c>
      <c r="Z82" s="112">
        <v>1</v>
      </c>
      <c r="AA82" s="108">
        <v>44927</v>
      </c>
      <c r="AB82" s="108">
        <v>45291</v>
      </c>
      <c r="AC82" s="112" t="s">
        <v>592</v>
      </c>
      <c r="AD82" s="112" t="s">
        <v>169</v>
      </c>
      <c r="AE82" s="59"/>
      <c r="AF82" s="118"/>
      <c r="AG82" s="61"/>
      <c r="AH82" s="121"/>
      <c r="AI82" s="61"/>
      <c r="AJ82" s="122"/>
      <c r="AK82" s="64"/>
      <c r="AL82" s="76"/>
      <c r="AM82" s="114"/>
      <c r="AN82" s="114"/>
      <c r="AO82" s="59" t="s">
        <v>98</v>
      </c>
      <c r="AP82" s="60" t="str">
        <f t="shared" si="22"/>
        <v>A</v>
      </c>
      <c r="AQ82" s="61">
        <f t="shared" si="12"/>
        <v>0.3</v>
      </c>
      <c r="AR82" s="121" t="s">
        <v>600</v>
      </c>
      <c r="AS82" s="61">
        <v>0.3</v>
      </c>
      <c r="AT82" s="122" t="s">
        <v>601</v>
      </c>
      <c r="AU82" s="64">
        <v>45036</v>
      </c>
      <c r="AV82" s="65" t="s">
        <v>597</v>
      </c>
      <c r="AW82" s="65"/>
      <c r="AX82" s="114"/>
      <c r="AY82" s="67">
        <f t="shared" si="13"/>
        <v>0</v>
      </c>
      <c r="AZ82" s="67">
        <f t="shared" si="17"/>
        <v>1</v>
      </c>
      <c r="BA82" s="67">
        <f t="shared" si="18"/>
        <v>0</v>
      </c>
      <c r="BB82" s="67">
        <f t="shared" si="14"/>
        <v>0</v>
      </c>
      <c r="BC82" s="67">
        <f t="shared" si="19"/>
        <v>0</v>
      </c>
      <c r="BD82" s="68">
        <f t="shared" si="20"/>
        <v>0</v>
      </c>
      <c r="BE82" s="69" t="str">
        <f t="shared" si="21"/>
        <v>NO COMPARA</v>
      </c>
    </row>
    <row r="83" spans="1:57" ht="115.5" customHeight="1" x14ac:dyDescent="0.25">
      <c r="A83" s="48">
        <v>79</v>
      </c>
      <c r="B83" s="49">
        <v>1486</v>
      </c>
      <c r="C83" s="111"/>
      <c r="D83" s="111"/>
      <c r="E83" s="112" t="s">
        <v>562</v>
      </c>
      <c r="F83" s="111"/>
      <c r="G83" s="50" t="s">
        <v>89</v>
      </c>
      <c r="H83" s="112"/>
      <c r="I83" s="112" t="s">
        <v>90</v>
      </c>
      <c r="J83" s="113" t="s">
        <v>602</v>
      </c>
      <c r="K83" s="53" t="s">
        <v>52</v>
      </c>
      <c r="L83" s="53" t="s">
        <v>328</v>
      </c>
      <c r="M83" s="112" t="s">
        <v>273</v>
      </c>
      <c r="N83" s="112"/>
      <c r="O83" s="112"/>
      <c r="P83" s="114"/>
      <c r="Q83" s="112"/>
      <c r="R83" s="114"/>
      <c r="S83" s="114"/>
      <c r="T83" s="112"/>
      <c r="U83" s="111">
        <v>1</v>
      </c>
      <c r="V83" s="123" t="s">
        <v>602</v>
      </c>
      <c r="W83" s="87" t="s">
        <v>603</v>
      </c>
      <c r="X83" s="112" t="s">
        <v>604</v>
      </c>
      <c r="Y83" s="112" t="s">
        <v>604</v>
      </c>
      <c r="Z83" s="112">
        <v>1</v>
      </c>
      <c r="AA83" s="108">
        <v>44936</v>
      </c>
      <c r="AB83" s="108">
        <v>45139</v>
      </c>
      <c r="AC83" s="112" t="s">
        <v>605</v>
      </c>
      <c r="AD83" s="112" t="s">
        <v>169</v>
      </c>
      <c r="AE83" s="59" t="s">
        <v>253</v>
      </c>
      <c r="AF83" s="118" t="str">
        <f t="shared" si="15"/>
        <v>A</v>
      </c>
      <c r="AG83" s="61">
        <f t="shared" si="11"/>
        <v>0</v>
      </c>
      <c r="AH83" s="63" t="s">
        <v>569</v>
      </c>
      <c r="AI83" s="61">
        <v>0</v>
      </c>
      <c r="AJ83" s="62" t="s">
        <v>569</v>
      </c>
      <c r="AK83" s="81"/>
      <c r="AL83" s="77"/>
      <c r="AM83" s="77"/>
      <c r="AN83" s="114"/>
      <c r="AO83" s="59" t="s">
        <v>253</v>
      </c>
      <c r="AP83" s="60" t="str">
        <f t="shared" si="22"/>
        <v>A</v>
      </c>
      <c r="AQ83" s="61">
        <f t="shared" si="12"/>
        <v>0.7</v>
      </c>
      <c r="AR83" s="124" t="s">
        <v>606</v>
      </c>
      <c r="AS83" s="61">
        <v>0.7</v>
      </c>
      <c r="AT83" s="62" t="s">
        <v>607</v>
      </c>
      <c r="AU83" s="64">
        <v>45044</v>
      </c>
      <c r="AV83" s="65"/>
      <c r="AW83" s="65"/>
      <c r="AX83" s="114"/>
      <c r="AY83" s="67">
        <f t="shared" si="13"/>
        <v>0</v>
      </c>
      <c r="AZ83" s="67">
        <f t="shared" si="17"/>
        <v>1</v>
      </c>
      <c r="BA83" s="67">
        <f t="shared" si="18"/>
        <v>0</v>
      </c>
      <c r="BB83" s="67">
        <f t="shared" si="14"/>
        <v>0</v>
      </c>
      <c r="BC83" s="67">
        <f t="shared" si="19"/>
        <v>0</v>
      </c>
      <c r="BD83" s="68">
        <f t="shared" si="20"/>
        <v>0</v>
      </c>
      <c r="BE83" s="69" t="str">
        <f t="shared" si="21"/>
        <v>OK-MAYOR</v>
      </c>
    </row>
    <row r="84" spans="1:57" ht="125.25" customHeight="1" x14ac:dyDescent="0.25">
      <c r="A84" s="70">
        <v>80</v>
      </c>
      <c r="B84" s="49">
        <v>1487</v>
      </c>
      <c r="C84" s="111"/>
      <c r="D84" s="111"/>
      <c r="E84" s="112" t="s">
        <v>562</v>
      </c>
      <c r="F84" s="111"/>
      <c r="G84" s="50" t="s">
        <v>89</v>
      </c>
      <c r="H84" s="112"/>
      <c r="I84" s="112" t="s">
        <v>90</v>
      </c>
      <c r="J84" s="113" t="s">
        <v>608</v>
      </c>
      <c r="K84" s="53" t="s">
        <v>52</v>
      </c>
      <c r="L84" s="53" t="s">
        <v>328</v>
      </c>
      <c r="M84" s="112" t="s">
        <v>273</v>
      </c>
      <c r="N84" s="112"/>
      <c r="O84" s="112"/>
      <c r="P84" s="114"/>
      <c r="Q84" s="112"/>
      <c r="R84" s="114"/>
      <c r="S84" s="114"/>
      <c r="T84" s="112"/>
      <c r="U84" s="111">
        <v>1</v>
      </c>
      <c r="V84" s="115" t="s">
        <v>608</v>
      </c>
      <c r="W84" s="87" t="s">
        <v>609</v>
      </c>
      <c r="X84" s="116" t="s">
        <v>610</v>
      </c>
      <c r="Y84" s="116" t="s">
        <v>610</v>
      </c>
      <c r="Z84" s="112">
        <v>2</v>
      </c>
      <c r="AA84" s="108">
        <v>44958</v>
      </c>
      <c r="AB84" s="108">
        <v>45322</v>
      </c>
      <c r="AC84" s="112" t="s">
        <v>611</v>
      </c>
      <c r="AD84" s="112" t="s">
        <v>169</v>
      </c>
      <c r="AE84" s="59" t="s">
        <v>253</v>
      </c>
      <c r="AF84" s="118" t="str">
        <f t="shared" si="15"/>
        <v>A</v>
      </c>
      <c r="AG84" s="61">
        <f t="shared" si="11"/>
        <v>0</v>
      </c>
      <c r="AH84" s="63" t="s">
        <v>569</v>
      </c>
      <c r="AI84" s="61">
        <v>0</v>
      </c>
      <c r="AJ84" s="62" t="s">
        <v>569</v>
      </c>
      <c r="AK84" s="81"/>
      <c r="AL84" s="77"/>
      <c r="AM84" s="77"/>
      <c r="AN84" s="114"/>
      <c r="AO84" s="59" t="s">
        <v>434</v>
      </c>
      <c r="AP84" s="60" t="str">
        <f t="shared" si="22"/>
        <v>A</v>
      </c>
      <c r="AQ84" s="61">
        <f t="shared" si="12"/>
        <v>0.15</v>
      </c>
      <c r="AR84" s="63" t="s">
        <v>612</v>
      </c>
      <c r="AS84" s="61">
        <v>0.15</v>
      </c>
      <c r="AT84" s="62" t="s">
        <v>613</v>
      </c>
      <c r="AU84" s="64">
        <v>45045</v>
      </c>
      <c r="AV84" s="65" t="s">
        <v>614</v>
      </c>
      <c r="AW84" s="65"/>
      <c r="AX84" s="114"/>
      <c r="AY84" s="67">
        <f t="shared" si="13"/>
        <v>0</v>
      </c>
      <c r="AZ84" s="67">
        <f t="shared" si="17"/>
        <v>1</v>
      </c>
      <c r="BA84" s="67">
        <f t="shared" si="18"/>
        <v>0</v>
      </c>
      <c r="BB84" s="67">
        <f t="shared" si="14"/>
        <v>0</v>
      </c>
      <c r="BC84" s="67">
        <f t="shared" si="19"/>
        <v>0</v>
      </c>
      <c r="BD84" s="68">
        <f t="shared" si="20"/>
        <v>0</v>
      </c>
      <c r="BE84" s="69" t="str">
        <f t="shared" si="21"/>
        <v>OK-MAYOR</v>
      </c>
    </row>
    <row r="85" spans="1:57" ht="177" customHeight="1" x14ac:dyDescent="0.25">
      <c r="A85" s="48">
        <v>81</v>
      </c>
      <c r="B85" s="49">
        <v>1488</v>
      </c>
      <c r="C85" s="111"/>
      <c r="D85" s="111"/>
      <c r="E85" s="112" t="s">
        <v>562</v>
      </c>
      <c r="F85" s="111"/>
      <c r="G85" s="50" t="s">
        <v>89</v>
      </c>
      <c r="H85" s="112"/>
      <c r="I85" s="112" t="s">
        <v>90</v>
      </c>
      <c r="J85" s="113" t="s">
        <v>615</v>
      </c>
      <c r="K85" s="53" t="s">
        <v>52</v>
      </c>
      <c r="L85" s="53" t="s">
        <v>328</v>
      </c>
      <c r="M85" s="112" t="s">
        <v>273</v>
      </c>
      <c r="N85" s="112"/>
      <c r="O85" s="112"/>
      <c r="P85" s="114"/>
      <c r="Q85" s="112"/>
      <c r="R85" s="114"/>
      <c r="S85" s="114"/>
      <c r="T85" s="112"/>
      <c r="U85" s="111">
        <v>1</v>
      </c>
      <c r="V85" s="115" t="s">
        <v>616</v>
      </c>
      <c r="W85" s="87" t="s">
        <v>617</v>
      </c>
      <c r="X85" s="112" t="s">
        <v>618</v>
      </c>
      <c r="Y85" s="112" t="s">
        <v>618</v>
      </c>
      <c r="Z85" s="112">
        <v>1</v>
      </c>
      <c r="AA85" s="108">
        <v>44986</v>
      </c>
      <c r="AB85" s="108">
        <v>45015</v>
      </c>
      <c r="AC85" s="112" t="s">
        <v>619</v>
      </c>
      <c r="AD85" s="112" t="s">
        <v>169</v>
      </c>
      <c r="AE85" s="125" t="s">
        <v>434</v>
      </c>
      <c r="AF85" s="118" t="str">
        <f t="shared" si="15"/>
        <v>A</v>
      </c>
      <c r="AG85" s="61">
        <f t="shared" si="11"/>
        <v>0</v>
      </c>
      <c r="AH85" s="63" t="s">
        <v>569</v>
      </c>
      <c r="AI85" s="80">
        <v>0</v>
      </c>
      <c r="AJ85" s="62" t="s">
        <v>569</v>
      </c>
      <c r="AK85" s="114"/>
      <c r="AL85" s="114"/>
      <c r="AM85" s="114"/>
      <c r="AN85" s="114"/>
      <c r="AO85" s="125" t="s">
        <v>98</v>
      </c>
      <c r="AP85" s="60" t="str">
        <f t="shared" si="22"/>
        <v>C</v>
      </c>
      <c r="AQ85" s="61">
        <f t="shared" si="12"/>
        <v>1</v>
      </c>
      <c r="AR85" s="63" t="s">
        <v>620</v>
      </c>
      <c r="AS85" s="80">
        <v>1</v>
      </c>
      <c r="AT85" s="62" t="s">
        <v>621</v>
      </c>
      <c r="AU85" s="64">
        <v>45042</v>
      </c>
      <c r="AV85" s="65" t="s">
        <v>622</v>
      </c>
      <c r="AW85" s="65"/>
      <c r="AX85" s="114"/>
      <c r="AY85" s="67">
        <f t="shared" si="13"/>
        <v>1</v>
      </c>
      <c r="AZ85" s="67">
        <f t="shared" si="17"/>
        <v>0</v>
      </c>
      <c r="BA85" s="67">
        <f t="shared" si="18"/>
        <v>1</v>
      </c>
      <c r="BB85" s="67">
        <f t="shared" si="14"/>
        <v>0</v>
      </c>
      <c r="BC85" s="67">
        <f t="shared" si="19"/>
        <v>1</v>
      </c>
      <c r="BD85" s="68">
        <f t="shared" si="20"/>
        <v>0</v>
      </c>
      <c r="BE85" s="69" t="str">
        <f t="shared" si="21"/>
        <v>OK-MAYOR</v>
      </c>
    </row>
    <row r="86" spans="1:57" ht="112.5" customHeight="1" x14ac:dyDescent="0.25">
      <c r="A86" s="70">
        <v>82</v>
      </c>
      <c r="B86" s="49">
        <v>1489</v>
      </c>
      <c r="C86" s="111"/>
      <c r="D86" s="111"/>
      <c r="E86" s="112" t="s">
        <v>562</v>
      </c>
      <c r="F86" s="126"/>
      <c r="G86" s="50" t="s">
        <v>89</v>
      </c>
      <c r="H86" s="127"/>
      <c r="I86" s="112" t="s">
        <v>90</v>
      </c>
      <c r="J86" s="113" t="s">
        <v>623</v>
      </c>
      <c r="K86" s="53" t="s">
        <v>52</v>
      </c>
      <c r="L86" s="53" t="s">
        <v>328</v>
      </c>
      <c r="M86" s="112" t="s">
        <v>273</v>
      </c>
      <c r="N86" s="112"/>
      <c r="O86" s="112"/>
      <c r="P86" s="114"/>
      <c r="Q86" s="112"/>
      <c r="R86" s="114"/>
      <c r="S86" s="114"/>
      <c r="T86" s="112"/>
      <c r="U86" s="111">
        <v>1</v>
      </c>
      <c r="V86" s="123" t="s">
        <v>624</v>
      </c>
      <c r="W86" s="128" t="s">
        <v>625</v>
      </c>
      <c r="X86" s="112" t="s">
        <v>78</v>
      </c>
      <c r="Y86" s="112" t="s">
        <v>78</v>
      </c>
      <c r="Z86" s="112">
        <v>1</v>
      </c>
      <c r="AA86" s="108">
        <v>44928</v>
      </c>
      <c r="AB86" s="108">
        <v>45138</v>
      </c>
      <c r="AC86" s="112" t="s">
        <v>626</v>
      </c>
      <c r="AD86" s="112" t="s">
        <v>627</v>
      </c>
      <c r="AE86" s="59" t="s">
        <v>98</v>
      </c>
      <c r="AF86" s="118" t="str">
        <f t="shared" si="15"/>
        <v>A</v>
      </c>
      <c r="AG86" s="61">
        <f t="shared" si="11"/>
        <v>0.02</v>
      </c>
      <c r="AH86" s="115" t="s">
        <v>628</v>
      </c>
      <c r="AI86" s="61">
        <v>0.02</v>
      </c>
      <c r="AJ86" s="115" t="s">
        <v>629</v>
      </c>
      <c r="AK86" s="64">
        <v>44945</v>
      </c>
      <c r="AL86" s="76" t="s">
        <v>630</v>
      </c>
      <c r="AM86" s="114"/>
      <c r="AN86" s="114"/>
      <c r="AO86" s="59" t="s">
        <v>98</v>
      </c>
      <c r="AP86" s="60" t="str">
        <f t="shared" si="22"/>
        <v>A</v>
      </c>
      <c r="AQ86" s="61">
        <f t="shared" si="12"/>
        <v>0.02</v>
      </c>
      <c r="AR86" s="72" t="s">
        <v>102</v>
      </c>
      <c r="AS86" s="61">
        <v>0.02</v>
      </c>
      <c r="AT86" s="115" t="s">
        <v>631</v>
      </c>
      <c r="AU86" s="64">
        <v>45041</v>
      </c>
      <c r="AV86" s="65"/>
      <c r="AW86" s="65"/>
      <c r="AX86" s="114"/>
      <c r="AY86" s="67">
        <f t="shared" si="13"/>
        <v>0</v>
      </c>
      <c r="AZ86" s="67">
        <f t="shared" si="17"/>
        <v>1</v>
      </c>
      <c r="BA86" s="67">
        <f t="shared" si="18"/>
        <v>0</v>
      </c>
      <c r="BB86" s="67">
        <f t="shared" si="14"/>
        <v>0</v>
      </c>
      <c r="BC86" s="67">
        <f t="shared" si="19"/>
        <v>0</v>
      </c>
      <c r="BD86" s="68">
        <f t="shared" si="20"/>
        <v>0</v>
      </c>
      <c r="BE86" s="69" t="str">
        <f t="shared" si="21"/>
        <v>OK-IGUAL</v>
      </c>
    </row>
    <row r="87" spans="1:57" ht="94.5" customHeight="1" x14ac:dyDescent="0.25">
      <c r="A87" s="48">
        <v>83</v>
      </c>
      <c r="B87" s="49">
        <v>1489</v>
      </c>
      <c r="C87" s="111"/>
      <c r="D87" s="111"/>
      <c r="E87" s="112" t="s">
        <v>562</v>
      </c>
      <c r="F87" s="126"/>
      <c r="G87" s="50" t="s">
        <v>89</v>
      </c>
      <c r="H87" s="127"/>
      <c r="I87" s="112" t="s">
        <v>90</v>
      </c>
      <c r="J87" s="113" t="s">
        <v>623</v>
      </c>
      <c r="K87" s="53" t="s">
        <v>52</v>
      </c>
      <c r="L87" s="53" t="s">
        <v>328</v>
      </c>
      <c r="M87" s="112" t="s">
        <v>273</v>
      </c>
      <c r="N87" s="112"/>
      <c r="O87" s="112"/>
      <c r="P87" s="114"/>
      <c r="Q87" s="112"/>
      <c r="R87" s="114"/>
      <c r="S87" s="114"/>
      <c r="T87" s="112"/>
      <c r="U87" s="111">
        <v>2</v>
      </c>
      <c r="V87" s="123" t="s">
        <v>624</v>
      </c>
      <c r="W87" s="129" t="s">
        <v>632</v>
      </c>
      <c r="X87" s="112" t="s">
        <v>78</v>
      </c>
      <c r="Y87" s="112" t="s">
        <v>78</v>
      </c>
      <c r="Z87" s="112">
        <v>1</v>
      </c>
      <c r="AA87" s="108">
        <v>45139</v>
      </c>
      <c r="AB87" s="108">
        <v>45230</v>
      </c>
      <c r="AC87" s="112" t="s">
        <v>633</v>
      </c>
      <c r="AD87" s="112" t="s">
        <v>627</v>
      </c>
      <c r="AE87" s="59" t="s">
        <v>98</v>
      </c>
      <c r="AF87" s="118" t="str">
        <f t="shared" si="15"/>
        <v>A</v>
      </c>
      <c r="AG87" s="61">
        <f t="shared" si="11"/>
        <v>0</v>
      </c>
      <c r="AH87" s="122" t="s">
        <v>634</v>
      </c>
      <c r="AI87" s="61">
        <v>0</v>
      </c>
      <c r="AJ87" s="63" t="s">
        <v>635</v>
      </c>
      <c r="AK87" s="64">
        <v>44945</v>
      </c>
      <c r="AL87" s="130" t="s">
        <v>101</v>
      </c>
      <c r="AM87" s="114"/>
      <c r="AN87" s="114"/>
      <c r="AO87" s="59" t="s">
        <v>98</v>
      </c>
      <c r="AP87" s="60" t="str">
        <f t="shared" si="22"/>
        <v>A</v>
      </c>
      <c r="AQ87" s="61">
        <f t="shared" si="12"/>
        <v>0</v>
      </c>
      <c r="AR87" s="72" t="s">
        <v>102</v>
      </c>
      <c r="AS87" s="61">
        <v>0</v>
      </c>
      <c r="AT87" s="63" t="s">
        <v>636</v>
      </c>
      <c r="AU87" s="64">
        <v>45041</v>
      </c>
      <c r="AV87" s="65"/>
      <c r="AW87" s="65"/>
      <c r="AX87" s="114"/>
      <c r="AY87" s="67">
        <f t="shared" si="13"/>
        <v>0</v>
      </c>
      <c r="AZ87" s="67">
        <f t="shared" si="17"/>
        <v>1</v>
      </c>
      <c r="BA87" s="67">
        <f t="shared" si="18"/>
        <v>0</v>
      </c>
      <c r="BB87" s="67">
        <f t="shared" si="14"/>
        <v>0</v>
      </c>
      <c r="BC87" s="67">
        <f t="shared" si="19"/>
        <v>0</v>
      </c>
      <c r="BD87" s="68">
        <f t="shared" si="20"/>
        <v>0</v>
      </c>
      <c r="BE87" s="69" t="str">
        <f t="shared" si="21"/>
        <v>OK-IGUAL</v>
      </c>
    </row>
    <row r="88" spans="1:57" ht="96" customHeight="1" x14ac:dyDescent="0.25">
      <c r="A88" s="70">
        <v>84</v>
      </c>
      <c r="B88" s="49">
        <v>1489</v>
      </c>
      <c r="C88" s="111"/>
      <c r="D88" s="111"/>
      <c r="E88" s="112" t="s">
        <v>562</v>
      </c>
      <c r="F88" s="126"/>
      <c r="G88" s="50" t="s">
        <v>89</v>
      </c>
      <c r="H88" s="127"/>
      <c r="I88" s="112" t="s">
        <v>90</v>
      </c>
      <c r="J88" s="113" t="s">
        <v>623</v>
      </c>
      <c r="K88" s="53" t="s">
        <v>52</v>
      </c>
      <c r="L88" s="53" t="s">
        <v>328</v>
      </c>
      <c r="M88" s="112" t="s">
        <v>273</v>
      </c>
      <c r="N88" s="112"/>
      <c r="O88" s="112"/>
      <c r="P88" s="114"/>
      <c r="Q88" s="112"/>
      <c r="R88" s="114"/>
      <c r="S88" s="114"/>
      <c r="T88" s="112"/>
      <c r="U88" s="111">
        <v>3</v>
      </c>
      <c r="V88" s="123" t="s">
        <v>624</v>
      </c>
      <c r="W88" s="129" t="s">
        <v>637</v>
      </c>
      <c r="X88" s="112" t="s">
        <v>638</v>
      </c>
      <c r="Y88" s="112" t="s">
        <v>638</v>
      </c>
      <c r="Z88" s="112">
        <v>1</v>
      </c>
      <c r="AA88" s="108">
        <v>45231</v>
      </c>
      <c r="AB88" s="108">
        <v>45291</v>
      </c>
      <c r="AC88" s="112" t="s">
        <v>633</v>
      </c>
      <c r="AD88" s="112" t="s">
        <v>627</v>
      </c>
      <c r="AE88" s="59" t="s">
        <v>98</v>
      </c>
      <c r="AF88" s="118" t="str">
        <f t="shared" si="15"/>
        <v>A</v>
      </c>
      <c r="AG88" s="61">
        <f t="shared" si="11"/>
        <v>0</v>
      </c>
      <c r="AH88" s="122" t="s">
        <v>634</v>
      </c>
      <c r="AI88" s="61">
        <v>0</v>
      </c>
      <c r="AJ88" s="63" t="s">
        <v>639</v>
      </c>
      <c r="AK88" s="64">
        <v>44945</v>
      </c>
      <c r="AL88" s="130" t="s">
        <v>101</v>
      </c>
      <c r="AM88" s="114"/>
      <c r="AN88" s="114"/>
      <c r="AO88" s="59" t="s">
        <v>98</v>
      </c>
      <c r="AP88" s="60" t="str">
        <f t="shared" si="22"/>
        <v>A</v>
      </c>
      <c r="AQ88" s="61">
        <f t="shared" si="12"/>
        <v>0</v>
      </c>
      <c r="AR88" s="72" t="s">
        <v>102</v>
      </c>
      <c r="AS88" s="61">
        <v>0</v>
      </c>
      <c r="AT88" s="63" t="s">
        <v>636</v>
      </c>
      <c r="AU88" s="64">
        <v>45041</v>
      </c>
      <c r="AV88" s="65"/>
      <c r="AW88" s="65"/>
      <c r="AX88" s="114"/>
      <c r="AY88" s="67">
        <f t="shared" si="13"/>
        <v>0</v>
      </c>
      <c r="AZ88" s="67">
        <f t="shared" si="17"/>
        <v>1</v>
      </c>
      <c r="BA88" s="67">
        <f t="shared" si="18"/>
        <v>0</v>
      </c>
      <c r="BB88" s="67">
        <f t="shared" si="14"/>
        <v>0</v>
      </c>
      <c r="BC88" s="67">
        <f t="shared" si="19"/>
        <v>0</v>
      </c>
      <c r="BD88" s="68">
        <f t="shared" si="20"/>
        <v>0</v>
      </c>
      <c r="BE88" s="69" t="str">
        <f t="shared" si="21"/>
        <v>OK-IGUAL</v>
      </c>
    </row>
    <row r="89" spans="1:57" ht="105.75" customHeight="1" x14ac:dyDescent="0.25">
      <c r="A89" s="48">
        <v>85</v>
      </c>
      <c r="B89" s="49">
        <v>1490</v>
      </c>
      <c r="C89" s="111"/>
      <c r="D89" s="111"/>
      <c r="E89" s="112" t="s">
        <v>562</v>
      </c>
      <c r="F89" s="126"/>
      <c r="G89" s="50" t="s">
        <v>89</v>
      </c>
      <c r="H89" s="127"/>
      <c r="I89" s="112" t="s">
        <v>90</v>
      </c>
      <c r="J89" s="113" t="s">
        <v>640</v>
      </c>
      <c r="K89" s="53" t="s">
        <v>52</v>
      </c>
      <c r="L89" s="53" t="s">
        <v>328</v>
      </c>
      <c r="M89" s="112" t="s">
        <v>273</v>
      </c>
      <c r="N89" s="112"/>
      <c r="O89" s="112"/>
      <c r="P89" s="114"/>
      <c r="Q89" s="112"/>
      <c r="R89" s="114"/>
      <c r="S89" s="114"/>
      <c r="T89" s="112"/>
      <c r="U89" s="111">
        <v>1</v>
      </c>
      <c r="V89" s="123" t="s">
        <v>641</v>
      </c>
      <c r="W89" s="87" t="s">
        <v>642</v>
      </c>
      <c r="X89" s="112" t="s">
        <v>643</v>
      </c>
      <c r="Y89" s="112" t="s">
        <v>643</v>
      </c>
      <c r="Z89" s="112">
        <v>1</v>
      </c>
      <c r="AA89" s="108">
        <v>44986</v>
      </c>
      <c r="AB89" s="108">
        <v>45107</v>
      </c>
      <c r="AC89" s="112" t="s">
        <v>644</v>
      </c>
      <c r="AD89" s="112" t="s">
        <v>645</v>
      </c>
      <c r="AE89" s="59" t="s">
        <v>253</v>
      </c>
      <c r="AF89" s="118" t="str">
        <f t="shared" si="15"/>
        <v>A</v>
      </c>
      <c r="AG89" s="61">
        <f t="shared" si="11"/>
        <v>0</v>
      </c>
      <c r="AH89" s="63" t="s">
        <v>569</v>
      </c>
      <c r="AI89" s="61">
        <v>0</v>
      </c>
      <c r="AJ89" s="62" t="s">
        <v>569</v>
      </c>
      <c r="AK89" s="81"/>
      <c r="AL89" s="77"/>
      <c r="AM89" s="77"/>
      <c r="AN89" s="114"/>
      <c r="AO89" s="59" t="s">
        <v>253</v>
      </c>
      <c r="AP89" s="60" t="str">
        <f t="shared" si="22"/>
        <v>A</v>
      </c>
      <c r="AQ89" s="61">
        <f t="shared" si="12"/>
        <v>0.5</v>
      </c>
      <c r="AR89" s="124" t="s">
        <v>646</v>
      </c>
      <c r="AS89" s="61">
        <v>0.5</v>
      </c>
      <c r="AT89" s="62" t="s">
        <v>647</v>
      </c>
      <c r="AU89" s="64">
        <v>45044</v>
      </c>
      <c r="AV89" s="65"/>
      <c r="AW89" s="65"/>
      <c r="AX89" s="114"/>
      <c r="AY89" s="67">
        <f t="shared" si="13"/>
        <v>0</v>
      </c>
      <c r="AZ89" s="67">
        <f t="shared" si="17"/>
        <v>1</v>
      </c>
      <c r="BA89" s="67">
        <f t="shared" si="18"/>
        <v>0</v>
      </c>
      <c r="BB89" s="67">
        <f t="shared" si="14"/>
        <v>0</v>
      </c>
      <c r="BC89" s="67">
        <f t="shared" si="19"/>
        <v>0</v>
      </c>
      <c r="BD89" s="68">
        <f t="shared" si="20"/>
        <v>0</v>
      </c>
      <c r="BE89" s="69" t="str">
        <f t="shared" si="21"/>
        <v>OK-MAYOR</v>
      </c>
    </row>
    <row r="90" spans="1:57" ht="192" customHeight="1" x14ac:dyDescent="0.25">
      <c r="A90" s="70">
        <v>86</v>
      </c>
      <c r="B90" s="49">
        <v>1491</v>
      </c>
      <c r="C90" s="111"/>
      <c r="D90" s="111"/>
      <c r="E90" s="126" t="s">
        <v>648</v>
      </c>
      <c r="F90" s="131">
        <v>44914</v>
      </c>
      <c r="G90" s="50" t="s">
        <v>49</v>
      </c>
      <c r="H90" s="53">
        <v>6</v>
      </c>
      <c r="I90" s="112" t="s">
        <v>136</v>
      </c>
      <c r="J90" s="113" t="s">
        <v>649</v>
      </c>
      <c r="K90" s="53" t="s">
        <v>206</v>
      </c>
      <c r="L90" s="110" t="s">
        <v>650</v>
      </c>
      <c r="M90" s="112" t="s">
        <v>54</v>
      </c>
      <c r="N90" s="112"/>
      <c r="O90" s="112"/>
      <c r="P90" s="114"/>
      <c r="Q90" s="112"/>
      <c r="R90" s="114"/>
      <c r="S90" s="114"/>
      <c r="T90" s="112"/>
      <c r="U90" s="111">
        <v>1</v>
      </c>
      <c r="V90" s="87" t="s">
        <v>651</v>
      </c>
      <c r="W90" s="87" t="s">
        <v>652</v>
      </c>
      <c r="X90" s="87" t="s">
        <v>653</v>
      </c>
      <c r="Y90" s="87" t="s">
        <v>653</v>
      </c>
      <c r="Z90" s="112">
        <v>2</v>
      </c>
      <c r="AA90" s="108">
        <v>44956</v>
      </c>
      <c r="AB90" s="108">
        <v>45015</v>
      </c>
      <c r="AC90" s="50" t="s">
        <v>654</v>
      </c>
      <c r="AD90" s="112" t="s">
        <v>143</v>
      </c>
      <c r="AE90" s="59" t="s">
        <v>144</v>
      </c>
      <c r="AF90" s="118" t="str">
        <f t="shared" si="15"/>
        <v>A</v>
      </c>
      <c r="AG90" s="61">
        <f t="shared" si="11"/>
        <v>0</v>
      </c>
      <c r="AH90" s="63" t="s">
        <v>213</v>
      </c>
      <c r="AI90" s="61">
        <v>0</v>
      </c>
      <c r="AJ90" s="62" t="s">
        <v>213</v>
      </c>
      <c r="AK90" s="81">
        <v>44952</v>
      </c>
      <c r="AL90" s="81" t="s">
        <v>223</v>
      </c>
      <c r="AM90" s="81" t="s">
        <v>532</v>
      </c>
      <c r="AN90" s="114"/>
      <c r="AO90" s="59" t="s">
        <v>144</v>
      </c>
      <c r="AP90" s="60" t="str">
        <f t="shared" si="22"/>
        <v>C</v>
      </c>
      <c r="AQ90" s="61">
        <f t="shared" si="12"/>
        <v>1</v>
      </c>
      <c r="AR90" s="63" t="s">
        <v>655</v>
      </c>
      <c r="AS90" s="61">
        <v>1</v>
      </c>
      <c r="AT90" s="62" t="s">
        <v>656</v>
      </c>
      <c r="AU90" s="64">
        <v>45028</v>
      </c>
      <c r="AV90" s="65" t="s">
        <v>653</v>
      </c>
      <c r="AW90" s="65" t="s">
        <v>191</v>
      </c>
      <c r="AX90" s="114"/>
      <c r="AY90" s="67">
        <f t="shared" si="13"/>
        <v>1</v>
      </c>
      <c r="AZ90" s="67">
        <f t="shared" si="17"/>
        <v>0</v>
      </c>
      <c r="BA90" s="67">
        <f t="shared" si="18"/>
        <v>1</v>
      </c>
      <c r="BB90" s="67">
        <f t="shared" si="14"/>
        <v>0</v>
      </c>
      <c r="BC90" s="67">
        <f t="shared" si="19"/>
        <v>1</v>
      </c>
      <c r="BD90" s="68">
        <f t="shared" si="20"/>
        <v>0</v>
      </c>
      <c r="BE90" s="69" t="str">
        <f t="shared" si="21"/>
        <v>OK-MAYOR</v>
      </c>
    </row>
    <row r="91" spans="1:57" ht="193.5" customHeight="1" x14ac:dyDescent="0.25">
      <c r="A91" s="48">
        <v>87</v>
      </c>
      <c r="B91" s="49">
        <v>1492</v>
      </c>
      <c r="C91" s="111"/>
      <c r="D91" s="111"/>
      <c r="E91" s="126" t="s">
        <v>648</v>
      </c>
      <c r="F91" s="131">
        <v>44914</v>
      </c>
      <c r="G91" s="50" t="s">
        <v>49</v>
      </c>
      <c r="H91" s="132">
        <v>7</v>
      </c>
      <c r="I91" s="112" t="s">
        <v>136</v>
      </c>
      <c r="J91" s="113" t="s">
        <v>657</v>
      </c>
      <c r="K91" s="53" t="s">
        <v>206</v>
      </c>
      <c r="L91" s="110" t="s">
        <v>650</v>
      </c>
      <c r="M91" s="112" t="s">
        <v>54</v>
      </c>
      <c r="N91" s="112"/>
      <c r="O91" s="112"/>
      <c r="P91" s="114"/>
      <c r="Q91" s="112"/>
      <c r="R91" s="114"/>
      <c r="S91" s="114"/>
      <c r="T91" s="112"/>
      <c r="U91" s="111">
        <v>1</v>
      </c>
      <c r="V91" s="87" t="s">
        <v>658</v>
      </c>
      <c r="W91" s="87" t="s">
        <v>659</v>
      </c>
      <c r="X91" s="87" t="s">
        <v>653</v>
      </c>
      <c r="Y91" s="87" t="s">
        <v>653</v>
      </c>
      <c r="Z91" s="112">
        <v>8</v>
      </c>
      <c r="AA91" s="108">
        <v>44956</v>
      </c>
      <c r="AB91" s="108">
        <v>45015</v>
      </c>
      <c r="AC91" s="50" t="s">
        <v>654</v>
      </c>
      <c r="AD91" s="112" t="s">
        <v>143</v>
      </c>
      <c r="AE91" s="59" t="s">
        <v>144</v>
      </c>
      <c r="AF91" s="118" t="str">
        <f t="shared" si="15"/>
        <v>A</v>
      </c>
      <c r="AG91" s="61">
        <f t="shared" si="11"/>
        <v>0</v>
      </c>
      <c r="AH91" s="63" t="s">
        <v>213</v>
      </c>
      <c r="AI91" s="61">
        <v>0</v>
      </c>
      <c r="AJ91" s="62" t="s">
        <v>213</v>
      </c>
      <c r="AK91" s="81">
        <v>44952</v>
      </c>
      <c r="AL91" s="81" t="s">
        <v>223</v>
      </c>
      <c r="AM91" s="81" t="s">
        <v>532</v>
      </c>
      <c r="AN91" s="114"/>
      <c r="AO91" s="59" t="s">
        <v>144</v>
      </c>
      <c r="AP91" s="60" t="str">
        <f t="shared" si="22"/>
        <v>C</v>
      </c>
      <c r="AQ91" s="61">
        <f t="shared" si="12"/>
        <v>1</v>
      </c>
      <c r="AR91" s="63" t="s">
        <v>660</v>
      </c>
      <c r="AS91" s="61">
        <v>1</v>
      </c>
      <c r="AT91" s="62" t="s">
        <v>661</v>
      </c>
      <c r="AU91" s="64">
        <v>45028</v>
      </c>
      <c r="AV91" s="65" t="s">
        <v>653</v>
      </c>
      <c r="AW91" s="65" t="s">
        <v>191</v>
      </c>
      <c r="AX91" s="114"/>
      <c r="AY91" s="67">
        <f t="shared" si="13"/>
        <v>1</v>
      </c>
      <c r="AZ91" s="67">
        <f t="shared" si="17"/>
        <v>0</v>
      </c>
      <c r="BA91" s="67">
        <f t="shared" si="18"/>
        <v>1</v>
      </c>
      <c r="BB91" s="67">
        <f t="shared" si="14"/>
        <v>0</v>
      </c>
      <c r="BC91" s="67">
        <f t="shared" si="19"/>
        <v>1</v>
      </c>
      <c r="BD91" s="68">
        <f t="shared" si="20"/>
        <v>0</v>
      </c>
      <c r="BE91" s="69" t="str">
        <f t="shared" si="21"/>
        <v>OK-MAYOR</v>
      </c>
    </row>
    <row r="92" spans="1:57" ht="192" customHeight="1" x14ac:dyDescent="0.25">
      <c r="A92" s="70">
        <v>88</v>
      </c>
      <c r="B92" s="49">
        <v>1492</v>
      </c>
      <c r="C92" s="111"/>
      <c r="D92" s="111"/>
      <c r="E92" s="126" t="s">
        <v>648</v>
      </c>
      <c r="F92" s="131">
        <v>44914</v>
      </c>
      <c r="G92" s="50" t="s">
        <v>49</v>
      </c>
      <c r="H92" s="132">
        <v>7</v>
      </c>
      <c r="I92" s="112" t="s">
        <v>136</v>
      </c>
      <c r="J92" s="113" t="s">
        <v>657</v>
      </c>
      <c r="K92" s="53" t="s">
        <v>206</v>
      </c>
      <c r="L92" s="110" t="s">
        <v>650</v>
      </c>
      <c r="M92" s="112" t="s">
        <v>54</v>
      </c>
      <c r="N92" s="112"/>
      <c r="O92" s="112"/>
      <c r="P92" s="114"/>
      <c r="Q92" s="112"/>
      <c r="R92" s="114"/>
      <c r="S92" s="114"/>
      <c r="T92" s="112"/>
      <c r="U92" s="111">
        <v>2</v>
      </c>
      <c r="V92" s="87" t="s">
        <v>658</v>
      </c>
      <c r="W92" s="87" t="s">
        <v>662</v>
      </c>
      <c r="X92" s="87" t="s">
        <v>663</v>
      </c>
      <c r="Y92" s="87" t="s">
        <v>664</v>
      </c>
      <c r="Z92" s="112">
        <v>3</v>
      </c>
      <c r="AA92" s="108">
        <v>44956</v>
      </c>
      <c r="AB92" s="108">
        <v>45015</v>
      </c>
      <c r="AC92" s="50" t="s">
        <v>654</v>
      </c>
      <c r="AD92" s="112" t="s">
        <v>143</v>
      </c>
      <c r="AE92" s="59" t="s">
        <v>144</v>
      </c>
      <c r="AF92" s="118" t="str">
        <f t="shared" si="15"/>
        <v>A</v>
      </c>
      <c r="AG92" s="61">
        <f t="shared" si="11"/>
        <v>0</v>
      </c>
      <c r="AH92" s="63" t="s">
        <v>213</v>
      </c>
      <c r="AI92" s="61">
        <v>0</v>
      </c>
      <c r="AJ92" s="62" t="s">
        <v>213</v>
      </c>
      <c r="AK92" s="81">
        <v>44952</v>
      </c>
      <c r="AL92" s="81" t="s">
        <v>223</v>
      </c>
      <c r="AM92" s="81" t="s">
        <v>532</v>
      </c>
      <c r="AN92" s="114"/>
      <c r="AO92" s="59" t="s">
        <v>144</v>
      </c>
      <c r="AP92" s="60" t="str">
        <f t="shared" si="22"/>
        <v>C</v>
      </c>
      <c r="AQ92" s="61">
        <f t="shared" si="12"/>
        <v>1</v>
      </c>
      <c r="AR92" s="63" t="s">
        <v>665</v>
      </c>
      <c r="AS92" s="61">
        <v>1</v>
      </c>
      <c r="AT92" s="62" t="s">
        <v>666</v>
      </c>
      <c r="AU92" s="64">
        <v>45028</v>
      </c>
      <c r="AV92" s="65" t="s">
        <v>667</v>
      </c>
      <c r="AW92" s="65" t="s">
        <v>191</v>
      </c>
      <c r="AX92" s="114"/>
      <c r="AY92" s="67">
        <f t="shared" si="13"/>
        <v>1</v>
      </c>
      <c r="AZ92" s="67">
        <f t="shared" si="17"/>
        <v>0</v>
      </c>
      <c r="BA92" s="67">
        <f t="shared" si="18"/>
        <v>1</v>
      </c>
      <c r="BB92" s="67">
        <f t="shared" si="14"/>
        <v>0</v>
      </c>
      <c r="BC92" s="67">
        <f t="shared" si="19"/>
        <v>1</v>
      </c>
      <c r="BD92" s="68">
        <f t="shared" si="20"/>
        <v>0</v>
      </c>
      <c r="BE92" s="69" t="str">
        <f t="shared" si="21"/>
        <v>OK-MAYOR</v>
      </c>
    </row>
    <row r="93" spans="1:57" ht="126" customHeight="1" x14ac:dyDescent="0.25">
      <c r="A93" s="48">
        <v>89</v>
      </c>
      <c r="B93" s="49">
        <v>1493</v>
      </c>
      <c r="C93" s="111"/>
      <c r="D93" s="111"/>
      <c r="E93" s="126" t="s">
        <v>648</v>
      </c>
      <c r="F93" s="131">
        <v>44914</v>
      </c>
      <c r="G93" s="50" t="s">
        <v>49</v>
      </c>
      <c r="H93" s="132">
        <v>8</v>
      </c>
      <c r="I93" s="112" t="s">
        <v>136</v>
      </c>
      <c r="J93" s="113" t="s">
        <v>668</v>
      </c>
      <c r="K93" s="53" t="s">
        <v>206</v>
      </c>
      <c r="L93" s="110" t="s">
        <v>650</v>
      </c>
      <c r="M93" s="112" t="s">
        <v>54</v>
      </c>
      <c r="N93" s="112"/>
      <c r="O93" s="112"/>
      <c r="P93" s="114"/>
      <c r="Q93" s="112"/>
      <c r="R93" s="114"/>
      <c r="S93" s="114"/>
      <c r="T93" s="112"/>
      <c r="U93" s="111">
        <v>1</v>
      </c>
      <c r="V93" s="87" t="s">
        <v>669</v>
      </c>
      <c r="W93" s="87" t="s">
        <v>665</v>
      </c>
      <c r="X93" s="87" t="s">
        <v>663</v>
      </c>
      <c r="Y93" s="87" t="s">
        <v>664</v>
      </c>
      <c r="Z93" s="112">
        <v>3</v>
      </c>
      <c r="AA93" s="108">
        <v>44956</v>
      </c>
      <c r="AB93" s="108">
        <v>45015</v>
      </c>
      <c r="AC93" s="50" t="s">
        <v>654</v>
      </c>
      <c r="AD93" s="112" t="s">
        <v>143</v>
      </c>
      <c r="AE93" s="59" t="s">
        <v>144</v>
      </c>
      <c r="AF93" s="118" t="str">
        <f t="shared" si="15"/>
        <v>A</v>
      </c>
      <c r="AG93" s="61">
        <f t="shared" si="11"/>
        <v>0</v>
      </c>
      <c r="AH93" s="63" t="s">
        <v>213</v>
      </c>
      <c r="AI93" s="61">
        <v>0</v>
      </c>
      <c r="AJ93" s="62" t="s">
        <v>213</v>
      </c>
      <c r="AK93" s="81">
        <v>44952</v>
      </c>
      <c r="AL93" s="81" t="s">
        <v>223</v>
      </c>
      <c r="AM93" s="81" t="s">
        <v>532</v>
      </c>
      <c r="AN93" s="114"/>
      <c r="AO93" s="59" t="s">
        <v>144</v>
      </c>
      <c r="AP93" s="60" t="str">
        <f t="shared" si="22"/>
        <v>C</v>
      </c>
      <c r="AQ93" s="61">
        <f t="shared" si="12"/>
        <v>1</v>
      </c>
      <c r="AR93" s="63" t="s">
        <v>670</v>
      </c>
      <c r="AS93" s="61">
        <v>1</v>
      </c>
      <c r="AT93" s="62" t="s">
        <v>671</v>
      </c>
      <c r="AU93" s="64">
        <v>45043</v>
      </c>
      <c r="AV93" s="65" t="s">
        <v>667</v>
      </c>
      <c r="AW93" s="65" t="s">
        <v>191</v>
      </c>
      <c r="AX93" s="114"/>
      <c r="AY93" s="67">
        <f t="shared" si="13"/>
        <v>1</v>
      </c>
      <c r="AZ93" s="67">
        <f t="shared" si="17"/>
        <v>0</v>
      </c>
      <c r="BA93" s="67">
        <f t="shared" si="18"/>
        <v>1</v>
      </c>
      <c r="BB93" s="67">
        <f t="shared" si="14"/>
        <v>0</v>
      </c>
      <c r="BC93" s="67">
        <f t="shared" si="19"/>
        <v>1</v>
      </c>
      <c r="BD93" s="68">
        <f t="shared" si="20"/>
        <v>0</v>
      </c>
      <c r="BE93" s="69" t="str">
        <f t="shared" si="21"/>
        <v>OK-MAYOR</v>
      </c>
    </row>
    <row r="94" spans="1:57" ht="189" customHeight="1" x14ac:dyDescent="0.25">
      <c r="A94" s="70">
        <v>90</v>
      </c>
      <c r="B94" s="49">
        <v>1494</v>
      </c>
      <c r="C94" s="111"/>
      <c r="D94" s="111"/>
      <c r="E94" s="126" t="s">
        <v>648</v>
      </c>
      <c r="F94" s="131">
        <v>44914</v>
      </c>
      <c r="G94" s="50" t="s">
        <v>49</v>
      </c>
      <c r="H94" s="132">
        <v>9</v>
      </c>
      <c r="I94" s="112" t="s">
        <v>136</v>
      </c>
      <c r="J94" s="113" t="s">
        <v>672</v>
      </c>
      <c r="K94" s="53" t="s">
        <v>206</v>
      </c>
      <c r="L94" s="110" t="s">
        <v>650</v>
      </c>
      <c r="M94" s="112" t="s">
        <v>54</v>
      </c>
      <c r="N94" s="112"/>
      <c r="O94" s="112"/>
      <c r="P94" s="114"/>
      <c r="Q94" s="112"/>
      <c r="R94" s="114"/>
      <c r="S94" s="114"/>
      <c r="T94" s="112"/>
      <c r="U94" s="111">
        <v>1</v>
      </c>
      <c r="V94" s="87" t="s">
        <v>673</v>
      </c>
      <c r="W94" s="87" t="s">
        <v>674</v>
      </c>
      <c r="X94" s="87" t="s">
        <v>675</v>
      </c>
      <c r="Y94" s="87" t="s">
        <v>676</v>
      </c>
      <c r="Z94" s="112">
        <v>1</v>
      </c>
      <c r="AA94" s="108">
        <v>44956</v>
      </c>
      <c r="AB94" s="108">
        <v>45107</v>
      </c>
      <c r="AC94" s="50" t="s">
        <v>654</v>
      </c>
      <c r="AD94" s="112" t="s">
        <v>143</v>
      </c>
      <c r="AE94" s="59" t="s">
        <v>119</v>
      </c>
      <c r="AF94" s="118" t="str">
        <f t="shared" si="15"/>
        <v>A</v>
      </c>
      <c r="AG94" s="61">
        <f t="shared" si="11"/>
        <v>0</v>
      </c>
      <c r="AH94" s="128" t="s">
        <v>677</v>
      </c>
      <c r="AI94" s="80">
        <v>0</v>
      </c>
      <c r="AJ94" s="120" t="s">
        <v>677</v>
      </c>
      <c r="AK94" s="81">
        <v>44584</v>
      </c>
      <c r="AL94" s="81" t="s">
        <v>678</v>
      </c>
      <c r="AM94" s="81" t="s">
        <v>679</v>
      </c>
      <c r="AN94" s="105" t="s">
        <v>677</v>
      </c>
      <c r="AO94" s="59" t="s">
        <v>119</v>
      </c>
      <c r="AP94" s="60" t="str">
        <f t="shared" si="22"/>
        <v>A</v>
      </c>
      <c r="AQ94" s="61">
        <f t="shared" si="12"/>
        <v>0</v>
      </c>
      <c r="AR94" s="128" t="s">
        <v>680</v>
      </c>
      <c r="AS94" s="80">
        <v>0</v>
      </c>
      <c r="AT94" s="120" t="s">
        <v>681</v>
      </c>
      <c r="AU94" s="64">
        <v>45044</v>
      </c>
      <c r="AV94" s="65" t="s">
        <v>682</v>
      </c>
      <c r="AW94" s="65" t="s">
        <v>683</v>
      </c>
      <c r="AX94" s="105" t="s">
        <v>684</v>
      </c>
      <c r="AY94" s="67">
        <f t="shared" si="13"/>
        <v>0</v>
      </c>
      <c r="AZ94" s="67">
        <f t="shared" si="17"/>
        <v>1</v>
      </c>
      <c r="BA94" s="67">
        <f t="shared" si="18"/>
        <v>0</v>
      </c>
      <c r="BB94" s="67">
        <f t="shared" si="14"/>
        <v>0</v>
      </c>
      <c r="BC94" s="67">
        <f t="shared" si="19"/>
        <v>0</v>
      </c>
      <c r="BD94" s="68">
        <f t="shared" si="20"/>
        <v>0</v>
      </c>
      <c r="BE94" s="69" t="str">
        <f t="shared" si="21"/>
        <v>OK-IGUAL</v>
      </c>
    </row>
    <row r="95" spans="1:57" ht="187.5" customHeight="1" x14ac:dyDescent="0.25">
      <c r="A95" s="48">
        <v>91</v>
      </c>
      <c r="B95" s="49">
        <v>1494</v>
      </c>
      <c r="C95" s="111"/>
      <c r="D95" s="111"/>
      <c r="E95" s="126" t="s">
        <v>648</v>
      </c>
      <c r="F95" s="131">
        <v>44914</v>
      </c>
      <c r="G95" s="50" t="s">
        <v>49</v>
      </c>
      <c r="H95" s="132">
        <v>9</v>
      </c>
      <c r="I95" s="112" t="s">
        <v>136</v>
      </c>
      <c r="J95" s="113" t="s">
        <v>672</v>
      </c>
      <c r="K95" s="53" t="s">
        <v>206</v>
      </c>
      <c r="L95" s="110" t="s">
        <v>650</v>
      </c>
      <c r="M95" s="112" t="s">
        <v>54</v>
      </c>
      <c r="N95" s="112"/>
      <c r="O95" s="112"/>
      <c r="P95" s="114"/>
      <c r="Q95" s="112"/>
      <c r="R95" s="114"/>
      <c r="S95" s="114"/>
      <c r="T95" s="112"/>
      <c r="U95" s="111">
        <v>2</v>
      </c>
      <c r="V95" s="87" t="s">
        <v>673</v>
      </c>
      <c r="W95" s="87" t="s">
        <v>685</v>
      </c>
      <c r="X95" s="87" t="s">
        <v>686</v>
      </c>
      <c r="Y95" s="87" t="s">
        <v>676</v>
      </c>
      <c r="Z95" s="112">
        <v>1</v>
      </c>
      <c r="AA95" s="108">
        <v>44956</v>
      </c>
      <c r="AB95" s="108">
        <v>45107</v>
      </c>
      <c r="AC95" s="50" t="s">
        <v>654</v>
      </c>
      <c r="AD95" s="112" t="s">
        <v>143</v>
      </c>
      <c r="AE95" s="59" t="s">
        <v>119</v>
      </c>
      <c r="AF95" s="118" t="str">
        <f t="shared" si="15"/>
        <v>A</v>
      </c>
      <c r="AG95" s="61">
        <f t="shared" si="11"/>
        <v>0</v>
      </c>
      <c r="AH95" s="128" t="s">
        <v>677</v>
      </c>
      <c r="AI95" s="80">
        <v>0</v>
      </c>
      <c r="AJ95" s="120" t="s">
        <v>677</v>
      </c>
      <c r="AK95" s="81">
        <v>44584</v>
      </c>
      <c r="AL95" s="81" t="s">
        <v>678</v>
      </c>
      <c r="AM95" s="81" t="s">
        <v>679</v>
      </c>
      <c r="AN95" s="105" t="s">
        <v>677</v>
      </c>
      <c r="AO95" s="59" t="s">
        <v>119</v>
      </c>
      <c r="AP95" s="60" t="str">
        <f t="shared" si="22"/>
        <v>A</v>
      </c>
      <c r="AQ95" s="61">
        <f t="shared" si="12"/>
        <v>0</v>
      </c>
      <c r="AR95" s="128" t="s">
        <v>680</v>
      </c>
      <c r="AS95" s="80">
        <v>0</v>
      </c>
      <c r="AT95" s="120" t="s">
        <v>681</v>
      </c>
      <c r="AU95" s="64">
        <v>45044</v>
      </c>
      <c r="AV95" s="65" t="s">
        <v>682</v>
      </c>
      <c r="AW95" s="65" t="s">
        <v>683</v>
      </c>
      <c r="AX95" s="105" t="s">
        <v>684</v>
      </c>
      <c r="AY95" s="67">
        <f t="shared" si="13"/>
        <v>0</v>
      </c>
      <c r="AZ95" s="67">
        <f t="shared" si="17"/>
        <v>1</v>
      </c>
      <c r="BA95" s="67">
        <f t="shared" si="18"/>
        <v>0</v>
      </c>
      <c r="BB95" s="67">
        <f t="shared" si="14"/>
        <v>0</v>
      </c>
      <c r="BC95" s="67">
        <f t="shared" si="19"/>
        <v>0</v>
      </c>
      <c r="BD95" s="68">
        <f t="shared" si="20"/>
        <v>0</v>
      </c>
      <c r="BE95" s="69" t="str">
        <f t="shared" si="21"/>
        <v>OK-IGUAL</v>
      </c>
    </row>
    <row r="96" spans="1:57" ht="189" customHeight="1" x14ac:dyDescent="0.25">
      <c r="A96" s="70">
        <v>92</v>
      </c>
      <c r="B96" s="49">
        <v>1494</v>
      </c>
      <c r="C96" s="111"/>
      <c r="D96" s="111"/>
      <c r="E96" s="126" t="s">
        <v>648</v>
      </c>
      <c r="F96" s="131">
        <v>44914</v>
      </c>
      <c r="G96" s="50" t="s">
        <v>49</v>
      </c>
      <c r="H96" s="132">
        <v>9</v>
      </c>
      <c r="I96" s="112" t="s">
        <v>136</v>
      </c>
      <c r="J96" s="113" t="s">
        <v>672</v>
      </c>
      <c r="K96" s="53" t="s">
        <v>206</v>
      </c>
      <c r="L96" s="110" t="s">
        <v>650</v>
      </c>
      <c r="M96" s="112" t="s">
        <v>54</v>
      </c>
      <c r="N96" s="112"/>
      <c r="O96" s="112"/>
      <c r="P96" s="114"/>
      <c r="Q96" s="112"/>
      <c r="R96" s="114"/>
      <c r="S96" s="114"/>
      <c r="T96" s="112"/>
      <c r="U96" s="111">
        <v>3</v>
      </c>
      <c r="V96" s="87" t="s">
        <v>673</v>
      </c>
      <c r="W96" s="87" t="s">
        <v>687</v>
      </c>
      <c r="X96" s="87" t="s">
        <v>688</v>
      </c>
      <c r="Y96" s="87" t="s">
        <v>689</v>
      </c>
      <c r="Z96" s="112">
        <v>3</v>
      </c>
      <c r="AA96" s="108">
        <v>44956</v>
      </c>
      <c r="AB96" s="108">
        <v>45137</v>
      </c>
      <c r="AC96" s="50" t="s">
        <v>654</v>
      </c>
      <c r="AD96" s="112" t="s">
        <v>143</v>
      </c>
      <c r="AE96" s="59" t="s">
        <v>119</v>
      </c>
      <c r="AF96" s="118" t="str">
        <f t="shared" si="15"/>
        <v>A</v>
      </c>
      <c r="AG96" s="61">
        <f t="shared" si="11"/>
        <v>0</v>
      </c>
      <c r="AH96" s="128" t="s">
        <v>677</v>
      </c>
      <c r="AI96" s="80">
        <v>0</v>
      </c>
      <c r="AJ96" s="120" t="s">
        <v>677</v>
      </c>
      <c r="AK96" s="81">
        <v>44584</v>
      </c>
      <c r="AL96" s="81" t="s">
        <v>678</v>
      </c>
      <c r="AM96" s="81" t="s">
        <v>679</v>
      </c>
      <c r="AN96" s="105" t="s">
        <v>677</v>
      </c>
      <c r="AO96" s="59" t="s">
        <v>119</v>
      </c>
      <c r="AP96" s="60" t="str">
        <f t="shared" si="22"/>
        <v>A</v>
      </c>
      <c r="AQ96" s="61">
        <f t="shared" si="12"/>
        <v>0</v>
      </c>
      <c r="AR96" s="128" t="s">
        <v>680</v>
      </c>
      <c r="AS96" s="80">
        <v>0</v>
      </c>
      <c r="AT96" s="128" t="s">
        <v>681</v>
      </c>
      <c r="AU96" s="64">
        <v>45044</v>
      </c>
      <c r="AV96" s="65" t="s">
        <v>682</v>
      </c>
      <c r="AW96" s="65" t="s">
        <v>683</v>
      </c>
      <c r="AX96" s="105" t="s">
        <v>684</v>
      </c>
      <c r="AY96" s="67">
        <f t="shared" si="13"/>
        <v>0</v>
      </c>
      <c r="AZ96" s="67">
        <f t="shared" si="17"/>
        <v>1</v>
      </c>
      <c r="BA96" s="67">
        <f t="shared" si="18"/>
        <v>0</v>
      </c>
      <c r="BB96" s="67">
        <f t="shared" si="14"/>
        <v>0</v>
      </c>
      <c r="BC96" s="67">
        <f t="shared" si="19"/>
        <v>0</v>
      </c>
      <c r="BD96" s="68">
        <f t="shared" si="20"/>
        <v>0</v>
      </c>
      <c r="BE96" s="69" t="str">
        <f t="shared" si="21"/>
        <v>OK-IGUAL</v>
      </c>
    </row>
    <row r="97" spans="1:57" ht="141" customHeight="1" x14ac:dyDescent="0.25">
      <c r="A97" s="48">
        <v>93</v>
      </c>
      <c r="B97" s="49">
        <v>1495</v>
      </c>
      <c r="C97" s="111"/>
      <c r="D97" s="111"/>
      <c r="E97" s="126" t="s">
        <v>648</v>
      </c>
      <c r="F97" s="131">
        <v>44914</v>
      </c>
      <c r="G97" s="50" t="s">
        <v>49</v>
      </c>
      <c r="H97" s="132">
        <v>10</v>
      </c>
      <c r="I97" s="112" t="s">
        <v>136</v>
      </c>
      <c r="J97" s="113" t="s">
        <v>690</v>
      </c>
      <c r="K97" s="53" t="s">
        <v>206</v>
      </c>
      <c r="L97" s="110" t="s">
        <v>650</v>
      </c>
      <c r="M97" s="112" t="s">
        <v>54</v>
      </c>
      <c r="N97" s="112"/>
      <c r="O97" s="112"/>
      <c r="P97" s="114"/>
      <c r="Q97" s="112"/>
      <c r="R97" s="114"/>
      <c r="S97" s="114"/>
      <c r="T97" s="112"/>
      <c r="U97" s="111">
        <v>1</v>
      </c>
      <c r="V97" s="87" t="s">
        <v>691</v>
      </c>
      <c r="W97" s="87" t="s">
        <v>662</v>
      </c>
      <c r="X97" s="87" t="s">
        <v>663</v>
      </c>
      <c r="Y97" s="87" t="s">
        <v>689</v>
      </c>
      <c r="Z97" s="112">
        <v>3</v>
      </c>
      <c r="AA97" s="108">
        <v>44956</v>
      </c>
      <c r="AB97" s="108">
        <v>45015</v>
      </c>
      <c r="AC97" s="50" t="s">
        <v>654</v>
      </c>
      <c r="AD97" s="112" t="s">
        <v>143</v>
      </c>
      <c r="AE97" s="59" t="s">
        <v>144</v>
      </c>
      <c r="AF97" s="118" t="str">
        <f t="shared" si="15"/>
        <v>A</v>
      </c>
      <c r="AG97" s="61">
        <f t="shared" si="11"/>
        <v>0</v>
      </c>
      <c r="AH97" s="63" t="s">
        <v>213</v>
      </c>
      <c r="AI97" s="61">
        <v>0</v>
      </c>
      <c r="AJ97" s="62" t="s">
        <v>213</v>
      </c>
      <c r="AK97" s="81">
        <v>44952</v>
      </c>
      <c r="AL97" s="81" t="s">
        <v>223</v>
      </c>
      <c r="AM97" s="81" t="s">
        <v>532</v>
      </c>
      <c r="AN97" s="114"/>
      <c r="AO97" s="59" t="s">
        <v>144</v>
      </c>
      <c r="AP97" s="60" t="str">
        <f t="shared" si="22"/>
        <v>C</v>
      </c>
      <c r="AQ97" s="61">
        <f t="shared" si="12"/>
        <v>1</v>
      </c>
      <c r="AR97" s="63" t="s">
        <v>670</v>
      </c>
      <c r="AS97" s="61">
        <v>1</v>
      </c>
      <c r="AT97" s="62" t="s">
        <v>671</v>
      </c>
      <c r="AU97" s="64">
        <v>45043</v>
      </c>
      <c r="AV97" s="65" t="s">
        <v>667</v>
      </c>
      <c r="AW97" s="65" t="s">
        <v>191</v>
      </c>
      <c r="AX97" s="114"/>
      <c r="AY97" s="67">
        <f t="shared" si="13"/>
        <v>1</v>
      </c>
      <c r="AZ97" s="67">
        <f t="shared" si="17"/>
        <v>0</v>
      </c>
      <c r="BA97" s="67">
        <f t="shared" si="18"/>
        <v>1</v>
      </c>
      <c r="BB97" s="67">
        <f t="shared" si="14"/>
        <v>0</v>
      </c>
      <c r="BC97" s="67">
        <f t="shared" si="19"/>
        <v>1</v>
      </c>
      <c r="BD97" s="68">
        <f t="shared" si="20"/>
        <v>0</v>
      </c>
      <c r="BE97" s="69" t="str">
        <f t="shared" si="21"/>
        <v>OK-MAYOR</v>
      </c>
    </row>
    <row r="98" spans="1:57" ht="111" customHeight="1" x14ac:dyDescent="0.25">
      <c r="A98" s="70">
        <v>94</v>
      </c>
      <c r="B98" s="49">
        <v>1496</v>
      </c>
      <c r="C98" s="111"/>
      <c r="D98" s="111"/>
      <c r="E98" s="126" t="s">
        <v>648</v>
      </c>
      <c r="F98" s="131">
        <v>44914</v>
      </c>
      <c r="G98" s="50" t="s">
        <v>49</v>
      </c>
      <c r="H98" s="132">
        <v>11</v>
      </c>
      <c r="I98" s="112" t="s">
        <v>136</v>
      </c>
      <c r="J98" s="113" t="s">
        <v>692</v>
      </c>
      <c r="K98" s="53" t="s">
        <v>206</v>
      </c>
      <c r="L98" s="110" t="s">
        <v>650</v>
      </c>
      <c r="M98" s="112" t="s">
        <v>54</v>
      </c>
      <c r="N98" s="112"/>
      <c r="O98" s="112"/>
      <c r="P98" s="114"/>
      <c r="Q98" s="112"/>
      <c r="R98" s="114"/>
      <c r="S98" s="114"/>
      <c r="T98" s="112"/>
      <c r="U98" s="111">
        <v>1</v>
      </c>
      <c r="V98" s="87" t="s">
        <v>693</v>
      </c>
      <c r="W98" s="87" t="s">
        <v>694</v>
      </c>
      <c r="X98" s="87" t="s">
        <v>695</v>
      </c>
      <c r="Y98" s="87" t="s">
        <v>689</v>
      </c>
      <c r="Z98" s="112">
        <v>3</v>
      </c>
      <c r="AA98" s="108">
        <v>44956</v>
      </c>
      <c r="AB98" s="108">
        <v>45015</v>
      </c>
      <c r="AC98" s="50" t="s">
        <v>654</v>
      </c>
      <c r="AD98" s="112" t="s">
        <v>143</v>
      </c>
      <c r="AE98" s="59" t="s">
        <v>144</v>
      </c>
      <c r="AF98" s="118" t="str">
        <f t="shared" si="15"/>
        <v>A</v>
      </c>
      <c r="AG98" s="61">
        <f t="shared" si="11"/>
        <v>0</v>
      </c>
      <c r="AH98" s="63" t="s">
        <v>213</v>
      </c>
      <c r="AI98" s="61">
        <v>0</v>
      </c>
      <c r="AJ98" s="62" t="s">
        <v>213</v>
      </c>
      <c r="AK98" s="81">
        <v>44952</v>
      </c>
      <c r="AL98" s="81" t="s">
        <v>223</v>
      </c>
      <c r="AM98" s="81" t="s">
        <v>532</v>
      </c>
      <c r="AN98" s="114"/>
      <c r="AO98" s="59" t="s">
        <v>144</v>
      </c>
      <c r="AP98" s="60" t="str">
        <f t="shared" si="22"/>
        <v>C</v>
      </c>
      <c r="AQ98" s="61">
        <f t="shared" si="12"/>
        <v>1</v>
      </c>
      <c r="AR98" s="63" t="s">
        <v>670</v>
      </c>
      <c r="AS98" s="61">
        <v>1</v>
      </c>
      <c r="AT98" s="62" t="s">
        <v>671</v>
      </c>
      <c r="AU98" s="64">
        <v>45043</v>
      </c>
      <c r="AV98" s="65" t="s">
        <v>667</v>
      </c>
      <c r="AW98" s="65" t="s">
        <v>191</v>
      </c>
      <c r="AX98" s="114"/>
      <c r="AY98" s="67">
        <f t="shared" si="13"/>
        <v>1</v>
      </c>
      <c r="AZ98" s="67">
        <f t="shared" si="17"/>
        <v>0</v>
      </c>
      <c r="BA98" s="67">
        <f t="shared" si="18"/>
        <v>1</v>
      </c>
      <c r="BB98" s="67">
        <f t="shared" si="14"/>
        <v>0</v>
      </c>
      <c r="BC98" s="67">
        <f t="shared" si="19"/>
        <v>1</v>
      </c>
      <c r="BD98" s="68">
        <f t="shared" si="20"/>
        <v>0</v>
      </c>
      <c r="BE98" s="69" t="str">
        <f t="shared" si="21"/>
        <v>OK-MAYOR</v>
      </c>
    </row>
    <row r="99" spans="1:57" ht="120" customHeight="1" x14ac:dyDescent="0.25">
      <c r="A99" s="48">
        <v>95</v>
      </c>
      <c r="B99" s="49">
        <v>1497</v>
      </c>
      <c r="C99" s="111"/>
      <c r="D99" s="111"/>
      <c r="E99" s="126" t="s">
        <v>648</v>
      </c>
      <c r="F99" s="131">
        <v>44914</v>
      </c>
      <c r="G99" s="50" t="s">
        <v>49</v>
      </c>
      <c r="H99" s="132">
        <v>12</v>
      </c>
      <c r="I99" s="112" t="s">
        <v>136</v>
      </c>
      <c r="J99" s="113" t="s">
        <v>696</v>
      </c>
      <c r="K99" s="53" t="s">
        <v>206</v>
      </c>
      <c r="L99" s="110" t="s">
        <v>650</v>
      </c>
      <c r="M99" s="112" t="s">
        <v>54</v>
      </c>
      <c r="N99" s="112"/>
      <c r="O99" s="112"/>
      <c r="P99" s="114"/>
      <c r="Q99" s="112"/>
      <c r="R99" s="114"/>
      <c r="S99" s="114"/>
      <c r="T99" s="112"/>
      <c r="U99" s="111">
        <v>1</v>
      </c>
      <c r="V99" s="87" t="s">
        <v>697</v>
      </c>
      <c r="W99" s="87" t="s">
        <v>698</v>
      </c>
      <c r="X99" s="87" t="s">
        <v>699</v>
      </c>
      <c r="Y99" s="87" t="s">
        <v>700</v>
      </c>
      <c r="Z99" s="112">
        <v>1</v>
      </c>
      <c r="AA99" s="108">
        <v>44956</v>
      </c>
      <c r="AB99" s="108">
        <v>45137</v>
      </c>
      <c r="AC99" s="50" t="s">
        <v>654</v>
      </c>
      <c r="AD99" s="112" t="s">
        <v>143</v>
      </c>
      <c r="AE99" s="59" t="s">
        <v>144</v>
      </c>
      <c r="AF99" s="118" t="str">
        <f t="shared" si="15"/>
        <v>A</v>
      </c>
      <c r="AG99" s="61">
        <f t="shared" si="11"/>
        <v>0</v>
      </c>
      <c r="AH99" s="63" t="s">
        <v>213</v>
      </c>
      <c r="AI99" s="61">
        <v>0</v>
      </c>
      <c r="AJ99" s="62" t="s">
        <v>213</v>
      </c>
      <c r="AK99" s="81">
        <v>44952</v>
      </c>
      <c r="AL99" s="81" t="s">
        <v>223</v>
      </c>
      <c r="AM99" s="81" t="s">
        <v>532</v>
      </c>
      <c r="AN99" s="114"/>
      <c r="AO99" s="59" t="s">
        <v>144</v>
      </c>
      <c r="AP99" s="60" t="str">
        <f t="shared" si="22"/>
        <v>A</v>
      </c>
      <c r="AQ99" s="61">
        <f t="shared" si="12"/>
        <v>0</v>
      </c>
      <c r="AR99" s="63" t="s">
        <v>529</v>
      </c>
      <c r="AS99" s="61">
        <v>0</v>
      </c>
      <c r="AT99" s="62" t="s">
        <v>529</v>
      </c>
      <c r="AU99" s="64">
        <v>45043</v>
      </c>
      <c r="AV99" s="65" t="s">
        <v>529</v>
      </c>
      <c r="AW99" s="65" t="s">
        <v>529</v>
      </c>
      <c r="AX99" s="114"/>
      <c r="AY99" s="67">
        <f t="shared" si="13"/>
        <v>0</v>
      </c>
      <c r="AZ99" s="67">
        <f t="shared" si="17"/>
        <v>1</v>
      </c>
      <c r="BA99" s="67">
        <f t="shared" si="18"/>
        <v>0</v>
      </c>
      <c r="BB99" s="67">
        <f t="shared" si="14"/>
        <v>0</v>
      </c>
      <c r="BC99" s="67">
        <f t="shared" si="19"/>
        <v>0</v>
      </c>
      <c r="BD99" s="68">
        <f t="shared" si="20"/>
        <v>0</v>
      </c>
      <c r="BE99" s="69" t="str">
        <f t="shared" si="21"/>
        <v>OK-IGUAL</v>
      </c>
    </row>
    <row r="100" spans="1:57" ht="91.5" customHeight="1" x14ac:dyDescent="0.25">
      <c r="A100" s="70">
        <v>96</v>
      </c>
      <c r="B100" s="49">
        <v>1497</v>
      </c>
      <c r="C100" s="111"/>
      <c r="D100" s="111"/>
      <c r="E100" s="126" t="s">
        <v>648</v>
      </c>
      <c r="F100" s="131">
        <v>44914</v>
      </c>
      <c r="G100" s="50" t="s">
        <v>49</v>
      </c>
      <c r="H100" s="132">
        <v>12</v>
      </c>
      <c r="I100" s="112" t="s">
        <v>136</v>
      </c>
      <c r="J100" s="113" t="s">
        <v>696</v>
      </c>
      <c r="K100" s="53" t="s">
        <v>206</v>
      </c>
      <c r="L100" s="110" t="s">
        <v>650</v>
      </c>
      <c r="M100" s="112" t="s">
        <v>54</v>
      </c>
      <c r="N100" s="112"/>
      <c r="O100" s="112"/>
      <c r="P100" s="114"/>
      <c r="Q100" s="112"/>
      <c r="R100" s="114"/>
      <c r="S100" s="114"/>
      <c r="T100" s="112"/>
      <c r="U100" s="111">
        <v>2</v>
      </c>
      <c r="V100" s="87" t="s">
        <v>697</v>
      </c>
      <c r="W100" s="87" t="s">
        <v>701</v>
      </c>
      <c r="X100" s="87" t="s">
        <v>702</v>
      </c>
      <c r="Y100" s="87" t="s">
        <v>689</v>
      </c>
      <c r="Z100" s="112">
        <v>1</v>
      </c>
      <c r="AA100" s="108">
        <v>44956</v>
      </c>
      <c r="AB100" s="108">
        <v>45137</v>
      </c>
      <c r="AC100" s="50" t="s">
        <v>654</v>
      </c>
      <c r="AD100" s="112" t="s">
        <v>143</v>
      </c>
      <c r="AE100" s="59" t="s">
        <v>144</v>
      </c>
      <c r="AF100" s="118" t="str">
        <f t="shared" si="15"/>
        <v>A</v>
      </c>
      <c r="AG100" s="61">
        <f t="shared" si="11"/>
        <v>0</v>
      </c>
      <c r="AH100" s="63" t="s">
        <v>213</v>
      </c>
      <c r="AI100" s="61">
        <v>0</v>
      </c>
      <c r="AJ100" s="62" t="s">
        <v>213</v>
      </c>
      <c r="AK100" s="81">
        <v>44952</v>
      </c>
      <c r="AL100" s="81" t="s">
        <v>223</v>
      </c>
      <c r="AM100" s="81" t="s">
        <v>532</v>
      </c>
      <c r="AN100" s="114"/>
      <c r="AO100" s="59" t="s">
        <v>144</v>
      </c>
      <c r="AP100" s="60" t="str">
        <f t="shared" si="22"/>
        <v>A</v>
      </c>
      <c r="AQ100" s="61">
        <f t="shared" si="12"/>
        <v>0</v>
      </c>
      <c r="AR100" s="63" t="s">
        <v>529</v>
      </c>
      <c r="AS100" s="61">
        <v>0</v>
      </c>
      <c r="AT100" s="62" t="s">
        <v>529</v>
      </c>
      <c r="AU100" s="64">
        <v>45043</v>
      </c>
      <c r="AV100" s="65" t="s">
        <v>529</v>
      </c>
      <c r="AW100" s="65" t="s">
        <v>529</v>
      </c>
      <c r="AX100" s="114"/>
      <c r="AY100" s="67">
        <f t="shared" si="13"/>
        <v>0</v>
      </c>
      <c r="AZ100" s="67">
        <f t="shared" si="17"/>
        <v>1</v>
      </c>
      <c r="BA100" s="67">
        <f t="shared" si="18"/>
        <v>0</v>
      </c>
      <c r="BB100" s="67">
        <f t="shared" si="14"/>
        <v>0</v>
      </c>
      <c r="BC100" s="67">
        <f t="shared" si="19"/>
        <v>0</v>
      </c>
      <c r="BD100" s="68">
        <f t="shared" si="20"/>
        <v>0</v>
      </c>
      <c r="BE100" s="69" t="str">
        <f t="shared" si="21"/>
        <v>OK-IGUAL</v>
      </c>
    </row>
    <row r="101" spans="1:57" ht="79.5" customHeight="1" x14ac:dyDescent="0.25">
      <c r="A101" s="48">
        <v>97</v>
      </c>
      <c r="B101" s="49">
        <v>1499</v>
      </c>
      <c r="C101" s="111"/>
      <c r="D101" s="111"/>
      <c r="E101" s="126" t="s">
        <v>648</v>
      </c>
      <c r="F101" s="131">
        <v>44914</v>
      </c>
      <c r="G101" s="50" t="s">
        <v>49</v>
      </c>
      <c r="H101" s="132">
        <v>13</v>
      </c>
      <c r="I101" s="112" t="s">
        <v>136</v>
      </c>
      <c r="J101" s="113" t="s">
        <v>703</v>
      </c>
      <c r="K101" s="53" t="s">
        <v>206</v>
      </c>
      <c r="L101" s="110" t="s">
        <v>650</v>
      </c>
      <c r="M101" s="112" t="s">
        <v>54</v>
      </c>
      <c r="N101" s="112"/>
      <c r="O101" s="112"/>
      <c r="P101" s="114"/>
      <c r="Q101" s="112"/>
      <c r="R101" s="114"/>
      <c r="S101" s="114"/>
      <c r="T101" s="112"/>
      <c r="U101" s="111">
        <v>1</v>
      </c>
      <c r="V101" s="87" t="s">
        <v>704</v>
      </c>
      <c r="W101" s="87" t="s">
        <v>705</v>
      </c>
      <c r="X101" s="87" t="s">
        <v>702</v>
      </c>
      <c r="Y101" s="87" t="s">
        <v>706</v>
      </c>
      <c r="Z101" s="112">
        <v>2</v>
      </c>
      <c r="AA101" s="108">
        <v>44956</v>
      </c>
      <c r="AB101" s="108">
        <v>45137</v>
      </c>
      <c r="AC101" s="50" t="s">
        <v>654</v>
      </c>
      <c r="AD101" s="112" t="s">
        <v>143</v>
      </c>
      <c r="AE101" s="59" t="s">
        <v>144</v>
      </c>
      <c r="AF101" s="118" t="str">
        <f t="shared" si="15"/>
        <v>A</v>
      </c>
      <c r="AG101" s="61">
        <f t="shared" si="11"/>
        <v>0</v>
      </c>
      <c r="AH101" s="63" t="s">
        <v>213</v>
      </c>
      <c r="AI101" s="61">
        <v>0</v>
      </c>
      <c r="AJ101" s="62" t="s">
        <v>213</v>
      </c>
      <c r="AK101" s="81">
        <v>44952</v>
      </c>
      <c r="AL101" s="81" t="s">
        <v>223</v>
      </c>
      <c r="AM101" s="81" t="s">
        <v>532</v>
      </c>
      <c r="AN101" s="114"/>
      <c r="AO101" s="59" t="s">
        <v>144</v>
      </c>
      <c r="AP101" s="60" t="str">
        <f t="shared" si="22"/>
        <v>A</v>
      </c>
      <c r="AQ101" s="61">
        <f t="shared" si="12"/>
        <v>0</v>
      </c>
      <c r="AR101" s="63" t="s">
        <v>529</v>
      </c>
      <c r="AS101" s="61">
        <v>0</v>
      </c>
      <c r="AT101" s="62" t="s">
        <v>529</v>
      </c>
      <c r="AU101" s="64">
        <v>45043</v>
      </c>
      <c r="AV101" s="65" t="s">
        <v>529</v>
      </c>
      <c r="AW101" s="65" t="s">
        <v>529</v>
      </c>
      <c r="AX101" s="114"/>
      <c r="AY101" s="67">
        <f t="shared" si="13"/>
        <v>0</v>
      </c>
      <c r="AZ101" s="67">
        <f t="shared" si="17"/>
        <v>1</v>
      </c>
      <c r="BA101" s="67">
        <f t="shared" si="18"/>
        <v>0</v>
      </c>
      <c r="BB101" s="67">
        <f t="shared" si="14"/>
        <v>0</v>
      </c>
      <c r="BC101" s="67">
        <f t="shared" si="19"/>
        <v>0</v>
      </c>
      <c r="BD101" s="68">
        <f t="shared" si="20"/>
        <v>0</v>
      </c>
      <c r="BE101" s="69" t="str">
        <f t="shared" si="21"/>
        <v>OK-IGUAL</v>
      </c>
    </row>
    <row r="102" spans="1:57" ht="90" customHeight="1" x14ac:dyDescent="0.25">
      <c r="A102" s="70">
        <v>98</v>
      </c>
      <c r="B102" s="49">
        <v>1499</v>
      </c>
      <c r="C102" s="111"/>
      <c r="D102" s="111"/>
      <c r="E102" s="126" t="s">
        <v>648</v>
      </c>
      <c r="F102" s="131">
        <v>44914</v>
      </c>
      <c r="G102" s="50" t="s">
        <v>49</v>
      </c>
      <c r="H102" s="132">
        <v>13</v>
      </c>
      <c r="I102" s="112" t="s">
        <v>136</v>
      </c>
      <c r="J102" s="113" t="s">
        <v>703</v>
      </c>
      <c r="K102" s="53" t="s">
        <v>206</v>
      </c>
      <c r="L102" s="110" t="s">
        <v>650</v>
      </c>
      <c r="M102" s="112" t="s">
        <v>54</v>
      </c>
      <c r="N102" s="112"/>
      <c r="O102" s="112"/>
      <c r="P102" s="114"/>
      <c r="Q102" s="112"/>
      <c r="R102" s="114"/>
      <c r="S102" s="114"/>
      <c r="T102" s="112"/>
      <c r="U102" s="111">
        <v>2</v>
      </c>
      <c r="V102" s="87" t="s">
        <v>704</v>
      </c>
      <c r="W102" s="87" t="s">
        <v>707</v>
      </c>
      <c r="X102" s="87" t="s">
        <v>708</v>
      </c>
      <c r="Y102" s="87" t="s">
        <v>709</v>
      </c>
      <c r="Z102" s="112">
        <v>1</v>
      </c>
      <c r="AA102" s="108">
        <v>44956</v>
      </c>
      <c r="AB102" s="108">
        <v>45137</v>
      </c>
      <c r="AC102" s="50" t="s">
        <v>654</v>
      </c>
      <c r="AD102" s="112" t="s">
        <v>143</v>
      </c>
      <c r="AE102" s="59" t="s">
        <v>144</v>
      </c>
      <c r="AF102" s="118" t="str">
        <f t="shared" si="15"/>
        <v>A</v>
      </c>
      <c r="AG102" s="61">
        <f t="shared" si="11"/>
        <v>0</v>
      </c>
      <c r="AH102" s="63" t="s">
        <v>213</v>
      </c>
      <c r="AI102" s="61">
        <v>0</v>
      </c>
      <c r="AJ102" s="62" t="s">
        <v>213</v>
      </c>
      <c r="AK102" s="81">
        <v>44952</v>
      </c>
      <c r="AL102" s="81" t="s">
        <v>223</v>
      </c>
      <c r="AM102" s="81" t="s">
        <v>532</v>
      </c>
      <c r="AN102" s="114"/>
      <c r="AO102" s="59" t="s">
        <v>144</v>
      </c>
      <c r="AP102" s="60" t="str">
        <f t="shared" si="22"/>
        <v>A</v>
      </c>
      <c r="AQ102" s="61">
        <f t="shared" si="12"/>
        <v>0</v>
      </c>
      <c r="AR102" s="63" t="s">
        <v>529</v>
      </c>
      <c r="AS102" s="61">
        <v>0</v>
      </c>
      <c r="AT102" s="62" t="s">
        <v>529</v>
      </c>
      <c r="AU102" s="64">
        <v>45043</v>
      </c>
      <c r="AV102" s="65" t="s">
        <v>529</v>
      </c>
      <c r="AW102" s="65" t="s">
        <v>529</v>
      </c>
      <c r="AX102" s="114"/>
      <c r="AY102" s="67">
        <f t="shared" si="13"/>
        <v>0</v>
      </c>
      <c r="AZ102" s="67">
        <f t="shared" si="17"/>
        <v>1</v>
      </c>
      <c r="BA102" s="67">
        <f t="shared" si="18"/>
        <v>0</v>
      </c>
      <c r="BB102" s="67">
        <f t="shared" si="14"/>
        <v>0</v>
      </c>
      <c r="BC102" s="67">
        <f t="shared" si="19"/>
        <v>0</v>
      </c>
      <c r="BD102" s="68">
        <f t="shared" si="20"/>
        <v>0</v>
      </c>
      <c r="BE102" s="69" t="str">
        <f t="shared" si="21"/>
        <v>OK-IGUAL</v>
      </c>
    </row>
    <row r="103" spans="1:57" ht="76.5" customHeight="1" x14ac:dyDescent="0.25">
      <c r="A103" s="48">
        <v>99</v>
      </c>
      <c r="B103" s="49">
        <v>1500</v>
      </c>
      <c r="C103" s="111"/>
      <c r="D103" s="111"/>
      <c r="E103" s="126" t="s">
        <v>648</v>
      </c>
      <c r="F103" s="131">
        <v>44914</v>
      </c>
      <c r="G103" s="50" t="s">
        <v>49</v>
      </c>
      <c r="H103" s="132">
        <v>14</v>
      </c>
      <c r="I103" s="112" t="s">
        <v>136</v>
      </c>
      <c r="J103" s="113" t="s">
        <v>710</v>
      </c>
      <c r="K103" s="53" t="s">
        <v>206</v>
      </c>
      <c r="L103" s="110" t="s">
        <v>650</v>
      </c>
      <c r="M103" s="112" t="s">
        <v>54</v>
      </c>
      <c r="N103" s="112"/>
      <c r="O103" s="112"/>
      <c r="P103" s="114"/>
      <c r="Q103" s="112"/>
      <c r="R103" s="114"/>
      <c r="S103" s="114"/>
      <c r="T103" s="112"/>
      <c r="U103" s="111">
        <v>1</v>
      </c>
      <c r="V103" s="87" t="s">
        <v>711</v>
      </c>
      <c r="W103" s="87" t="s">
        <v>712</v>
      </c>
      <c r="X103" s="87" t="s">
        <v>653</v>
      </c>
      <c r="Y103" s="87" t="s">
        <v>653</v>
      </c>
      <c r="Z103" s="112">
        <v>7</v>
      </c>
      <c r="AA103" s="108">
        <v>44956</v>
      </c>
      <c r="AB103" s="108">
        <v>45137</v>
      </c>
      <c r="AC103" s="50" t="s">
        <v>654</v>
      </c>
      <c r="AD103" s="112" t="s">
        <v>143</v>
      </c>
      <c r="AE103" s="59" t="s">
        <v>170</v>
      </c>
      <c r="AF103" s="118" t="str">
        <f t="shared" si="15"/>
        <v>A</v>
      </c>
      <c r="AG103" s="61">
        <f t="shared" si="11"/>
        <v>0</v>
      </c>
      <c r="AH103" s="115" t="s">
        <v>713</v>
      </c>
      <c r="AI103" s="61">
        <v>0</v>
      </c>
      <c r="AJ103" s="115" t="s">
        <v>713</v>
      </c>
      <c r="AK103" s="81"/>
      <c r="AL103" s="81"/>
      <c r="AM103" s="81"/>
      <c r="AN103" s="114"/>
      <c r="AO103" s="59" t="s">
        <v>170</v>
      </c>
      <c r="AP103" s="60" t="str">
        <f t="shared" si="22"/>
        <v>A</v>
      </c>
      <c r="AQ103" s="61">
        <f t="shared" si="12"/>
        <v>0</v>
      </c>
      <c r="AR103" s="115" t="s">
        <v>714</v>
      </c>
      <c r="AS103" s="61">
        <v>0</v>
      </c>
      <c r="AT103" s="115" t="s">
        <v>714</v>
      </c>
      <c r="AU103" s="64"/>
      <c r="AV103" s="65"/>
      <c r="AW103" s="65"/>
      <c r="AX103" s="114"/>
      <c r="AY103" s="67">
        <f t="shared" si="13"/>
        <v>0</v>
      </c>
      <c r="AZ103" s="67">
        <f t="shared" si="17"/>
        <v>1</v>
      </c>
      <c r="BA103" s="67">
        <f t="shared" si="18"/>
        <v>0</v>
      </c>
      <c r="BB103" s="67">
        <f t="shared" si="14"/>
        <v>0</v>
      </c>
      <c r="BC103" s="67">
        <f t="shared" si="19"/>
        <v>0</v>
      </c>
      <c r="BD103" s="68">
        <f t="shared" si="20"/>
        <v>0</v>
      </c>
      <c r="BE103" s="69" t="str">
        <f t="shared" si="21"/>
        <v>OK-IGUAL</v>
      </c>
    </row>
    <row r="104" spans="1:57" ht="69" customHeight="1" x14ac:dyDescent="0.25">
      <c r="A104" s="70">
        <v>100</v>
      </c>
      <c r="B104" s="49">
        <v>1500</v>
      </c>
      <c r="C104" s="111"/>
      <c r="D104" s="111"/>
      <c r="E104" s="126" t="s">
        <v>648</v>
      </c>
      <c r="F104" s="131">
        <v>44914</v>
      </c>
      <c r="G104" s="50" t="s">
        <v>49</v>
      </c>
      <c r="H104" s="132">
        <v>14</v>
      </c>
      <c r="I104" s="112" t="s">
        <v>136</v>
      </c>
      <c r="J104" s="113" t="s">
        <v>710</v>
      </c>
      <c r="K104" s="53" t="s">
        <v>206</v>
      </c>
      <c r="L104" s="110" t="s">
        <v>650</v>
      </c>
      <c r="M104" s="112" t="s">
        <v>54</v>
      </c>
      <c r="N104" s="112"/>
      <c r="O104" s="112"/>
      <c r="P104" s="114"/>
      <c r="Q104" s="112"/>
      <c r="R104" s="114"/>
      <c r="S104" s="114"/>
      <c r="T104" s="112"/>
      <c r="U104" s="111">
        <v>2</v>
      </c>
      <c r="V104" s="87" t="s">
        <v>711</v>
      </c>
      <c r="W104" s="87" t="s">
        <v>715</v>
      </c>
      <c r="X104" s="87" t="s">
        <v>699</v>
      </c>
      <c r="Y104" s="87" t="s">
        <v>700</v>
      </c>
      <c r="Z104" s="112">
        <v>1</v>
      </c>
      <c r="AA104" s="108">
        <v>44956</v>
      </c>
      <c r="AB104" s="108">
        <v>45137</v>
      </c>
      <c r="AC104" s="50" t="s">
        <v>654</v>
      </c>
      <c r="AD104" s="112" t="s">
        <v>143</v>
      </c>
      <c r="AE104" s="59" t="s">
        <v>170</v>
      </c>
      <c r="AF104" s="118" t="str">
        <f t="shared" si="15"/>
        <v>A</v>
      </c>
      <c r="AG104" s="61">
        <f t="shared" si="11"/>
        <v>0</v>
      </c>
      <c r="AH104" s="115" t="s">
        <v>713</v>
      </c>
      <c r="AI104" s="61">
        <v>0</v>
      </c>
      <c r="AJ104" s="115" t="s">
        <v>713</v>
      </c>
      <c r="AK104" s="81"/>
      <c r="AL104" s="81"/>
      <c r="AM104" s="81"/>
      <c r="AN104" s="114"/>
      <c r="AO104" s="59" t="s">
        <v>170</v>
      </c>
      <c r="AP104" s="60" t="str">
        <f t="shared" si="22"/>
        <v>A</v>
      </c>
      <c r="AQ104" s="61">
        <f t="shared" si="12"/>
        <v>0</v>
      </c>
      <c r="AR104" s="115" t="s">
        <v>714</v>
      </c>
      <c r="AS104" s="61">
        <v>0</v>
      </c>
      <c r="AT104" s="115" t="s">
        <v>714</v>
      </c>
      <c r="AU104" s="64"/>
      <c r="AV104" s="65"/>
      <c r="AW104" s="65"/>
      <c r="AX104" s="114"/>
      <c r="AY104" s="67">
        <f t="shared" si="13"/>
        <v>0</v>
      </c>
      <c r="AZ104" s="67">
        <f t="shared" si="17"/>
        <v>1</v>
      </c>
      <c r="BA104" s="67">
        <f t="shared" si="18"/>
        <v>0</v>
      </c>
      <c r="BB104" s="67">
        <f t="shared" si="14"/>
        <v>0</v>
      </c>
      <c r="BC104" s="67">
        <f t="shared" si="19"/>
        <v>0</v>
      </c>
      <c r="BD104" s="68">
        <f t="shared" si="20"/>
        <v>0</v>
      </c>
      <c r="BE104" s="69" t="str">
        <f t="shared" si="21"/>
        <v>OK-IGUAL</v>
      </c>
    </row>
    <row r="105" spans="1:57" ht="67.5" customHeight="1" x14ac:dyDescent="0.25">
      <c r="A105" s="48">
        <v>101</v>
      </c>
      <c r="B105" s="49">
        <v>1500</v>
      </c>
      <c r="C105" s="111"/>
      <c r="D105" s="111"/>
      <c r="E105" s="126" t="s">
        <v>648</v>
      </c>
      <c r="F105" s="133">
        <v>44914</v>
      </c>
      <c r="G105" s="50" t="s">
        <v>49</v>
      </c>
      <c r="H105" s="53">
        <v>14</v>
      </c>
      <c r="I105" s="112" t="s">
        <v>136</v>
      </c>
      <c r="J105" s="113" t="s">
        <v>710</v>
      </c>
      <c r="K105" s="53" t="s">
        <v>206</v>
      </c>
      <c r="L105" s="110" t="s">
        <v>650</v>
      </c>
      <c r="M105" s="112" t="s">
        <v>54</v>
      </c>
      <c r="N105" s="112"/>
      <c r="O105" s="112"/>
      <c r="P105" s="114"/>
      <c r="Q105" s="112"/>
      <c r="R105" s="114"/>
      <c r="S105" s="114"/>
      <c r="T105" s="112"/>
      <c r="U105" s="111">
        <v>3</v>
      </c>
      <c r="V105" s="87" t="s">
        <v>711</v>
      </c>
      <c r="W105" s="87" t="s">
        <v>662</v>
      </c>
      <c r="X105" s="87" t="s">
        <v>663</v>
      </c>
      <c r="Y105" s="87" t="s">
        <v>664</v>
      </c>
      <c r="Z105" s="112">
        <v>3</v>
      </c>
      <c r="AA105" s="108">
        <v>44956</v>
      </c>
      <c r="AB105" s="108">
        <v>45137</v>
      </c>
      <c r="AC105" s="50" t="s">
        <v>654</v>
      </c>
      <c r="AD105" s="112" t="s">
        <v>143</v>
      </c>
      <c r="AE105" s="59" t="s">
        <v>170</v>
      </c>
      <c r="AF105" s="60" t="str">
        <f t="shared" si="15"/>
        <v>A</v>
      </c>
      <c r="AG105" s="61">
        <f t="shared" si="11"/>
        <v>0</v>
      </c>
      <c r="AH105" s="115" t="s">
        <v>713</v>
      </c>
      <c r="AI105" s="61">
        <v>0</v>
      </c>
      <c r="AJ105" s="115" t="s">
        <v>713</v>
      </c>
      <c r="AK105" s="81"/>
      <c r="AL105" s="81"/>
      <c r="AM105" s="81"/>
      <c r="AN105" s="114"/>
      <c r="AO105" s="59" t="s">
        <v>170</v>
      </c>
      <c r="AP105" s="60" t="str">
        <f t="shared" si="22"/>
        <v>A</v>
      </c>
      <c r="AQ105" s="61">
        <f t="shared" si="12"/>
        <v>0</v>
      </c>
      <c r="AR105" s="115" t="s">
        <v>714</v>
      </c>
      <c r="AS105" s="61">
        <v>0</v>
      </c>
      <c r="AT105" s="115" t="s">
        <v>714</v>
      </c>
      <c r="AU105" s="64"/>
      <c r="AV105" s="65"/>
      <c r="AW105" s="65"/>
      <c r="AX105" s="114"/>
      <c r="AY105" s="67">
        <f t="shared" si="13"/>
        <v>0</v>
      </c>
      <c r="AZ105" s="67">
        <f t="shared" si="17"/>
        <v>1</v>
      </c>
      <c r="BA105" s="67">
        <f t="shared" si="18"/>
        <v>0</v>
      </c>
      <c r="BB105" s="67">
        <f t="shared" si="14"/>
        <v>0</v>
      </c>
      <c r="BC105" s="67">
        <f t="shared" si="19"/>
        <v>0</v>
      </c>
      <c r="BD105" s="68">
        <f t="shared" si="20"/>
        <v>0</v>
      </c>
      <c r="BE105" s="69" t="str">
        <f t="shared" si="21"/>
        <v>OK-IGUAL</v>
      </c>
    </row>
    <row r="106" spans="1:57" ht="51.75" hidden="1" customHeight="1" x14ac:dyDescent="0.25">
      <c r="A106" s="70">
        <v>102</v>
      </c>
      <c r="B106" s="49">
        <v>1501</v>
      </c>
      <c r="C106" s="111"/>
      <c r="D106" s="111"/>
      <c r="E106" s="126"/>
      <c r="F106" s="133"/>
      <c r="G106" s="50" t="s">
        <v>71</v>
      </c>
      <c r="H106" s="53"/>
      <c r="I106" s="112" t="s">
        <v>427</v>
      </c>
      <c r="J106" s="113" t="s">
        <v>716</v>
      </c>
      <c r="K106" s="53" t="s">
        <v>52</v>
      </c>
      <c r="L106" s="110" t="s">
        <v>328</v>
      </c>
      <c r="M106" s="112" t="s">
        <v>273</v>
      </c>
      <c r="N106" s="112"/>
      <c r="O106" s="112"/>
      <c r="P106" s="114"/>
      <c r="Q106" s="112"/>
      <c r="R106" s="114"/>
      <c r="S106" s="114"/>
      <c r="T106" s="112"/>
      <c r="U106" s="111"/>
      <c r="W106" s="87" t="s">
        <v>154</v>
      </c>
      <c r="X106" s="87"/>
      <c r="Y106" s="87"/>
      <c r="Z106" s="112"/>
      <c r="AA106" s="108"/>
      <c r="AB106" s="108"/>
      <c r="AC106" s="112"/>
      <c r="AD106" s="112" t="s">
        <v>433</v>
      </c>
      <c r="AE106" s="59"/>
      <c r="AF106" s="118"/>
      <c r="AG106" s="61"/>
      <c r="AH106" s="115"/>
      <c r="AI106" s="61"/>
      <c r="AJ106" s="115"/>
      <c r="AK106" s="81"/>
      <c r="AL106" s="81"/>
      <c r="AM106" s="81"/>
      <c r="AN106" s="114"/>
      <c r="AO106" s="59" t="s">
        <v>434</v>
      </c>
      <c r="AP106" s="60" t="str">
        <f t="shared" si="22"/>
        <v>A</v>
      </c>
      <c r="AQ106" s="61">
        <f t="shared" si="12"/>
        <v>0</v>
      </c>
      <c r="AR106" s="115" t="s">
        <v>717</v>
      </c>
      <c r="AS106" s="61">
        <v>0</v>
      </c>
      <c r="AT106" s="115" t="s">
        <v>718</v>
      </c>
      <c r="AU106" s="64"/>
      <c r="AV106" s="65"/>
      <c r="AW106" s="65"/>
      <c r="AX106" s="115"/>
      <c r="AY106" s="67">
        <f t="shared" si="13"/>
        <v>0</v>
      </c>
      <c r="AZ106" s="67">
        <f t="shared" si="17"/>
        <v>1</v>
      </c>
      <c r="BA106" s="67">
        <f t="shared" si="18"/>
        <v>0</v>
      </c>
      <c r="BB106" s="67">
        <f t="shared" si="14"/>
        <v>0</v>
      </c>
      <c r="BC106" s="67">
        <f t="shared" si="19"/>
        <v>0</v>
      </c>
      <c r="BD106" s="68">
        <f t="shared" si="20"/>
        <v>1</v>
      </c>
      <c r="BE106" s="69" t="str">
        <f t="shared" si="21"/>
        <v>NO COMPARA</v>
      </c>
    </row>
    <row r="107" spans="1:57" ht="178.5" customHeight="1" x14ac:dyDescent="0.25">
      <c r="A107" s="48">
        <v>103</v>
      </c>
      <c r="B107" s="49">
        <v>1502</v>
      </c>
      <c r="C107" s="111"/>
      <c r="D107" s="111"/>
      <c r="E107" s="126" t="s">
        <v>719</v>
      </c>
      <c r="F107" s="133"/>
      <c r="G107" s="50" t="s">
        <v>89</v>
      </c>
      <c r="H107" s="53"/>
      <c r="I107" s="112" t="s">
        <v>720</v>
      </c>
      <c r="J107" s="113" t="s">
        <v>721</v>
      </c>
      <c r="K107" s="53" t="s">
        <v>52</v>
      </c>
      <c r="L107" s="110" t="s">
        <v>328</v>
      </c>
      <c r="M107" s="112" t="s">
        <v>273</v>
      </c>
      <c r="N107" s="112"/>
      <c r="O107" s="112"/>
      <c r="P107" s="114"/>
      <c r="Q107" s="112"/>
      <c r="R107" s="114"/>
      <c r="S107" s="114"/>
      <c r="T107" s="112"/>
      <c r="U107" s="111">
        <v>1</v>
      </c>
      <c r="V107" s="87" t="s">
        <v>722</v>
      </c>
      <c r="W107" s="87" t="s">
        <v>723</v>
      </c>
      <c r="X107" s="87" t="s">
        <v>724</v>
      </c>
      <c r="Y107" s="87" t="s">
        <v>724</v>
      </c>
      <c r="Z107" s="112">
        <v>1</v>
      </c>
      <c r="AA107" s="108">
        <v>44986</v>
      </c>
      <c r="AB107" s="108">
        <v>45046</v>
      </c>
      <c r="AC107" s="112" t="s">
        <v>725</v>
      </c>
      <c r="AD107" s="112" t="s">
        <v>583</v>
      </c>
      <c r="AE107" s="59"/>
      <c r="AF107" s="118"/>
      <c r="AG107" s="61"/>
      <c r="AH107" s="115"/>
      <c r="AI107" s="61"/>
      <c r="AJ107" s="115"/>
      <c r="AK107" s="81"/>
      <c r="AL107" s="81"/>
      <c r="AM107" s="81"/>
      <c r="AN107" s="114"/>
      <c r="AO107" s="59" t="s">
        <v>63</v>
      </c>
      <c r="AP107" s="60" t="str">
        <f t="shared" si="22"/>
        <v>A</v>
      </c>
      <c r="AQ107" s="61">
        <f t="shared" si="12"/>
        <v>0</v>
      </c>
      <c r="AR107" s="115" t="s">
        <v>726</v>
      </c>
      <c r="AS107" s="61">
        <v>0</v>
      </c>
      <c r="AT107" s="115" t="s">
        <v>726</v>
      </c>
      <c r="AU107" s="64">
        <v>45042</v>
      </c>
      <c r="AV107" s="65"/>
      <c r="AW107" s="65"/>
      <c r="AX107" s="114"/>
      <c r="AY107" s="67">
        <f t="shared" si="13"/>
        <v>0</v>
      </c>
      <c r="AZ107" s="67">
        <f t="shared" si="17"/>
        <v>1</v>
      </c>
      <c r="BA107" s="67">
        <f t="shared" si="18"/>
        <v>0</v>
      </c>
      <c r="BB107" s="67">
        <f t="shared" si="14"/>
        <v>0</v>
      </c>
      <c r="BC107" s="67">
        <f t="shared" si="19"/>
        <v>0</v>
      </c>
      <c r="BD107" s="68">
        <f t="shared" si="20"/>
        <v>0</v>
      </c>
      <c r="BE107" s="69" t="str">
        <f t="shared" si="21"/>
        <v>NO COMPARA</v>
      </c>
    </row>
    <row r="108" spans="1:57" ht="117" customHeight="1" x14ac:dyDescent="0.25">
      <c r="A108" s="70">
        <v>104</v>
      </c>
      <c r="B108" s="49">
        <v>1503</v>
      </c>
      <c r="C108" s="111"/>
      <c r="D108" s="111"/>
      <c r="E108" s="126"/>
      <c r="F108" s="133"/>
      <c r="G108" s="50" t="s">
        <v>342</v>
      </c>
      <c r="H108" s="53"/>
      <c r="I108" s="112" t="s">
        <v>720</v>
      </c>
      <c r="J108" s="113" t="s">
        <v>727</v>
      </c>
      <c r="K108" s="53" t="s">
        <v>52</v>
      </c>
      <c r="L108" s="110" t="s">
        <v>328</v>
      </c>
      <c r="M108" s="112" t="s">
        <v>54</v>
      </c>
      <c r="N108" s="112"/>
      <c r="O108" s="112"/>
      <c r="P108" s="114"/>
      <c r="Q108" s="112"/>
      <c r="R108" s="114"/>
      <c r="S108" s="114"/>
      <c r="T108" s="112"/>
      <c r="U108" s="111">
        <v>1</v>
      </c>
      <c r="V108" s="87" t="s">
        <v>728</v>
      </c>
      <c r="W108" s="87" t="s">
        <v>729</v>
      </c>
      <c r="X108" s="87" t="s">
        <v>724</v>
      </c>
      <c r="Y108" s="87" t="s">
        <v>724</v>
      </c>
      <c r="Z108" s="112">
        <v>1</v>
      </c>
      <c r="AA108" s="108">
        <v>44986</v>
      </c>
      <c r="AB108" s="108">
        <v>45046</v>
      </c>
      <c r="AC108" s="112" t="s">
        <v>725</v>
      </c>
      <c r="AD108" s="112" t="s">
        <v>583</v>
      </c>
      <c r="AE108" s="59"/>
      <c r="AF108" s="118"/>
      <c r="AG108" s="61"/>
      <c r="AH108" s="115"/>
      <c r="AI108" s="61"/>
      <c r="AJ108" s="115"/>
      <c r="AK108" s="81"/>
      <c r="AL108" s="81"/>
      <c r="AM108" s="81"/>
      <c r="AN108" s="114"/>
      <c r="AO108" s="59" t="s">
        <v>63</v>
      </c>
      <c r="AP108" s="60" t="str">
        <f t="shared" si="22"/>
        <v>A</v>
      </c>
      <c r="AQ108" s="61">
        <f t="shared" si="12"/>
        <v>0</v>
      </c>
      <c r="AR108" s="115" t="s">
        <v>726</v>
      </c>
      <c r="AS108" s="61">
        <v>0</v>
      </c>
      <c r="AT108" s="115" t="s">
        <v>726</v>
      </c>
      <c r="AU108" s="64">
        <v>45042</v>
      </c>
      <c r="AV108" s="65"/>
      <c r="AW108" s="65"/>
      <c r="AX108" s="114"/>
      <c r="AY108" s="67">
        <f t="shared" si="13"/>
        <v>0</v>
      </c>
      <c r="AZ108" s="67">
        <f t="shared" si="17"/>
        <v>1</v>
      </c>
      <c r="BA108" s="67">
        <f t="shared" si="18"/>
        <v>0</v>
      </c>
      <c r="BB108" s="67">
        <f t="shared" si="14"/>
        <v>0</v>
      </c>
      <c r="BC108" s="67">
        <f t="shared" si="19"/>
        <v>0</v>
      </c>
      <c r="BD108" s="68">
        <f t="shared" si="20"/>
        <v>0</v>
      </c>
      <c r="BE108" s="69" t="str">
        <f t="shared" si="21"/>
        <v>NO COMPARA</v>
      </c>
    </row>
    <row r="109" spans="1:57" ht="43.5" hidden="1" customHeight="1" x14ac:dyDescent="0.25">
      <c r="A109" s="48">
        <v>105</v>
      </c>
      <c r="B109" s="49">
        <v>1504</v>
      </c>
      <c r="C109" s="111"/>
      <c r="D109" s="111"/>
      <c r="E109" s="126"/>
      <c r="F109" s="133"/>
      <c r="G109" s="50" t="s">
        <v>342</v>
      </c>
      <c r="H109" s="53"/>
      <c r="I109" s="112" t="s">
        <v>720</v>
      </c>
      <c r="J109" s="113" t="s">
        <v>730</v>
      </c>
      <c r="K109" s="53" t="s">
        <v>52</v>
      </c>
      <c r="L109" s="110" t="s">
        <v>328</v>
      </c>
      <c r="M109" s="112" t="s">
        <v>54</v>
      </c>
      <c r="N109" s="112"/>
      <c r="O109" s="112"/>
      <c r="P109" s="114"/>
      <c r="Q109" s="112"/>
      <c r="R109" s="114"/>
      <c r="S109" s="114"/>
      <c r="T109" s="112"/>
      <c r="U109" s="111"/>
      <c r="V109" s="87"/>
      <c r="W109" s="87" t="s">
        <v>154</v>
      </c>
      <c r="X109" s="87"/>
      <c r="Y109" s="87"/>
      <c r="Z109" s="112"/>
      <c r="AA109" s="108"/>
      <c r="AB109" s="108"/>
      <c r="AC109" s="112" t="s">
        <v>725</v>
      </c>
      <c r="AD109" s="112" t="s">
        <v>583</v>
      </c>
      <c r="AE109" s="59"/>
      <c r="AF109" s="118"/>
      <c r="AG109" s="61"/>
      <c r="AH109" s="115"/>
      <c r="AI109" s="61"/>
      <c r="AJ109" s="115"/>
      <c r="AK109" s="81"/>
      <c r="AL109" s="81"/>
      <c r="AM109" s="81"/>
      <c r="AN109" s="114"/>
      <c r="AO109" s="59" t="s">
        <v>63</v>
      </c>
      <c r="AP109" s="60" t="str">
        <f t="shared" si="22"/>
        <v>A</v>
      </c>
      <c r="AQ109" s="61">
        <f t="shared" si="12"/>
        <v>0</v>
      </c>
      <c r="AR109" s="115" t="s">
        <v>726</v>
      </c>
      <c r="AS109" s="61">
        <v>0</v>
      </c>
      <c r="AT109" s="115" t="s">
        <v>726</v>
      </c>
      <c r="AU109" s="64">
        <v>45042</v>
      </c>
      <c r="AV109" s="65"/>
      <c r="AW109" s="65"/>
      <c r="AX109" s="115" t="s">
        <v>731</v>
      </c>
      <c r="AY109" s="67">
        <f t="shared" si="13"/>
        <v>0</v>
      </c>
      <c r="AZ109" s="67">
        <f t="shared" si="17"/>
        <v>1</v>
      </c>
      <c r="BA109" s="67">
        <f t="shared" si="18"/>
        <v>0</v>
      </c>
      <c r="BB109" s="67">
        <f t="shared" si="14"/>
        <v>0</v>
      </c>
      <c r="BC109" s="67">
        <f t="shared" si="19"/>
        <v>0</v>
      </c>
      <c r="BD109" s="68">
        <f t="shared" si="20"/>
        <v>1</v>
      </c>
      <c r="BE109" s="69" t="str">
        <f t="shared" si="21"/>
        <v>NO COMPARA</v>
      </c>
    </row>
    <row r="110" spans="1:57" ht="43.5" hidden="1" customHeight="1" x14ac:dyDescent="0.25">
      <c r="A110" s="70">
        <v>106</v>
      </c>
      <c r="B110" s="49">
        <v>1505</v>
      </c>
      <c r="C110" s="111"/>
      <c r="D110" s="111"/>
      <c r="E110" s="126"/>
      <c r="F110" s="133"/>
      <c r="G110" s="50" t="s">
        <v>342</v>
      </c>
      <c r="H110" s="53"/>
      <c r="I110" s="112" t="s">
        <v>720</v>
      </c>
      <c r="J110" s="113" t="s">
        <v>732</v>
      </c>
      <c r="K110" s="53" t="s">
        <v>52</v>
      </c>
      <c r="L110" s="110" t="s">
        <v>328</v>
      </c>
      <c r="M110" s="112" t="s">
        <v>54</v>
      </c>
      <c r="N110" s="112"/>
      <c r="O110" s="112"/>
      <c r="P110" s="114"/>
      <c r="Q110" s="112"/>
      <c r="R110" s="114"/>
      <c r="S110" s="114"/>
      <c r="T110" s="112"/>
      <c r="U110" s="111"/>
      <c r="V110" s="87"/>
      <c r="W110" s="87" t="s">
        <v>154</v>
      </c>
      <c r="X110" s="87"/>
      <c r="Y110" s="87"/>
      <c r="Z110" s="112"/>
      <c r="AA110" s="108"/>
      <c r="AB110" s="108"/>
      <c r="AC110" s="112" t="s">
        <v>725</v>
      </c>
      <c r="AD110" s="112" t="s">
        <v>583</v>
      </c>
      <c r="AE110" s="59"/>
      <c r="AF110" s="118"/>
      <c r="AG110" s="61"/>
      <c r="AH110" s="115"/>
      <c r="AI110" s="61"/>
      <c r="AJ110" s="115"/>
      <c r="AK110" s="81"/>
      <c r="AL110" s="81"/>
      <c r="AM110" s="81"/>
      <c r="AN110" s="114"/>
      <c r="AO110" s="59" t="s">
        <v>63</v>
      </c>
      <c r="AP110" s="60" t="str">
        <f t="shared" si="22"/>
        <v>A</v>
      </c>
      <c r="AQ110" s="61">
        <f t="shared" si="12"/>
        <v>0</v>
      </c>
      <c r="AR110" s="115" t="s">
        <v>726</v>
      </c>
      <c r="AS110" s="61">
        <v>0</v>
      </c>
      <c r="AT110" s="115" t="s">
        <v>726</v>
      </c>
      <c r="AU110" s="64">
        <v>45042</v>
      </c>
      <c r="AV110" s="65"/>
      <c r="AW110" s="65"/>
      <c r="AX110" s="115" t="s">
        <v>731</v>
      </c>
      <c r="AY110" s="67">
        <f t="shared" si="13"/>
        <v>0</v>
      </c>
      <c r="AZ110" s="67">
        <f t="shared" si="17"/>
        <v>1</v>
      </c>
      <c r="BA110" s="67">
        <f t="shared" si="18"/>
        <v>0</v>
      </c>
      <c r="BB110" s="67">
        <f t="shared" si="14"/>
        <v>0</v>
      </c>
      <c r="BC110" s="67">
        <f t="shared" si="19"/>
        <v>0</v>
      </c>
      <c r="BD110" s="68">
        <f t="shared" si="20"/>
        <v>1</v>
      </c>
      <c r="BE110" s="69" t="str">
        <f t="shared" si="21"/>
        <v>NO COMPARA</v>
      </c>
    </row>
    <row r="111" spans="1:57" ht="43.5" hidden="1" customHeight="1" x14ac:dyDescent="0.25">
      <c r="A111" s="48">
        <v>107</v>
      </c>
      <c r="B111" s="49">
        <v>1506</v>
      </c>
      <c r="C111" s="111"/>
      <c r="D111" s="111"/>
      <c r="E111" s="126"/>
      <c r="F111" s="133"/>
      <c r="G111" s="50" t="s">
        <v>342</v>
      </c>
      <c r="H111" s="53"/>
      <c r="I111" s="112" t="s">
        <v>720</v>
      </c>
      <c r="J111" s="113" t="s">
        <v>733</v>
      </c>
      <c r="K111" s="53" t="s">
        <v>52</v>
      </c>
      <c r="L111" s="110" t="s">
        <v>328</v>
      </c>
      <c r="M111" s="112" t="s">
        <v>54</v>
      </c>
      <c r="N111" s="112"/>
      <c r="O111" s="112"/>
      <c r="P111" s="114"/>
      <c r="Q111" s="112"/>
      <c r="R111" s="114"/>
      <c r="S111" s="114"/>
      <c r="T111" s="112"/>
      <c r="U111" s="111"/>
      <c r="V111" s="87"/>
      <c r="W111" s="87" t="s">
        <v>154</v>
      </c>
      <c r="X111" s="87"/>
      <c r="Y111" s="87"/>
      <c r="Z111" s="112"/>
      <c r="AA111" s="108"/>
      <c r="AB111" s="108"/>
      <c r="AC111" s="112" t="s">
        <v>725</v>
      </c>
      <c r="AD111" s="112" t="s">
        <v>583</v>
      </c>
      <c r="AE111" s="59"/>
      <c r="AF111" s="118"/>
      <c r="AG111" s="61"/>
      <c r="AH111" s="115"/>
      <c r="AI111" s="61"/>
      <c r="AJ111" s="115"/>
      <c r="AK111" s="81"/>
      <c r="AL111" s="81"/>
      <c r="AM111" s="81"/>
      <c r="AN111" s="114"/>
      <c r="AO111" s="59" t="s">
        <v>63</v>
      </c>
      <c r="AP111" s="60" t="str">
        <f t="shared" si="22"/>
        <v>A</v>
      </c>
      <c r="AQ111" s="61">
        <f t="shared" si="12"/>
        <v>0</v>
      </c>
      <c r="AR111" s="115" t="s">
        <v>726</v>
      </c>
      <c r="AS111" s="61">
        <v>0</v>
      </c>
      <c r="AT111" s="115" t="s">
        <v>726</v>
      </c>
      <c r="AU111" s="64">
        <v>45042</v>
      </c>
      <c r="AV111" s="65"/>
      <c r="AW111" s="65"/>
      <c r="AX111" s="115" t="s">
        <v>731</v>
      </c>
      <c r="AY111" s="67">
        <f t="shared" si="13"/>
        <v>0</v>
      </c>
      <c r="AZ111" s="67">
        <f t="shared" si="17"/>
        <v>1</v>
      </c>
      <c r="BA111" s="67">
        <f t="shared" si="18"/>
        <v>0</v>
      </c>
      <c r="BB111" s="67">
        <f t="shared" si="14"/>
        <v>0</v>
      </c>
      <c r="BC111" s="67">
        <f t="shared" si="19"/>
        <v>0</v>
      </c>
      <c r="BD111" s="68">
        <f t="shared" si="20"/>
        <v>1</v>
      </c>
      <c r="BE111" s="69" t="str">
        <f t="shared" si="21"/>
        <v>NO COMPARA</v>
      </c>
    </row>
    <row r="112" spans="1:57" ht="43.5" hidden="1" customHeight="1" x14ac:dyDescent="0.25">
      <c r="A112" s="70">
        <v>108</v>
      </c>
      <c r="B112" s="49">
        <v>1507</v>
      </c>
      <c r="C112" s="111"/>
      <c r="D112" s="111"/>
      <c r="E112" s="126"/>
      <c r="F112" s="133"/>
      <c r="G112" s="50" t="s">
        <v>89</v>
      </c>
      <c r="H112" s="53"/>
      <c r="I112" s="112" t="s">
        <v>427</v>
      </c>
      <c r="J112" s="113" t="s">
        <v>734</v>
      </c>
      <c r="K112" s="53" t="s">
        <v>52</v>
      </c>
      <c r="L112" s="110" t="s">
        <v>328</v>
      </c>
      <c r="M112" s="112"/>
      <c r="N112" s="112"/>
      <c r="O112" s="112"/>
      <c r="P112" s="114"/>
      <c r="Q112" s="112"/>
      <c r="R112" s="114"/>
      <c r="S112" s="114"/>
      <c r="T112" s="112"/>
      <c r="U112" s="111"/>
      <c r="V112" s="87"/>
      <c r="W112" s="87" t="s">
        <v>154</v>
      </c>
      <c r="X112" s="87"/>
      <c r="Y112" s="87"/>
      <c r="Z112" s="112"/>
      <c r="AA112" s="108"/>
      <c r="AB112" s="108"/>
      <c r="AC112" s="112"/>
      <c r="AD112" s="112" t="s">
        <v>433</v>
      </c>
      <c r="AE112" s="59"/>
      <c r="AF112" s="118"/>
      <c r="AG112" s="61"/>
      <c r="AH112" s="115"/>
      <c r="AI112" s="61"/>
      <c r="AJ112" s="115"/>
      <c r="AK112" s="81"/>
      <c r="AL112" s="81"/>
      <c r="AM112" s="81"/>
      <c r="AN112" s="114"/>
      <c r="AO112" s="59" t="s">
        <v>434</v>
      </c>
      <c r="AP112" s="60" t="str">
        <f t="shared" si="22"/>
        <v>A</v>
      </c>
      <c r="AQ112" s="61">
        <f t="shared" si="12"/>
        <v>0</v>
      </c>
      <c r="AR112" s="115" t="s">
        <v>717</v>
      </c>
      <c r="AS112" s="61">
        <v>0</v>
      </c>
      <c r="AT112" s="115" t="s">
        <v>718</v>
      </c>
      <c r="AU112" s="64"/>
      <c r="AV112" s="65"/>
      <c r="AW112" s="65"/>
      <c r="AX112" s="115"/>
      <c r="AY112" s="67">
        <f t="shared" si="13"/>
        <v>0</v>
      </c>
      <c r="AZ112" s="67">
        <f t="shared" si="17"/>
        <v>1</v>
      </c>
      <c r="BA112" s="67">
        <f t="shared" si="18"/>
        <v>0</v>
      </c>
      <c r="BB112" s="67">
        <f t="shared" si="14"/>
        <v>0</v>
      </c>
      <c r="BC112" s="67">
        <f t="shared" si="19"/>
        <v>0</v>
      </c>
      <c r="BD112" s="68">
        <f t="shared" si="20"/>
        <v>1</v>
      </c>
      <c r="BE112" s="69" t="str">
        <f t="shared" si="21"/>
        <v>NO COMPARA</v>
      </c>
    </row>
    <row r="113" spans="1:57" ht="43.5" hidden="1" customHeight="1" x14ac:dyDescent="0.25">
      <c r="A113" s="48">
        <v>109</v>
      </c>
      <c r="B113" s="49">
        <v>1508</v>
      </c>
      <c r="C113" s="111"/>
      <c r="D113" s="111"/>
      <c r="E113" s="126"/>
      <c r="F113" s="133"/>
      <c r="G113" s="50" t="s">
        <v>89</v>
      </c>
      <c r="H113" s="53"/>
      <c r="I113" s="112" t="s">
        <v>427</v>
      </c>
      <c r="J113" s="113" t="s">
        <v>735</v>
      </c>
      <c r="K113" s="53" t="s">
        <v>52</v>
      </c>
      <c r="L113" s="110" t="s">
        <v>328</v>
      </c>
      <c r="M113" s="112"/>
      <c r="N113" s="112"/>
      <c r="O113" s="112"/>
      <c r="P113" s="114"/>
      <c r="Q113" s="112"/>
      <c r="R113" s="114"/>
      <c r="S113" s="114"/>
      <c r="T113" s="112"/>
      <c r="U113" s="111"/>
      <c r="V113" s="87"/>
      <c r="W113" s="87" t="s">
        <v>154</v>
      </c>
      <c r="X113" s="87"/>
      <c r="Y113" s="87"/>
      <c r="Z113" s="112"/>
      <c r="AA113" s="108"/>
      <c r="AB113" s="108"/>
      <c r="AC113" s="112"/>
      <c r="AD113" s="112" t="s">
        <v>433</v>
      </c>
      <c r="AE113" s="59"/>
      <c r="AF113" s="118"/>
      <c r="AG113" s="61"/>
      <c r="AH113" s="115"/>
      <c r="AI113" s="61"/>
      <c r="AJ113" s="115"/>
      <c r="AK113" s="81"/>
      <c r="AL113" s="81"/>
      <c r="AM113" s="81"/>
      <c r="AN113" s="114"/>
      <c r="AO113" s="59" t="s">
        <v>434</v>
      </c>
      <c r="AP113" s="60" t="str">
        <f t="shared" si="22"/>
        <v>A</v>
      </c>
      <c r="AQ113" s="61">
        <f t="shared" si="12"/>
        <v>0</v>
      </c>
      <c r="AR113" s="115" t="s">
        <v>717</v>
      </c>
      <c r="AS113" s="61">
        <v>0</v>
      </c>
      <c r="AT113" s="115" t="s">
        <v>718</v>
      </c>
      <c r="AU113" s="64"/>
      <c r="AV113" s="65"/>
      <c r="AW113" s="65"/>
      <c r="AX113" s="115"/>
      <c r="AY113" s="67">
        <f t="shared" si="13"/>
        <v>0</v>
      </c>
      <c r="AZ113" s="67">
        <f t="shared" si="17"/>
        <v>1</v>
      </c>
      <c r="BA113" s="67">
        <f t="shared" si="18"/>
        <v>0</v>
      </c>
      <c r="BB113" s="67">
        <f t="shared" si="14"/>
        <v>0</v>
      </c>
      <c r="BC113" s="67">
        <f t="shared" si="19"/>
        <v>0</v>
      </c>
      <c r="BD113" s="68">
        <f t="shared" si="20"/>
        <v>1</v>
      </c>
      <c r="BE113" s="69" t="str">
        <f t="shared" si="21"/>
        <v>NO COMPARA</v>
      </c>
    </row>
    <row r="114" spans="1:57" ht="43.5" hidden="1" customHeight="1" x14ac:dyDescent="0.25">
      <c r="A114" s="70">
        <v>110</v>
      </c>
      <c r="B114" s="49">
        <v>1509</v>
      </c>
      <c r="C114" s="111"/>
      <c r="D114" s="111"/>
      <c r="E114" s="126"/>
      <c r="F114" s="133"/>
      <c r="G114" s="50" t="s">
        <v>89</v>
      </c>
      <c r="H114" s="53"/>
      <c r="I114" s="112" t="s">
        <v>427</v>
      </c>
      <c r="J114" s="113" t="s">
        <v>736</v>
      </c>
      <c r="K114" s="53" t="s">
        <v>52</v>
      </c>
      <c r="L114" s="110" t="s">
        <v>328</v>
      </c>
      <c r="M114" s="112"/>
      <c r="N114" s="112"/>
      <c r="O114" s="112"/>
      <c r="P114" s="114"/>
      <c r="Q114" s="112"/>
      <c r="R114" s="114"/>
      <c r="S114" s="114"/>
      <c r="T114" s="112"/>
      <c r="U114" s="111"/>
      <c r="V114" s="87"/>
      <c r="W114" s="87" t="s">
        <v>154</v>
      </c>
      <c r="X114" s="87"/>
      <c r="Y114" s="87"/>
      <c r="Z114" s="112"/>
      <c r="AA114" s="108"/>
      <c r="AB114" s="108"/>
      <c r="AC114" s="112"/>
      <c r="AD114" s="112" t="s">
        <v>433</v>
      </c>
      <c r="AE114" s="59"/>
      <c r="AF114" s="118"/>
      <c r="AG114" s="61"/>
      <c r="AH114" s="115"/>
      <c r="AI114" s="61"/>
      <c r="AJ114" s="115"/>
      <c r="AK114" s="81"/>
      <c r="AL114" s="81"/>
      <c r="AM114" s="81"/>
      <c r="AN114" s="114"/>
      <c r="AO114" s="59" t="s">
        <v>434</v>
      </c>
      <c r="AP114" s="60" t="str">
        <f t="shared" si="22"/>
        <v>A</v>
      </c>
      <c r="AQ114" s="61">
        <f t="shared" si="12"/>
        <v>0</v>
      </c>
      <c r="AR114" s="115" t="s">
        <v>717</v>
      </c>
      <c r="AS114" s="61">
        <v>0</v>
      </c>
      <c r="AT114" s="115" t="s">
        <v>718</v>
      </c>
      <c r="AU114" s="64"/>
      <c r="AV114" s="65"/>
      <c r="AW114" s="65"/>
      <c r="AX114" s="115"/>
      <c r="AY114" s="67">
        <f t="shared" si="13"/>
        <v>0</v>
      </c>
      <c r="AZ114" s="67">
        <f t="shared" si="17"/>
        <v>1</v>
      </c>
      <c r="BA114" s="67">
        <f t="shared" si="18"/>
        <v>0</v>
      </c>
      <c r="BB114" s="67">
        <f t="shared" si="14"/>
        <v>0</v>
      </c>
      <c r="BC114" s="67">
        <f t="shared" si="19"/>
        <v>0</v>
      </c>
      <c r="BD114" s="68">
        <f t="shared" si="20"/>
        <v>1</v>
      </c>
      <c r="BE114" s="69" t="str">
        <f t="shared" si="21"/>
        <v>NO COMPARA</v>
      </c>
    </row>
    <row r="115" spans="1:57" ht="109.5" customHeight="1" x14ac:dyDescent="0.25">
      <c r="A115" s="48">
        <v>111</v>
      </c>
      <c r="B115" s="49">
        <v>1512</v>
      </c>
      <c r="C115" s="111"/>
      <c r="D115" s="111"/>
      <c r="E115" s="126" t="s">
        <v>737</v>
      </c>
      <c r="F115" s="133">
        <v>44728</v>
      </c>
      <c r="G115" s="50" t="s">
        <v>49</v>
      </c>
      <c r="H115" s="53">
        <v>1</v>
      </c>
      <c r="I115" s="112" t="s">
        <v>136</v>
      </c>
      <c r="J115" s="113" t="s">
        <v>738</v>
      </c>
      <c r="K115" s="53" t="s">
        <v>206</v>
      </c>
      <c r="L115" s="110" t="s">
        <v>650</v>
      </c>
      <c r="M115" s="112" t="s">
        <v>54</v>
      </c>
      <c r="N115" s="112"/>
      <c r="O115" s="112"/>
      <c r="P115" s="114"/>
      <c r="Q115" s="112"/>
      <c r="R115" s="114"/>
      <c r="S115" s="114"/>
      <c r="T115" s="112"/>
      <c r="U115" s="111">
        <v>1</v>
      </c>
      <c r="V115" s="87" t="s">
        <v>739</v>
      </c>
      <c r="W115" s="87" t="s">
        <v>740</v>
      </c>
      <c r="X115" s="87" t="s">
        <v>741</v>
      </c>
      <c r="Y115" s="87" t="s">
        <v>741</v>
      </c>
      <c r="Z115" s="112">
        <v>2</v>
      </c>
      <c r="AA115" s="108">
        <v>44743</v>
      </c>
      <c r="AB115" s="108">
        <v>44957</v>
      </c>
      <c r="AC115" s="112" t="s">
        <v>742</v>
      </c>
      <c r="AD115" s="112" t="s">
        <v>143</v>
      </c>
      <c r="AE115" s="59" t="s">
        <v>170</v>
      </c>
      <c r="AF115" s="118" t="str">
        <f t="shared" ref="AF115:AF119" si="23">IF(AI115="N.A.","A",(IF(AI115&lt;100%,"A",(IF(AI115=100%,"C")))))</f>
        <v>A</v>
      </c>
      <c r="AG115" s="61">
        <f t="shared" si="11"/>
        <v>0</v>
      </c>
      <c r="AH115" s="115" t="s">
        <v>743</v>
      </c>
      <c r="AI115" s="61">
        <v>0</v>
      </c>
      <c r="AJ115" s="115" t="s">
        <v>743</v>
      </c>
      <c r="AK115" s="81"/>
      <c r="AL115" s="81"/>
      <c r="AM115" s="81"/>
      <c r="AN115" s="114"/>
      <c r="AO115" s="59" t="s">
        <v>170</v>
      </c>
      <c r="AP115" s="60" t="str">
        <f t="shared" si="22"/>
        <v>C</v>
      </c>
      <c r="AQ115" s="61">
        <f t="shared" si="12"/>
        <v>1</v>
      </c>
      <c r="AR115" s="115" t="s">
        <v>744</v>
      </c>
      <c r="AS115" s="61">
        <v>1</v>
      </c>
      <c r="AT115" s="115" t="s">
        <v>745</v>
      </c>
      <c r="AU115" s="64"/>
      <c r="AV115" s="65"/>
      <c r="AW115" s="65"/>
      <c r="AX115" s="114" t="s">
        <v>746</v>
      </c>
      <c r="AY115" s="67">
        <f t="shared" si="13"/>
        <v>1</v>
      </c>
      <c r="AZ115" s="67">
        <f t="shared" si="17"/>
        <v>0</v>
      </c>
      <c r="BA115" s="67">
        <f t="shared" si="18"/>
        <v>1</v>
      </c>
      <c r="BB115" s="67">
        <f t="shared" si="14"/>
        <v>0</v>
      </c>
      <c r="BC115" s="67">
        <f t="shared" si="19"/>
        <v>1</v>
      </c>
      <c r="BD115" s="68">
        <f t="shared" si="20"/>
        <v>0</v>
      </c>
      <c r="BE115" s="69" t="str">
        <f t="shared" si="21"/>
        <v>OK-MAYOR</v>
      </c>
    </row>
    <row r="116" spans="1:57" ht="142.5" customHeight="1" x14ac:dyDescent="0.25">
      <c r="A116" s="70">
        <v>112</v>
      </c>
      <c r="B116" s="49">
        <v>1512</v>
      </c>
      <c r="C116" s="111"/>
      <c r="D116" s="111"/>
      <c r="E116" s="126" t="s">
        <v>737</v>
      </c>
      <c r="F116" s="133">
        <v>44728</v>
      </c>
      <c r="G116" s="50" t="s">
        <v>49</v>
      </c>
      <c r="H116" s="53">
        <v>1</v>
      </c>
      <c r="I116" s="112" t="s">
        <v>136</v>
      </c>
      <c r="J116" s="113" t="s">
        <v>747</v>
      </c>
      <c r="K116" s="53" t="s">
        <v>206</v>
      </c>
      <c r="L116" s="110" t="s">
        <v>650</v>
      </c>
      <c r="M116" s="112" t="s">
        <v>54</v>
      </c>
      <c r="N116" s="112"/>
      <c r="O116" s="112"/>
      <c r="P116" s="114"/>
      <c r="Q116" s="112"/>
      <c r="R116" s="114"/>
      <c r="S116" s="114"/>
      <c r="T116" s="112"/>
      <c r="U116" s="111">
        <v>2</v>
      </c>
      <c r="V116" s="87" t="s">
        <v>739</v>
      </c>
      <c r="W116" s="87" t="s">
        <v>748</v>
      </c>
      <c r="X116" s="87" t="s">
        <v>749</v>
      </c>
      <c r="Y116" s="87" t="s">
        <v>749</v>
      </c>
      <c r="Z116" s="112">
        <v>1</v>
      </c>
      <c r="AA116" s="108">
        <v>44743</v>
      </c>
      <c r="AB116" s="108">
        <v>44957</v>
      </c>
      <c r="AC116" s="112" t="s">
        <v>742</v>
      </c>
      <c r="AD116" s="112" t="s">
        <v>143</v>
      </c>
      <c r="AE116" s="59" t="s">
        <v>170</v>
      </c>
      <c r="AF116" s="118" t="str">
        <f t="shared" si="23"/>
        <v>A</v>
      </c>
      <c r="AG116" s="61">
        <f t="shared" si="11"/>
        <v>0</v>
      </c>
      <c r="AH116" s="115" t="s">
        <v>743</v>
      </c>
      <c r="AI116" s="61">
        <v>0</v>
      </c>
      <c r="AJ116" s="115" t="s">
        <v>743</v>
      </c>
      <c r="AK116" s="81"/>
      <c r="AL116" s="81"/>
      <c r="AM116" s="81"/>
      <c r="AN116" s="114"/>
      <c r="AO116" s="59" t="s">
        <v>170</v>
      </c>
      <c r="AP116" s="60" t="str">
        <f t="shared" si="22"/>
        <v>C</v>
      </c>
      <c r="AQ116" s="61">
        <f t="shared" si="12"/>
        <v>1</v>
      </c>
      <c r="AR116" s="115" t="s">
        <v>750</v>
      </c>
      <c r="AS116" s="61">
        <v>1</v>
      </c>
      <c r="AT116" s="115" t="s">
        <v>751</v>
      </c>
      <c r="AU116" s="64"/>
      <c r="AV116" s="65"/>
      <c r="AW116" s="65"/>
      <c r="AX116" s="114" t="s">
        <v>746</v>
      </c>
      <c r="AY116" s="67">
        <f t="shared" si="13"/>
        <v>1</v>
      </c>
      <c r="AZ116" s="67">
        <f t="shared" si="17"/>
        <v>0</v>
      </c>
      <c r="BA116" s="67">
        <f t="shared" si="18"/>
        <v>1</v>
      </c>
      <c r="BB116" s="67">
        <f t="shared" si="14"/>
        <v>0</v>
      </c>
      <c r="BC116" s="67">
        <f t="shared" si="19"/>
        <v>1</v>
      </c>
      <c r="BD116" s="68">
        <f t="shared" si="20"/>
        <v>0</v>
      </c>
      <c r="BE116" s="69" t="str">
        <f t="shared" si="21"/>
        <v>OK-MAYOR</v>
      </c>
    </row>
    <row r="117" spans="1:57" ht="142.5" customHeight="1" x14ac:dyDescent="0.25">
      <c r="A117" s="48">
        <v>113</v>
      </c>
      <c r="B117" s="49">
        <v>1512</v>
      </c>
      <c r="C117" s="111"/>
      <c r="D117" s="111"/>
      <c r="E117" s="126" t="s">
        <v>737</v>
      </c>
      <c r="F117" s="133">
        <v>44728</v>
      </c>
      <c r="G117" s="50" t="s">
        <v>49</v>
      </c>
      <c r="H117" s="53">
        <v>1</v>
      </c>
      <c r="I117" s="112" t="s">
        <v>136</v>
      </c>
      <c r="J117" s="113" t="s">
        <v>747</v>
      </c>
      <c r="K117" s="53" t="s">
        <v>206</v>
      </c>
      <c r="L117" s="110" t="s">
        <v>650</v>
      </c>
      <c r="M117" s="112" t="s">
        <v>54</v>
      </c>
      <c r="N117" s="112"/>
      <c r="O117" s="112"/>
      <c r="P117" s="114"/>
      <c r="Q117" s="112"/>
      <c r="R117" s="114"/>
      <c r="S117" s="114"/>
      <c r="T117" s="112"/>
      <c r="U117" s="111">
        <v>3</v>
      </c>
      <c r="V117" s="87" t="s">
        <v>739</v>
      </c>
      <c r="W117" s="87" t="s">
        <v>752</v>
      </c>
      <c r="X117" s="87" t="s">
        <v>753</v>
      </c>
      <c r="Y117" s="87" t="s">
        <v>749</v>
      </c>
      <c r="Z117" s="112">
        <v>1</v>
      </c>
      <c r="AA117" s="108">
        <v>44743</v>
      </c>
      <c r="AB117" s="108">
        <v>44957</v>
      </c>
      <c r="AC117" s="112" t="s">
        <v>742</v>
      </c>
      <c r="AD117" s="112" t="s">
        <v>143</v>
      </c>
      <c r="AE117" s="59" t="s">
        <v>170</v>
      </c>
      <c r="AF117" s="118" t="str">
        <f t="shared" si="23"/>
        <v>A</v>
      </c>
      <c r="AG117" s="61">
        <f t="shared" si="11"/>
        <v>0</v>
      </c>
      <c r="AH117" s="115" t="s">
        <v>743</v>
      </c>
      <c r="AI117" s="61">
        <v>0</v>
      </c>
      <c r="AJ117" s="115" t="s">
        <v>743</v>
      </c>
      <c r="AK117" s="81"/>
      <c r="AL117" s="81"/>
      <c r="AM117" s="81"/>
      <c r="AN117" s="114"/>
      <c r="AO117" s="59" t="s">
        <v>170</v>
      </c>
      <c r="AP117" s="60" t="str">
        <f t="shared" si="22"/>
        <v>C</v>
      </c>
      <c r="AQ117" s="61">
        <f t="shared" si="12"/>
        <v>1</v>
      </c>
      <c r="AR117" s="115" t="s">
        <v>754</v>
      </c>
      <c r="AS117" s="61">
        <v>1</v>
      </c>
      <c r="AT117" s="115" t="s">
        <v>751</v>
      </c>
      <c r="AU117" s="64"/>
      <c r="AV117" s="65"/>
      <c r="AW117" s="65"/>
      <c r="AX117" s="114" t="s">
        <v>746</v>
      </c>
      <c r="AY117" s="67">
        <f t="shared" si="13"/>
        <v>1</v>
      </c>
      <c r="AZ117" s="67">
        <f t="shared" si="17"/>
        <v>0</v>
      </c>
      <c r="BA117" s="67">
        <f t="shared" si="18"/>
        <v>1</v>
      </c>
      <c r="BB117" s="67">
        <f t="shared" si="14"/>
        <v>0</v>
      </c>
      <c r="BC117" s="67">
        <f t="shared" si="19"/>
        <v>1</v>
      </c>
      <c r="BD117" s="68">
        <f t="shared" si="20"/>
        <v>0</v>
      </c>
      <c r="BE117" s="69" t="str">
        <f t="shared" si="21"/>
        <v>OK-MAYOR</v>
      </c>
    </row>
    <row r="118" spans="1:57" ht="141" customHeight="1" x14ac:dyDescent="0.25">
      <c r="A118" s="70">
        <v>114</v>
      </c>
      <c r="B118" s="49">
        <v>1513</v>
      </c>
      <c r="C118" s="111"/>
      <c r="D118" s="111"/>
      <c r="E118" s="126" t="s">
        <v>737</v>
      </c>
      <c r="F118" s="133">
        <v>44728</v>
      </c>
      <c r="G118" s="50" t="s">
        <v>49</v>
      </c>
      <c r="H118" s="53">
        <v>2</v>
      </c>
      <c r="I118" s="112" t="s">
        <v>136</v>
      </c>
      <c r="J118" s="113" t="s">
        <v>755</v>
      </c>
      <c r="K118" s="53" t="s">
        <v>206</v>
      </c>
      <c r="L118" s="110" t="s">
        <v>650</v>
      </c>
      <c r="M118" s="112" t="s">
        <v>54</v>
      </c>
      <c r="N118" s="112"/>
      <c r="O118" s="112"/>
      <c r="P118" s="114"/>
      <c r="Q118" s="112"/>
      <c r="R118" s="114"/>
      <c r="S118" s="114"/>
      <c r="T118" s="112"/>
      <c r="U118" s="111">
        <v>1</v>
      </c>
      <c r="V118" s="87" t="s">
        <v>756</v>
      </c>
      <c r="W118" s="87" t="s">
        <v>757</v>
      </c>
      <c r="X118" s="87" t="s">
        <v>758</v>
      </c>
      <c r="Y118" s="87" t="s">
        <v>758</v>
      </c>
      <c r="Z118" s="112">
        <v>2</v>
      </c>
      <c r="AA118" s="108">
        <v>44743</v>
      </c>
      <c r="AB118" s="108">
        <v>44957</v>
      </c>
      <c r="AC118" s="112" t="s">
        <v>742</v>
      </c>
      <c r="AD118" s="112" t="s">
        <v>143</v>
      </c>
      <c r="AE118" s="59" t="s">
        <v>170</v>
      </c>
      <c r="AF118" s="118" t="str">
        <f t="shared" si="23"/>
        <v>A</v>
      </c>
      <c r="AG118" s="61">
        <f t="shared" si="11"/>
        <v>0</v>
      </c>
      <c r="AH118" s="115" t="s">
        <v>743</v>
      </c>
      <c r="AI118" s="61">
        <v>0</v>
      </c>
      <c r="AJ118" s="115" t="s">
        <v>743</v>
      </c>
      <c r="AK118" s="81"/>
      <c r="AL118" s="81"/>
      <c r="AM118" s="81"/>
      <c r="AN118" s="114"/>
      <c r="AO118" s="59" t="s">
        <v>170</v>
      </c>
      <c r="AP118" s="60" t="str">
        <f t="shared" si="22"/>
        <v>C</v>
      </c>
      <c r="AQ118" s="61">
        <f t="shared" si="12"/>
        <v>1</v>
      </c>
      <c r="AR118" s="115" t="s">
        <v>759</v>
      </c>
      <c r="AS118" s="61">
        <v>1</v>
      </c>
      <c r="AT118" s="115" t="s">
        <v>760</v>
      </c>
      <c r="AU118" s="64"/>
      <c r="AV118" s="65"/>
      <c r="AW118" s="65"/>
      <c r="AX118" s="114" t="s">
        <v>746</v>
      </c>
      <c r="AY118" s="67">
        <f t="shared" si="13"/>
        <v>1</v>
      </c>
      <c r="AZ118" s="67">
        <f t="shared" si="17"/>
        <v>0</v>
      </c>
      <c r="BA118" s="67">
        <f t="shared" si="18"/>
        <v>1</v>
      </c>
      <c r="BB118" s="67">
        <f t="shared" si="14"/>
        <v>0</v>
      </c>
      <c r="BC118" s="67">
        <f t="shared" si="19"/>
        <v>1</v>
      </c>
      <c r="BD118" s="68">
        <f t="shared" si="20"/>
        <v>0</v>
      </c>
      <c r="BE118" s="69" t="str">
        <f t="shared" si="21"/>
        <v>OK-MAYOR</v>
      </c>
    </row>
    <row r="119" spans="1:57" ht="130.5" customHeight="1" x14ac:dyDescent="0.25">
      <c r="A119" s="48">
        <v>115</v>
      </c>
      <c r="B119" s="49">
        <v>1513</v>
      </c>
      <c r="C119" s="111"/>
      <c r="D119" s="111"/>
      <c r="E119" s="126" t="s">
        <v>737</v>
      </c>
      <c r="F119" s="133">
        <v>44728</v>
      </c>
      <c r="G119" s="50" t="s">
        <v>49</v>
      </c>
      <c r="H119" s="53">
        <v>3</v>
      </c>
      <c r="I119" s="112" t="s">
        <v>136</v>
      </c>
      <c r="J119" s="113" t="s">
        <v>755</v>
      </c>
      <c r="K119" s="53" t="s">
        <v>206</v>
      </c>
      <c r="L119" s="110" t="s">
        <v>650</v>
      </c>
      <c r="M119" s="112" t="s">
        <v>54</v>
      </c>
      <c r="N119" s="112"/>
      <c r="O119" s="112"/>
      <c r="P119" s="114"/>
      <c r="Q119" s="112"/>
      <c r="R119" s="114"/>
      <c r="S119" s="114"/>
      <c r="T119" s="112"/>
      <c r="U119" s="111">
        <v>2</v>
      </c>
      <c r="V119" s="87" t="s">
        <v>756</v>
      </c>
      <c r="W119" s="87" t="s">
        <v>752</v>
      </c>
      <c r="X119" s="87" t="s">
        <v>758</v>
      </c>
      <c r="Y119" s="87" t="s">
        <v>758</v>
      </c>
      <c r="Z119" s="112">
        <v>1</v>
      </c>
      <c r="AA119" s="108">
        <v>44743</v>
      </c>
      <c r="AB119" s="108">
        <v>44957</v>
      </c>
      <c r="AC119" s="112" t="s">
        <v>742</v>
      </c>
      <c r="AD119" s="112" t="s">
        <v>143</v>
      </c>
      <c r="AE119" s="59" t="s">
        <v>170</v>
      </c>
      <c r="AF119" s="118" t="str">
        <f t="shared" si="23"/>
        <v>A</v>
      </c>
      <c r="AG119" s="61">
        <f t="shared" si="11"/>
        <v>0</v>
      </c>
      <c r="AH119" s="115" t="s">
        <v>743</v>
      </c>
      <c r="AI119" s="61">
        <v>0</v>
      </c>
      <c r="AJ119" s="115" t="s">
        <v>743</v>
      </c>
      <c r="AK119" s="81"/>
      <c r="AL119" s="81"/>
      <c r="AM119" s="81"/>
      <c r="AN119" s="114"/>
      <c r="AO119" s="59" t="s">
        <v>170</v>
      </c>
      <c r="AP119" s="60" t="str">
        <f t="shared" si="22"/>
        <v>C</v>
      </c>
      <c r="AQ119" s="61">
        <f t="shared" si="12"/>
        <v>1</v>
      </c>
      <c r="AR119" s="115" t="s">
        <v>761</v>
      </c>
      <c r="AS119" s="61">
        <v>1</v>
      </c>
      <c r="AT119" s="115" t="s">
        <v>762</v>
      </c>
      <c r="AU119" s="64"/>
      <c r="AV119" s="65"/>
      <c r="AW119" s="65"/>
      <c r="AX119" s="114" t="s">
        <v>746</v>
      </c>
      <c r="AY119" s="67">
        <f t="shared" si="13"/>
        <v>1</v>
      </c>
      <c r="AZ119" s="67">
        <f t="shared" si="17"/>
        <v>0</v>
      </c>
      <c r="BA119" s="67">
        <f t="shared" si="18"/>
        <v>1</v>
      </c>
      <c r="BB119" s="67">
        <f t="shared" si="14"/>
        <v>0</v>
      </c>
      <c r="BC119" s="67">
        <f t="shared" si="19"/>
        <v>1</v>
      </c>
      <c r="BD119" s="68">
        <f t="shared" si="20"/>
        <v>0</v>
      </c>
      <c r="BE119" s="69" t="str">
        <f t="shared" si="21"/>
        <v>OK-MAYOR</v>
      </c>
    </row>
    <row r="120" spans="1:57" ht="336" customHeight="1" x14ac:dyDescent="0.25">
      <c r="A120" s="70">
        <v>116</v>
      </c>
      <c r="B120" s="49">
        <v>1515</v>
      </c>
      <c r="C120" s="111"/>
      <c r="D120" s="111"/>
      <c r="E120" s="126"/>
      <c r="F120" s="133"/>
      <c r="G120" s="50" t="s">
        <v>49</v>
      </c>
      <c r="H120" s="53"/>
      <c r="I120" s="134" t="s">
        <v>163</v>
      </c>
      <c r="J120" s="113" t="s">
        <v>763</v>
      </c>
      <c r="K120" s="53" t="s">
        <v>206</v>
      </c>
      <c r="L120" s="110" t="s">
        <v>650</v>
      </c>
      <c r="M120" s="112" t="s">
        <v>54</v>
      </c>
      <c r="N120" s="112"/>
      <c r="O120" s="112"/>
      <c r="P120" s="114"/>
      <c r="Q120" s="112"/>
      <c r="R120" s="114"/>
      <c r="S120" s="114"/>
      <c r="T120" s="112"/>
      <c r="U120" s="111">
        <v>1</v>
      </c>
      <c r="V120" s="87" t="s">
        <v>764</v>
      </c>
      <c r="W120" s="87" t="s">
        <v>765</v>
      </c>
      <c r="X120" s="87" t="s">
        <v>766</v>
      </c>
      <c r="Y120" s="87" t="s">
        <v>766</v>
      </c>
      <c r="Z120" s="112">
        <v>1</v>
      </c>
      <c r="AA120" s="108">
        <v>44977</v>
      </c>
      <c r="AB120" s="108">
        <v>45107</v>
      </c>
      <c r="AC120" s="112" t="s">
        <v>767</v>
      </c>
      <c r="AD120" s="112" t="s">
        <v>768</v>
      </c>
      <c r="AE120" s="59"/>
      <c r="AF120" s="118"/>
      <c r="AG120" s="61"/>
      <c r="AH120" s="115"/>
      <c r="AI120" s="61"/>
      <c r="AJ120" s="115"/>
      <c r="AK120" s="81"/>
      <c r="AL120" s="81"/>
      <c r="AM120" s="81"/>
      <c r="AN120" s="114"/>
      <c r="AO120" s="59" t="s">
        <v>63</v>
      </c>
      <c r="AP120" s="60" t="str">
        <f t="shared" si="22"/>
        <v>A</v>
      </c>
      <c r="AQ120" s="61">
        <f t="shared" si="12"/>
        <v>0</v>
      </c>
      <c r="AR120" s="115" t="s">
        <v>315</v>
      </c>
      <c r="AS120" s="61">
        <v>0</v>
      </c>
      <c r="AT120" s="115" t="s">
        <v>769</v>
      </c>
      <c r="AU120" s="64">
        <v>45042</v>
      </c>
      <c r="AV120" s="65"/>
      <c r="AW120" s="65"/>
      <c r="AX120" s="114"/>
      <c r="AY120" s="67">
        <f t="shared" si="13"/>
        <v>0</v>
      </c>
      <c r="AZ120" s="67">
        <f t="shared" si="17"/>
        <v>1</v>
      </c>
      <c r="BA120" s="67">
        <f t="shared" si="18"/>
        <v>0</v>
      </c>
      <c r="BB120" s="67">
        <f t="shared" si="14"/>
        <v>0</v>
      </c>
      <c r="BC120" s="67">
        <f t="shared" si="19"/>
        <v>0</v>
      </c>
      <c r="BD120" s="68">
        <f t="shared" si="20"/>
        <v>0</v>
      </c>
      <c r="BE120" s="69" t="str">
        <f t="shared" si="21"/>
        <v>NO COMPARA</v>
      </c>
    </row>
    <row r="121" spans="1:57" ht="333" customHeight="1" x14ac:dyDescent="0.25">
      <c r="A121" s="48">
        <v>117</v>
      </c>
      <c r="B121" s="49">
        <v>1515</v>
      </c>
      <c r="C121" s="111"/>
      <c r="D121" s="111"/>
      <c r="E121" s="126"/>
      <c r="F121" s="133"/>
      <c r="G121" s="50" t="s">
        <v>49</v>
      </c>
      <c r="H121" s="53"/>
      <c r="I121" s="134" t="s">
        <v>163</v>
      </c>
      <c r="J121" s="113" t="s">
        <v>763</v>
      </c>
      <c r="K121" s="53" t="s">
        <v>206</v>
      </c>
      <c r="L121" s="110" t="s">
        <v>650</v>
      </c>
      <c r="M121" s="112" t="s">
        <v>54</v>
      </c>
      <c r="N121" s="112"/>
      <c r="O121" s="112"/>
      <c r="P121" s="114"/>
      <c r="Q121" s="112"/>
      <c r="R121" s="114"/>
      <c r="S121" s="114"/>
      <c r="T121" s="112"/>
      <c r="U121" s="111">
        <v>2</v>
      </c>
      <c r="V121" s="87" t="s">
        <v>764</v>
      </c>
      <c r="W121" s="87" t="s">
        <v>770</v>
      </c>
      <c r="X121" s="87" t="s">
        <v>771</v>
      </c>
      <c r="Y121" s="87" t="s">
        <v>771</v>
      </c>
      <c r="Z121" s="112">
        <v>1</v>
      </c>
      <c r="AA121" s="108">
        <v>44977</v>
      </c>
      <c r="AB121" s="108">
        <v>45107</v>
      </c>
      <c r="AC121" s="112" t="s">
        <v>767</v>
      </c>
      <c r="AD121" s="112" t="s">
        <v>768</v>
      </c>
      <c r="AE121" s="59"/>
      <c r="AF121" s="118"/>
      <c r="AG121" s="61"/>
      <c r="AH121" s="115"/>
      <c r="AI121" s="61"/>
      <c r="AJ121" s="115"/>
      <c r="AK121" s="81"/>
      <c r="AL121" s="81"/>
      <c r="AM121" s="81"/>
      <c r="AN121" s="114"/>
      <c r="AO121" s="59" t="s">
        <v>63</v>
      </c>
      <c r="AP121" s="60" t="str">
        <f t="shared" si="22"/>
        <v>A</v>
      </c>
      <c r="AQ121" s="61">
        <f t="shared" si="12"/>
        <v>0</v>
      </c>
      <c r="AR121" s="115" t="s">
        <v>315</v>
      </c>
      <c r="AS121" s="61">
        <v>0</v>
      </c>
      <c r="AT121" s="115" t="s">
        <v>769</v>
      </c>
      <c r="AU121" s="64">
        <v>45042</v>
      </c>
      <c r="AV121" s="65"/>
      <c r="AW121" s="65"/>
      <c r="AX121" s="114"/>
      <c r="AY121" s="67">
        <f t="shared" si="13"/>
        <v>0</v>
      </c>
      <c r="AZ121" s="67">
        <f t="shared" si="17"/>
        <v>1</v>
      </c>
      <c r="BA121" s="67">
        <f t="shared" si="18"/>
        <v>0</v>
      </c>
      <c r="BB121" s="67">
        <f t="shared" si="14"/>
        <v>0</v>
      </c>
      <c r="BC121" s="67">
        <f t="shared" si="19"/>
        <v>0</v>
      </c>
      <c r="BD121" s="68">
        <f t="shared" si="20"/>
        <v>0</v>
      </c>
      <c r="BE121" s="69" t="str">
        <f t="shared" si="21"/>
        <v>NO COMPARA</v>
      </c>
    </row>
    <row r="122" spans="1:57" ht="142.5" customHeight="1" x14ac:dyDescent="0.25">
      <c r="A122" s="70" t="s">
        <v>772</v>
      </c>
      <c r="B122" s="49">
        <v>1516</v>
      </c>
      <c r="C122" s="111"/>
      <c r="D122" s="111"/>
      <c r="E122" s="126"/>
      <c r="F122" s="133"/>
      <c r="G122" s="50" t="s">
        <v>49</v>
      </c>
      <c r="H122" s="53"/>
      <c r="I122" s="134" t="s">
        <v>163</v>
      </c>
      <c r="J122" s="113" t="s">
        <v>773</v>
      </c>
      <c r="K122" s="53" t="s">
        <v>206</v>
      </c>
      <c r="L122" s="110" t="s">
        <v>650</v>
      </c>
      <c r="M122" s="112" t="s">
        <v>54</v>
      </c>
      <c r="N122" s="112"/>
      <c r="O122" s="112"/>
      <c r="P122" s="114"/>
      <c r="Q122" s="112"/>
      <c r="R122" s="114"/>
      <c r="S122" s="114"/>
      <c r="T122" s="112"/>
      <c r="U122" s="111">
        <v>1</v>
      </c>
      <c r="V122" s="87" t="s">
        <v>774</v>
      </c>
      <c r="W122" s="87" t="s">
        <v>775</v>
      </c>
      <c r="X122" s="87" t="s">
        <v>776</v>
      </c>
      <c r="Y122" s="87" t="s">
        <v>776</v>
      </c>
      <c r="Z122" s="112">
        <v>1</v>
      </c>
      <c r="AA122" s="108">
        <v>44977</v>
      </c>
      <c r="AB122" s="108">
        <v>45107</v>
      </c>
      <c r="AC122" s="112" t="s">
        <v>767</v>
      </c>
      <c r="AD122" s="112" t="s">
        <v>768</v>
      </c>
      <c r="AE122" s="59"/>
      <c r="AF122" s="118"/>
      <c r="AG122" s="61"/>
      <c r="AH122" s="115"/>
      <c r="AI122" s="61"/>
      <c r="AJ122" s="115"/>
      <c r="AK122" s="81"/>
      <c r="AL122" s="81"/>
      <c r="AM122" s="81"/>
      <c r="AN122" s="114"/>
      <c r="AO122" s="59" t="s">
        <v>63</v>
      </c>
      <c r="AP122" s="60" t="str">
        <f t="shared" si="22"/>
        <v>A</v>
      </c>
      <c r="AQ122" s="61">
        <f t="shared" si="12"/>
        <v>0.5</v>
      </c>
      <c r="AR122" s="115" t="s">
        <v>777</v>
      </c>
      <c r="AS122" s="61">
        <v>0.5</v>
      </c>
      <c r="AT122" s="115" t="s">
        <v>778</v>
      </c>
      <c r="AU122" s="64">
        <v>45048</v>
      </c>
      <c r="AV122" s="65" t="s">
        <v>779</v>
      </c>
      <c r="AW122" s="65" t="s">
        <v>780</v>
      </c>
      <c r="AX122" s="114"/>
      <c r="AY122" s="67">
        <f t="shared" si="13"/>
        <v>0</v>
      </c>
      <c r="AZ122" s="67">
        <f t="shared" si="17"/>
        <v>1</v>
      </c>
      <c r="BA122" s="67">
        <f t="shared" si="18"/>
        <v>0</v>
      </c>
      <c r="BB122" s="67">
        <f t="shared" si="14"/>
        <v>0</v>
      </c>
      <c r="BC122" s="67">
        <f t="shared" si="19"/>
        <v>0</v>
      </c>
      <c r="BD122" s="68">
        <f t="shared" si="20"/>
        <v>0</v>
      </c>
      <c r="BE122" s="69" t="str">
        <f t="shared" si="21"/>
        <v>NO COMPARA</v>
      </c>
    </row>
    <row r="123" spans="1:57" ht="181.5" customHeight="1" x14ac:dyDescent="0.25">
      <c r="A123" s="48">
        <v>119</v>
      </c>
      <c r="B123" s="49">
        <v>1517</v>
      </c>
      <c r="C123" s="111"/>
      <c r="D123" s="111"/>
      <c r="E123" s="126" t="s">
        <v>781</v>
      </c>
      <c r="F123" s="133">
        <v>44973</v>
      </c>
      <c r="G123" s="50" t="s">
        <v>49</v>
      </c>
      <c r="H123" s="50">
        <v>1</v>
      </c>
      <c r="I123" s="134" t="s">
        <v>163</v>
      </c>
      <c r="J123" s="113" t="s">
        <v>782</v>
      </c>
      <c r="K123" s="53" t="s">
        <v>206</v>
      </c>
      <c r="L123" s="110" t="s">
        <v>650</v>
      </c>
      <c r="M123" s="112" t="s">
        <v>54</v>
      </c>
      <c r="N123" s="112"/>
      <c r="O123" s="112"/>
      <c r="P123" s="114"/>
      <c r="Q123" s="112"/>
      <c r="R123" s="114"/>
      <c r="S123" s="114"/>
      <c r="T123" s="112"/>
      <c r="U123" s="111">
        <v>1</v>
      </c>
      <c r="V123" s="87" t="s">
        <v>783</v>
      </c>
      <c r="W123" s="87" t="s">
        <v>784</v>
      </c>
      <c r="X123" s="87" t="s">
        <v>785</v>
      </c>
      <c r="Y123" s="87" t="s">
        <v>786</v>
      </c>
      <c r="Z123" s="112" t="s">
        <v>787</v>
      </c>
      <c r="AA123" s="108">
        <v>45017</v>
      </c>
      <c r="AB123" s="108">
        <v>45199</v>
      </c>
      <c r="AC123" s="112" t="s">
        <v>767</v>
      </c>
      <c r="AD123" s="50" t="s">
        <v>768</v>
      </c>
      <c r="AE123" s="59"/>
      <c r="AF123" s="118"/>
      <c r="AG123" s="61"/>
      <c r="AH123" s="115"/>
      <c r="AI123" s="61"/>
      <c r="AJ123" s="115"/>
      <c r="AK123" s="81"/>
      <c r="AL123" s="81"/>
      <c r="AM123" s="81"/>
      <c r="AN123" s="114"/>
      <c r="AO123" s="59" t="s">
        <v>81</v>
      </c>
      <c r="AP123" s="60" t="str">
        <f t="shared" si="22"/>
        <v>A</v>
      </c>
      <c r="AQ123" s="61">
        <f t="shared" si="12"/>
        <v>0</v>
      </c>
      <c r="AR123" s="115" t="s">
        <v>788</v>
      </c>
      <c r="AS123" s="61">
        <v>0</v>
      </c>
      <c r="AT123" s="115" t="s">
        <v>789</v>
      </c>
      <c r="AU123" s="64">
        <v>45042</v>
      </c>
      <c r="AV123" s="65" t="s">
        <v>297</v>
      </c>
      <c r="AW123" s="65" t="s">
        <v>790</v>
      </c>
      <c r="AX123" s="114" t="s">
        <v>791</v>
      </c>
      <c r="AY123" s="67">
        <f t="shared" si="13"/>
        <v>0</v>
      </c>
      <c r="AZ123" s="67">
        <f t="shared" si="17"/>
        <v>1</v>
      </c>
      <c r="BA123" s="67">
        <f t="shared" si="18"/>
        <v>0</v>
      </c>
      <c r="BB123" s="67">
        <f t="shared" si="14"/>
        <v>0</v>
      </c>
      <c r="BC123" s="67">
        <f t="shared" si="19"/>
        <v>0</v>
      </c>
      <c r="BD123" s="68">
        <f t="shared" si="20"/>
        <v>0</v>
      </c>
      <c r="BE123" s="69" t="str">
        <f t="shared" si="21"/>
        <v>NO COMPARA</v>
      </c>
    </row>
    <row r="124" spans="1:57" ht="145.5" customHeight="1" x14ac:dyDescent="0.25">
      <c r="A124" s="70">
        <v>120</v>
      </c>
      <c r="B124" s="49">
        <v>1518</v>
      </c>
      <c r="C124" s="111"/>
      <c r="D124" s="111"/>
      <c r="E124" s="126" t="s">
        <v>781</v>
      </c>
      <c r="F124" s="133">
        <v>44973</v>
      </c>
      <c r="G124" s="50" t="s">
        <v>49</v>
      </c>
      <c r="H124" s="50">
        <v>1</v>
      </c>
      <c r="I124" s="134" t="s">
        <v>163</v>
      </c>
      <c r="J124" s="113" t="s">
        <v>792</v>
      </c>
      <c r="K124" s="53" t="s">
        <v>206</v>
      </c>
      <c r="L124" s="110" t="s">
        <v>650</v>
      </c>
      <c r="M124" s="112" t="s">
        <v>54</v>
      </c>
      <c r="N124" s="112"/>
      <c r="O124" s="112"/>
      <c r="P124" s="114"/>
      <c r="Q124" s="112"/>
      <c r="R124" s="114"/>
      <c r="S124" s="114"/>
      <c r="T124" s="112"/>
      <c r="U124" s="111">
        <v>1</v>
      </c>
      <c r="V124" s="87" t="s">
        <v>793</v>
      </c>
      <c r="W124" s="87" t="s">
        <v>784</v>
      </c>
      <c r="X124" s="87" t="s">
        <v>785</v>
      </c>
      <c r="Y124" s="87" t="s">
        <v>786</v>
      </c>
      <c r="Z124" s="112" t="s">
        <v>787</v>
      </c>
      <c r="AA124" s="108">
        <v>45017</v>
      </c>
      <c r="AB124" s="108">
        <v>45199</v>
      </c>
      <c r="AC124" s="112" t="s">
        <v>767</v>
      </c>
      <c r="AD124" s="50" t="s">
        <v>768</v>
      </c>
      <c r="AE124" s="59"/>
      <c r="AF124" s="118"/>
      <c r="AG124" s="61"/>
      <c r="AH124" s="115"/>
      <c r="AI124" s="61"/>
      <c r="AJ124" s="115"/>
      <c r="AK124" s="81"/>
      <c r="AL124" s="81"/>
      <c r="AM124" s="81"/>
      <c r="AN124" s="114"/>
      <c r="AO124" s="59" t="s">
        <v>81</v>
      </c>
      <c r="AP124" s="60" t="str">
        <f t="shared" si="22"/>
        <v>A</v>
      </c>
      <c r="AQ124" s="61">
        <f t="shared" si="12"/>
        <v>0</v>
      </c>
      <c r="AR124" s="115" t="s">
        <v>788</v>
      </c>
      <c r="AS124" s="61">
        <v>0</v>
      </c>
      <c r="AT124" s="115" t="s">
        <v>794</v>
      </c>
      <c r="AU124" s="64">
        <v>45042</v>
      </c>
      <c r="AV124" s="65" t="s">
        <v>297</v>
      </c>
      <c r="AW124" s="65" t="s">
        <v>795</v>
      </c>
      <c r="AX124" s="114" t="s">
        <v>796</v>
      </c>
      <c r="AY124" s="67">
        <f t="shared" si="13"/>
        <v>0</v>
      </c>
      <c r="AZ124" s="67">
        <f t="shared" si="17"/>
        <v>1</v>
      </c>
      <c r="BA124" s="67">
        <f t="shared" si="18"/>
        <v>0</v>
      </c>
      <c r="BB124" s="67">
        <f t="shared" si="14"/>
        <v>0</v>
      </c>
      <c r="BC124" s="67">
        <f t="shared" si="19"/>
        <v>0</v>
      </c>
      <c r="BD124" s="68">
        <f t="shared" si="20"/>
        <v>0</v>
      </c>
      <c r="BE124" s="69" t="str">
        <f t="shared" si="21"/>
        <v>NO COMPARA</v>
      </c>
    </row>
    <row r="125" spans="1:57" ht="135" customHeight="1" x14ac:dyDescent="0.25">
      <c r="A125" s="48">
        <v>121</v>
      </c>
      <c r="B125" s="49">
        <v>1518</v>
      </c>
      <c r="C125" s="111"/>
      <c r="D125" s="111"/>
      <c r="E125" s="126" t="s">
        <v>781</v>
      </c>
      <c r="F125" s="133">
        <v>44973</v>
      </c>
      <c r="G125" s="50" t="s">
        <v>49</v>
      </c>
      <c r="H125" s="50">
        <v>1</v>
      </c>
      <c r="I125" s="134" t="s">
        <v>163</v>
      </c>
      <c r="J125" s="113" t="s">
        <v>792</v>
      </c>
      <c r="K125" s="53" t="s">
        <v>206</v>
      </c>
      <c r="L125" s="110" t="s">
        <v>650</v>
      </c>
      <c r="M125" s="112" t="s">
        <v>54</v>
      </c>
      <c r="N125" s="112"/>
      <c r="O125" s="112"/>
      <c r="P125" s="114"/>
      <c r="Q125" s="112"/>
      <c r="R125" s="114"/>
      <c r="S125" s="114"/>
      <c r="T125" s="112"/>
      <c r="U125" s="111">
        <v>2</v>
      </c>
      <c r="V125" s="87" t="s">
        <v>793</v>
      </c>
      <c r="W125" s="87" t="s">
        <v>797</v>
      </c>
      <c r="X125" s="87" t="s">
        <v>798</v>
      </c>
      <c r="Y125" s="87" t="s">
        <v>799</v>
      </c>
      <c r="Z125" s="112" t="s">
        <v>800</v>
      </c>
      <c r="AA125" s="108">
        <v>45017</v>
      </c>
      <c r="AB125" s="108">
        <v>45199</v>
      </c>
      <c r="AC125" s="112" t="s">
        <v>767</v>
      </c>
      <c r="AD125" s="50" t="s">
        <v>768</v>
      </c>
      <c r="AE125" s="59"/>
      <c r="AF125" s="118"/>
      <c r="AG125" s="61"/>
      <c r="AH125" s="115"/>
      <c r="AI125" s="61"/>
      <c r="AJ125" s="115"/>
      <c r="AK125" s="81"/>
      <c r="AL125" s="81"/>
      <c r="AM125" s="81"/>
      <c r="AN125" s="114"/>
      <c r="AO125" s="59" t="s">
        <v>81</v>
      </c>
      <c r="AP125" s="60" t="str">
        <f t="shared" si="22"/>
        <v>A</v>
      </c>
      <c r="AQ125" s="61">
        <f t="shared" si="12"/>
        <v>0</v>
      </c>
      <c r="AR125" s="115" t="s">
        <v>788</v>
      </c>
      <c r="AS125" s="61">
        <v>0</v>
      </c>
      <c r="AT125" s="115" t="s">
        <v>801</v>
      </c>
      <c r="AU125" s="64">
        <v>45042</v>
      </c>
      <c r="AV125" s="65" t="s">
        <v>297</v>
      </c>
      <c r="AW125" s="65" t="s">
        <v>802</v>
      </c>
      <c r="AX125" s="114" t="s">
        <v>796</v>
      </c>
      <c r="AY125" s="67">
        <f t="shared" si="13"/>
        <v>0</v>
      </c>
      <c r="AZ125" s="67">
        <f t="shared" si="17"/>
        <v>1</v>
      </c>
      <c r="BA125" s="67">
        <f t="shared" si="18"/>
        <v>0</v>
      </c>
      <c r="BB125" s="67">
        <f t="shared" si="14"/>
        <v>0</v>
      </c>
      <c r="BC125" s="67">
        <f t="shared" si="19"/>
        <v>0</v>
      </c>
      <c r="BD125" s="68">
        <f t="shared" si="20"/>
        <v>0</v>
      </c>
      <c r="BE125" s="69" t="str">
        <f t="shared" si="21"/>
        <v>NO COMPARA</v>
      </c>
    </row>
    <row r="126" spans="1:57" ht="196.5" customHeight="1" x14ac:dyDescent="0.25">
      <c r="A126" s="70">
        <v>122</v>
      </c>
      <c r="B126" s="49">
        <v>1519</v>
      </c>
      <c r="C126" s="111"/>
      <c r="D126" s="111"/>
      <c r="E126" s="126" t="s">
        <v>781</v>
      </c>
      <c r="F126" s="133">
        <v>44973</v>
      </c>
      <c r="G126" s="50" t="s">
        <v>49</v>
      </c>
      <c r="H126" s="50">
        <v>3</v>
      </c>
      <c r="I126" s="134" t="s">
        <v>163</v>
      </c>
      <c r="J126" s="113" t="s">
        <v>803</v>
      </c>
      <c r="K126" s="53" t="s">
        <v>206</v>
      </c>
      <c r="L126" s="110" t="s">
        <v>650</v>
      </c>
      <c r="M126" s="112" t="s">
        <v>54</v>
      </c>
      <c r="N126" s="112"/>
      <c r="O126" s="112"/>
      <c r="P126" s="114"/>
      <c r="Q126" s="112"/>
      <c r="R126" s="114"/>
      <c r="S126" s="114"/>
      <c r="T126" s="112"/>
      <c r="U126" s="111">
        <v>1</v>
      </c>
      <c r="V126" s="87" t="s">
        <v>804</v>
      </c>
      <c r="W126" s="87" t="s">
        <v>805</v>
      </c>
      <c r="X126" s="87" t="s">
        <v>806</v>
      </c>
      <c r="Y126" s="87" t="s">
        <v>807</v>
      </c>
      <c r="Z126" s="112" t="s">
        <v>808</v>
      </c>
      <c r="AA126" s="108">
        <v>45017</v>
      </c>
      <c r="AB126" s="108">
        <v>45199</v>
      </c>
      <c r="AC126" s="112" t="s">
        <v>767</v>
      </c>
      <c r="AD126" s="50" t="s">
        <v>768</v>
      </c>
      <c r="AE126" s="59"/>
      <c r="AF126" s="118"/>
      <c r="AG126" s="61"/>
      <c r="AH126" s="115"/>
      <c r="AI126" s="61"/>
      <c r="AJ126" s="115"/>
      <c r="AK126" s="81"/>
      <c r="AL126" s="81"/>
      <c r="AM126" s="81"/>
      <c r="AN126" s="114"/>
      <c r="AO126" s="59" t="s">
        <v>81</v>
      </c>
      <c r="AP126" s="60" t="str">
        <f t="shared" si="22"/>
        <v>A</v>
      </c>
      <c r="AQ126" s="61">
        <f t="shared" si="12"/>
        <v>0</v>
      </c>
      <c r="AR126" s="115" t="s">
        <v>809</v>
      </c>
      <c r="AS126" s="61">
        <v>0</v>
      </c>
      <c r="AT126" s="115" t="s">
        <v>810</v>
      </c>
      <c r="AU126" s="64">
        <v>45042</v>
      </c>
      <c r="AV126" s="65" t="s">
        <v>297</v>
      </c>
      <c r="AW126" s="65" t="s">
        <v>811</v>
      </c>
      <c r="AX126" s="114" t="s">
        <v>796</v>
      </c>
      <c r="AY126" s="67">
        <f t="shared" si="13"/>
        <v>0</v>
      </c>
      <c r="AZ126" s="67">
        <f t="shared" si="17"/>
        <v>1</v>
      </c>
      <c r="BA126" s="67">
        <f t="shared" si="18"/>
        <v>0</v>
      </c>
      <c r="BB126" s="67">
        <f t="shared" si="14"/>
        <v>0</v>
      </c>
      <c r="BC126" s="67">
        <f t="shared" si="19"/>
        <v>0</v>
      </c>
      <c r="BD126" s="68">
        <f t="shared" si="20"/>
        <v>0</v>
      </c>
      <c r="BE126" s="69" t="str">
        <f t="shared" si="21"/>
        <v>NO COMPARA</v>
      </c>
    </row>
    <row r="127" spans="1:57" ht="102" customHeight="1" x14ac:dyDescent="0.25">
      <c r="A127" s="48">
        <v>123</v>
      </c>
      <c r="B127" s="49">
        <v>1520</v>
      </c>
      <c r="C127" s="111"/>
      <c r="D127" s="111"/>
      <c r="E127" s="126" t="s">
        <v>781</v>
      </c>
      <c r="F127" s="133">
        <v>44973</v>
      </c>
      <c r="G127" s="50" t="s">
        <v>49</v>
      </c>
      <c r="H127" s="50">
        <v>4</v>
      </c>
      <c r="I127" s="134" t="s">
        <v>163</v>
      </c>
      <c r="J127" s="113" t="s">
        <v>812</v>
      </c>
      <c r="K127" s="53" t="s">
        <v>206</v>
      </c>
      <c r="L127" s="110" t="s">
        <v>650</v>
      </c>
      <c r="M127" s="112" t="s">
        <v>54</v>
      </c>
      <c r="N127" s="112"/>
      <c r="O127" s="112"/>
      <c r="P127" s="114"/>
      <c r="Q127" s="112"/>
      <c r="R127" s="114"/>
      <c r="S127" s="114"/>
      <c r="T127" s="112"/>
      <c r="U127" s="111">
        <v>1</v>
      </c>
      <c r="V127" s="87" t="s">
        <v>813</v>
      </c>
      <c r="W127" s="87" t="s">
        <v>814</v>
      </c>
      <c r="X127" s="87" t="s">
        <v>815</v>
      </c>
      <c r="Y127" s="87" t="s">
        <v>816</v>
      </c>
      <c r="Z127" s="112" t="s">
        <v>817</v>
      </c>
      <c r="AA127" s="108">
        <v>45017</v>
      </c>
      <c r="AB127" s="108">
        <v>45199</v>
      </c>
      <c r="AC127" s="112" t="s">
        <v>767</v>
      </c>
      <c r="AD127" s="50" t="s">
        <v>768</v>
      </c>
      <c r="AE127" s="59"/>
      <c r="AF127" s="59"/>
      <c r="AG127" s="61"/>
      <c r="AH127" s="115"/>
      <c r="AI127" s="61"/>
      <c r="AJ127" s="115"/>
      <c r="AK127" s="81"/>
      <c r="AL127" s="81"/>
      <c r="AM127" s="81"/>
      <c r="AN127" s="114"/>
      <c r="AO127" s="59" t="s">
        <v>81</v>
      </c>
      <c r="AP127" s="60" t="str">
        <f t="shared" si="22"/>
        <v>A</v>
      </c>
      <c r="AQ127" s="61">
        <f t="shared" si="12"/>
        <v>0</v>
      </c>
      <c r="AR127" s="115" t="s">
        <v>818</v>
      </c>
      <c r="AS127" s="61">
        <v>0</v>
      </c>
      <c r="AT127" s="115" t="s">
        <v>819</v>
      </c>
      <c r="AU127" s="64">
        <v>45042</v>
      </c>
      <c r="AV127" s="65" t="s">
        <v>297</v>
      </c>
      <c r="AW127" s="65" t="s">
        <v>820</v>
      </c>
      <c r="AX127" s="114" t="s">
        <v>796</v>
      </c>
      <c r="AY127" s="67">
        <f t="shared" si="13"/>
        <v>0</v>
      </c>
      <c r="AZ127" s="67">
        <f t="shared" si="17"/>
        <v>1</v>
      </c>
      <c r="BA127" s="67">
        <f t="shared" si="18"/>
        <v>0</v>
      </c>
      <c r="BB127" s="67">
        <f t="shared" si="14"/>
        <v>0</v>
      </c>
      <c r="BC127" s="67">
        <f t="shared" si="19"/>
        <v>0</v>
      </c>
      <c r="BD127" s="68">
        <f t="shared" si="20"/>
        <v>0</v>
      </c>
      <c r="BE127" s="69" t="str">
        <f t="shared" si="21"/>
        <v>NO COMPARA</v>
      </c>
    </row>
    <row r="128" spans="1:57" ht="105.75" customHeight="1" x14ac:dyDescent="0.25">
      <c r="A128" s="70">
        <v>124</v>
      </c>
      <c r="B128" s="49">
        <v>1523</v>
      </c>
      <c r="C128" s="111"/>
      <c r="D128" s="111"/>
      <c r="E128" s="135" t="s">
        <v>821</v>
      </c>
      <c r="F128" s="133"/>
      <c r="G128" s="50"/>
      <c r="H128" s="50"/>
      <c r="I128" s="50" t="s">
        <v>326</v>
      </c>
      <c r="J128" s="113" t="s">
        <v>822</v>
      </c>
      <c r="K128" s="53" t="s">
        <v>52</v>
      </c>
      <c r="L128" s="110" t="s">
        <v>328</v>
      </c>
      <c r="M128" s="112" t="s">
        <v>273</v>
      </c>
      <c r="N128" s="112"/>
      <c r="O128" s="112"/>
      <c r="P128" s="114"/>
      <c r="Q128" s="112"/>
      <c r="R128" s="114"/>
      <c r="S128" s="114"/>
      <c r="T128" s="112"/>
      <c r="U128" s="111">
        <v>1</v>
      </c>
      <c r="V128" s="87" t="s">
        <v>823</v>
      </c>
      <c r="W128" s="87" t="s">
        <v>824</v>
      </c>
      <c r="X128" s="87" t="s">
        <v>825</v>
      </c>
      <c r="Y128" s="87" t="s">
        <v>825</v>
      </c>
      <c r="Z128" s="112">
        <v>1</v>
      </c>
      <c r="AA128" s="108">
        <v>45122</v>
      </c>
      <c r="AB128" s="108">
        <v>45275</v>
      </c>
      <c r="AC128" s="112" t="s">
        <v>826</v>
      </c>
      <c r="AD128" s="50" t="s">
        <v>332</v>
      </c>
      <c r="AE128" s="59"/>
      <c r="AF128" s="59"/>
      <c r="AG128" s="61"/>
      <c r="AH128" s="115"/>
      <c r="AI128" s="61"/>
      <c r="AJ128" s="115"/>
      <c r="AK128" s="81"/>
      <c r="AL128" s="81"/>
      <c r="AM128" s="81"/>
      <c r="AN128" s="114"/>
      <c r="AO128" s="59" t="s">
        <v>119</v>
      </c>
      <c r="AP128" s="60" t="str">
        <f t="shared" si="22"/>
        <v>A</v>
      </c>
      <c r="AQ128" s="61">
        <f t="shared" si="12"/>
        <v>0</v>
      </c>
      <c r="AR128" s="115" t="s">
        <v>827</v>
      </c>
      <c r="AS128" s="61">
        <v>0</v>
      </c>
      <c r="AT128" s="115" t="s">
        <v>828</v>
      </c>
      <c r="AU128" s="64">
        <v>45043</v>
      </c>
      <c r="AV128" s="65" t="s">
        <v>829</v>
      </c>
      <c r="AW128" s="65" t="s">
        <v>830</v>
      </c>
      <c r="AX128" s="136" t="s">
        <v>831</v>
      </c>
      <c r="AY128" s="67">
        <f t="shared" si="13"/>
        <v>0</v>
      </c>
      <c r="AZ128" s="67">
        <f t="shared" si="17"/>
        <v>1</v>
      </c>
      <c r="BA128" s="67">
        <f t="shared" si="18"/>
        <v>0</v>
      </c>
      <c r="BB128" s="67">
        <f t="shared" si="14"/>
        <v>0</v>
      </c>
      <c r="BC128" s="67">
        <f t="shared" si="19"/>
        <v>0</v>
      </c>
      <c r="BD128" s="68">
        <f t="shared" si="20"/>
        <v>0</v>
      </c>
      <c r="BE128" s="69" t="str">
        <f t="shared" si="21"/>
        <v>NO COMPARA</v>
      </c>
    </row>
    <row r="129" spans="1:57" ht="114" customHeight="1" x14ac:dyDescent="0.25">
      <c r="A129" s="48">
        <v>125</v>
      </c>
      <c r="B129" s="49">
        <v>1524</v>
      </c>
      <c r="C129" s="111"/>
      <c r="D129" s="111"/>
      <c r="E129" s="135" t="s">
        <v>821</v>
      </c>
      <c r="F129" s="133"/>
      <c r="G129" s="50"/>
      <c r="H129" s="50"/>
      <c r="I129" s="50" t="s">
        <v>326</v>
      </c>
      <c r="J129" s="113" t="s">
        <v>832</v>
      </c>
      <c r="K129" s="53" t="s">
        <v>52</v>
      </c>
      <c r="L129" s="110" t="s">
        <v>328</v>
      </c>
      <c r="M129" s="112"/>
      <c r="N129" s="112"/>
      <c r="O129" s="112"/>
      <c r="P129" s="114"/>
      <c r="Q129" s="112"/>
      <c r="R129" s="114"/>
      <c r="S129" s="114"/>
      <c r="T129" s="112"/>
      <c r="U129" s="111">
        <v>1</v>
      </c>
      <c r="V129" s="87" t="s">
        <v>833</v>
      </c>
      <c r="W129" s="87" t="s">
        <v>834</v>
      </c>
      <c r="X129" s="87" t="s">
        <v>825</v>
      </c>
      <c r="Y129" s="87" t="s">
        <v>825</v>
      </c>
      <c r="Z129" s="112">
        <v>1</v>
      </c>
      <c r="AA129" s="108">
        <v>45122</v>
      </c>
      <c r="AB129" s="108">
        <v>45275</v>
      </c>
      <c r="AC129" s="112" t="s">
        <v>826</v>
      </c>
      <c r="AD129" s="50" t="s">
        <v>332</v>
      </c>
      <c r="AE129" s="59"/>
      <c r="AF129" s="59"/>
      <c r="AG129" s="61"/>
      <c r="AH129" s="115"/>
      <c r="AI129" s="61"/>
      <c r="AJ129" s="115"/>
      <c r="AK129" s="81"/>
      <c r="AL129" s="81"/>
      <c r="AM129" s="81"/>
      <c r="AN129" s="114"/>
      <c r="AO129" s="59" t="s">
        <v>119</v>
      </c>
      <c r="AP129" s="60" t="str">
        <f t="shared" si="22"/>
        <v>A</v>
      </c>
      <c r="AQ129" s="61">
        <f t="shared" si="12"/>
        <v>0</v>
      </c>
      <c r="AR129" s="115" t="s">
        <v>827</v>
      </c>
      <c r="AS129" s="61">
        <v>0</v>
      </c>
      <c r="AT129" s="115" t="s">
        <v>828</v>
      </c>
      <c r="AU129" s="64">
        <v>45044</v>
      </c>
      <c r="AV129" s="65" t="s">
        <v>829</v>
      </c>
      <c r="AW129" s="65" t="s">
        <v>830</v>
      </c>
      <c r="AX129" s="120" t="s">
        <v>835</v>
      </c>
      <c r="AY129" s="67">
        <f t="shared" si="13"/>
        <v>0</v>
      </c>
      <c r="AZ129" s="67">
        <f t="shared" si="17"/>
        <v>1</v>
      </c>
      <c r="BA129" s="67">
        <f t="shared" si="18"/>
        <v>0</v>
      </c>
      <c r="BB129" s="67">
        <f t="shared" si="14"/>
        <v>0</v>
      </c>
      <c r="BC129" s="67">
        <f t="shared" si="19"/>
        <v>0</v>
      </c>
      <c r="BD129" s="68">
        <f t="shared" si="20"/>
        <v>0</v>
      </c>
      <c r="BE129" s="69" t="str">
        <f t="shared" si="21"/>
        <v>NO COMPARA</v>
      </c>
    </row>
    <row r="130" spans="1:57" ht="97.5" customHeight="1" x14ac:dyDescent="0.25">
      <c r="A130" s="70">
        <v>126</v>
      </c>
      <c r="B130" s="49">
        <v>1525</v>
      </c>
      <c r="C130" s="111"/>
      <c r="D130" s="111"/>
      <c r="E130" s="135" t="s">
        <v>821</v>
      </c>
      <c r="F130" s="133"/>
      <c r="G130" s="50"/>
      <c r="H130" s="50"/>
      <c r="I130" s="50" t="s">
        <v>326</v>
      </c>
      <c r="J130" s="113" t="s">
        <v>836</v>
      </c>
      <c r="K130" s="53" t="s">
        <v>52</v>
      </c>
      <c r="L130" s="110" t="s">
        <v>328</v>
      </c>
      <c r="M130" s="112"/>
      <c r="N130" s="112"/>
      <c r="O130" s="112"/>
      <c r="P130" s="114"/>
      <c r="Q130" s="112"/>
      <c r="R130" s="114"/>
      <c r="S130" s="114"/>
      <c r="T130" s="112"/>
      <c r="U130" s="111">
        <v>1</v>
      </c>
      <c r="V130" s="87" t="s">
        <v>837</v>
      </c>
      <c r="W130" s="87" t="s">
        <v>838</v>
      </c>
      <c r="X130" s="87" t="s">
        <v>825</v>
      </c>
      <c r="Y130" s="87" t="s">
        <v>825</v>
      </c>
      <c r="Z130" s="112">
        <v>1</v>
      </c>
      <c r="AA130" s="108">
        <v>45122</v>
      </c>
      <c r="AB130" s="108">
        <v>45275</v>
      </c>
      <c r="AC130" s="112" t="s">
        <v>826</v>
      </c>
      <c r="AD130" s="50" t="s">
        <v>332</v>
      </c>
      <c r="AE130" s="59"/>
      <c r="AF130" s="59"/>
      <c r="AG130" s="61"/>
      <c r="AH130" s="115"/>
      <c r="AI130" s="61"/>
      <c r="AJ130" s="115"/>
      <c r="AK130" s="81"/>
      <c r="AL130" s="81"/>
      <c r="AM130" s="81"/>
      <c r="AN130" s="114"/>
      <c r="AO130" s="59" t="s">
        <v>119</v>
      </c>
      <c r="AP130" s="60" t="str">
        <f t="shared" si="22"/>
        <v>A</v>
      </c>
      <c r="AQ130" s="61">
        <f t="shared" si="12"/>
        <v>0</v>
      </c>
      <c r="AR130" s="115" t="s">
        <v>827</v>
      </c>
      <c r="AS130" s="61">
        <v>0</v>
      </c>
      <c r="AT130" s="115" t="s">
        <v>828</v>
      </c>
      <c r="AU130" s="64">
        <v>45044</v>
      </c>
      <c r="AV130" s="65" t="s">
        <v>829</v>
      </c>
      <c r="AW130" s="65" t="s">
        <v>830</v>
      </c>
      <c r="AX130" s="136" t="s">
        <v>839</v>
      </c>
      <c r="AY130" s="67">
        <f t="shared" si="13"/>
        <v>0</v>
      </c>
      <c r="AZ130" s="67">
        <f t="shared" si="17"/>
        <v>1</v>
      </c>
      <c r="BA130" s="67">
        <f t="shared" si="18"/>
        <v>0</v>
      </c>
      <c r="BB130" s="67">
        <f t="shared" si="14"/>
        <v>0</v>
      </c>
      <c r="BC130" s="67">
        <f t="shared" si="19"/>
        <v>0</v>
      </c>
      <c r="BD130" s="68">
        <f t="shared" si="20"/>
        <v>0</v>
      </c>
      <c r="BE130" s="69" t="str">
        <f t="shared" si="21"/>
        <v>NO COMPARA</v>
      </c>
    </row>
    <row r="131" spans="1:57" ht="99" customHeight="1" x14ac:dyDescent="0.25">
      <c r="A131" s="48">
        <v>127</v>
      </c>
      <c r="B131" s="49">
        <v>1526</v>
      </c>
      <c r="C131" s="111"/>
      <c r="D131" s="111"/>
      <c r="E131" s="135" t="s">
        <v>821</v>
      </c>
      <c r="F131" s="133"/>
      <c r="G131" s="50"/>
      <c r="H131" s="50"/>
      <c r="I131" s="50" t="s">
        <v>326</v>
      </c>
      <c r="J131" s="113" t="s">
        <v>840</v>
      </c>
      <c r="K131" s="53" t="s">
        <v>52</v>
      </c>
      <c r="L131" s="110" t="s">
        <v>328</v>
      </c>
      <c r="M131" s="112"/>
      <c r="N131" s="112"/>
      <c r="O131" s="112"/>
      <c r="P131" s="114"/>
      <c r="Q131" s="112"/>
      <c r="R131" s="114"/>
      <c r="S131" s="114"/>
      <c r="T131" s="112"/>
      <c r="U131" s="111">
        <v>1</v>
      </c>
      <c r="V131" s="87" t="s">
        <v>841</v>
      </c>
      <c r="W131" s="87" t="s">
        <v>842</v>
      </c>
      <c r="X131" s="87" t="s">
        <v>825</v>
      </c>
      <c r="Y131" s="87" t="s">
        <v>825</v>
      </c>
      <c r="Z131" s="112">
        <v>1</v>
      </c>
      <c r="AA131" s="108">
        <v>45122</v>
      </c>
      <c r="AB131" s="108">
        <v>45275</v>
      </c>
      <c r="AC131" s="112" t="s">
        <v>826</v>
      </c>
      <c r="AD131" s="50" t="s">
        <v>332</v>
      </c>
      <c r="AE131" s="59"/>
      <c r="AF131" s="59"/>
      <c r="AG131" s="61"/>
      <c r="AH131" s="115"/>
      <c r="AI131" s="61"/>
      <c r="AJ131" s="115"/>
      <c r="AK131" s="81"/>
      <c r="AL131" s="81"/>
      <c r="AM131" s="81"/>
      <c r="AN131" s="114"/>
      <c r="AO131" s="59" t="s">
        <v>119</v>
      </c>
      <c r="AP131" s="60" t="str">
        <f t="shared" si="22"/>
        <v>A</v>
      </c>
      <c r="AQ131" s="61">
        <f t="shared" si="12"/>
        <v>0</v>
      </c>
      <c r="AR131" s="115" t="s">
        <v>827</v>
      </c>
      <c r="AS131" s="61">
        <v>0</v>
      </c>
      <c r="AT131" s="115" t="s">
        <v>828</v>
      </c>
      <c r="AU131" s="64">
        <v>45044</v>
      </c>
      <c r="AV131" s="65" t="s">
        <v>829</v>
      </c>
      <c r="AW131" s="65" t="s">
        <v>830</v>
      </c>
      <c r="AX131" s="136" t="s">
        <v>843</v>
      </c>
      <c r="AY131" s="67">
        <f t="shared" si="13"/>
        <v>0</v>
      </c>
      <c r="AZ131" s="67">
        <f t="shared" si="17"/>
        <v>1</v>
      </c>
      <c r="BA131" s="67">
        <f t="shared" si="18"/>
        <v>0</v>
      </c>
      <c r="BB131" s="67">
        <f t="shared" si="14"/>
        <v>0</v>
      </c>
      <c r="BC131" s="67">
        <f t="shared" si="19"/>
        <v>0</v>
      </c>
      <c r="BD131" s="68">
        <f t="shared" si="20"/>
        <v>0</v>
      </c>
      <c r="BE131" s="69" t="str">
        <f t="shared" si="21"/>
        <v>NO COMPARA</v>
      </c>
    </row>
    <row r="132" spans="1:57" ht="124.5" customHeight="1" x14ac:dyDescent="0.25">
      <c r="A132" s="70">
        <v>128</v>
      </c>
      <c r="B132" s="49">
        <v>1527</v>
      </c>
      <c r="C132" s="111"/>
      <c r="D132" s="111"/>
      <c r="E132" s="135" t="s">
        <v>821</v>
      </c>
      <c r="F132" s="133"/>
      <c r="G132" s="50"/>
      <c r="H132" s="50"/>
      <c r="I132" s="50" t="s">
        <v>326</v>
      </c>
      <c r="J132" s="113" t="s">
        <v>844</v>
      </c>
      <c r="K132" s="53" t="s">
        <v>52</v>
      </c>
      <c r="L132" s="110" t="s">
        <v>328</v>
      </c>
      <c r="M132" s="112"/>
      <c r="N132" s="112"/>
      <c r="O132" s="112"/>
      <c r="P132" s="114"/>
      <c r="Q132" s="112"/>
      <c r="R132" s="114"/>
      <c r="S132" s="114"/>
      <c r="T132" s="112"/>
      <c r="U132" s="111">
        <v>1</v>
      </c>
      <c r="V132" s="87" t="s">
        <v>845</v>
      </c>
      <c r="W132" s="87" t="s">
        <v>846</v>
      </c>
      <c r="X132" s="87" t="s">
        <v>825</v>
      </c>
      <c r="Y132" s="87" t="s">
        <v>825</v>
      </c>
      <c r="Z132" s="112">
        <v>1</v>
      </c>
      <c r="AA132" s="108">
        <v>45122</v>
      </c>
      <c r="AB132" s="108">
        <v>45275</v>
      </c>
      <c r="AC132" s="112" t="s">
        <v>826</v>
      </c>
      <c r="AD132" s="50" t="s">
        <v>332</v>
      </c>
      <c r="AE132" s="59"/>
      <c r="AF132" s="59"/>
      <c r="AG132" s="61"/>
      <c r="AH132" s="115"/>
      <c r="AI132" s="61"/>
      <c r="AJ132" s="115"/>
      <c r="AK132" s="81"/>
      <c r="AL132" s="81"/>
      <c r="AM132" s="81"/>
      <c r="AN132" s="114"/>
      <c r="AO132" s="59" t="s">
        <v>119</v>
      </c>
      <c r="AP132" s="60" t="str">
        <f t="shared" si="22"/>
        <v>A</v>
      </c>
      <c r="AQ132" s="61">
        <f t="shared" si="12"/>
        <v>0</v>
      </c>
      <c r="AR132" s="115" t="s">
        <v>827</v>
      </c>
      <c r="AS132" s="61">
        <v>0</v>
      </c>
      <c r="AT132" s="115" t="s">
        <v>828</v>
      </c>
      <c r="AU132" s="64">
        <v>45044</v>
      </c>
      <c r="AV132" s="65" t="s">
        <v>829</v>
      </c>
      <c r="AW132" s="65" t="s">
        <v>830</v>
      </c>
      <c r="AX132" s="136" t="s">
        <v>847</v>
      </c>
      <c r="AY132" s="67">
        <f t="shared" si="13"/>
        <v>0</v>
      </c>
      <c r="AZ132" s="67">
        <f t="shared" si="17"/>
        <v>1</v>
      </c>
      <c r="BA132" s="67">
        <f t="shared" si="18"/>
        <v>0</v>
      </c>
      <c r="BB132" s="67">
        <f t="shared" si="14"/>
        <v>0</v>
      </c>
      <c r="BC132" s="67">
        <f t="shared" si="19"/>
        <v>0</v>
      </c>
      <c r="BD132" s="68">
        <f t="shared" si="20"/>
        <v>0</v>
      </c>
      <c r="BE132" s="69" t="str">
        <f t="shared" si="21"/>
        <v>NO COMPARA</v>
      </c>
    </row>
    <row r="133" spans="1:57" ht="126" customHeight="1" x14ac:dyDescent="0.25">
      <c r="A133" s="48">
        <v>129</v>
      </c>
      <c r="B133" s="49">
        <v>1528</v>
      </c>
      <c r="C133" s="111"/>
      <c r="D133" s="111"/>
      <c r="E133" s="135" t="s">
        <v>821</v>
      </c>
      <c r="F133" s="133"/>
      <c r="G133" s="50"/>
      <c r="H133" s="50"/>
      <c r="I133" s="50" t="s">
        <v>326</v>
      </c>
      <c r="J133" s="113" t="s">
        <v>848</v>
      </c>
      <c r="K133" s="53" t="s">
        <v>52</v>
      </c>
      <c r="L133" s="110" t="s">
        <v>328</v>
      </c>
      <c r="M133" s="112"/>
      <c r="N133" s="112"/>
      <c r="O133" s="112"/>
      <c r="P133" s="114"/>
      <c r="Q133" s="112"/>
      <c r="R133" s="114"/>
      <c r="S133" s="114"/>
      <c r="T133" s="112"/>
      <c r="U133" s="111">
        <v>1</v>
      </c>
      <c r="V133" s="87" t="s">
        <v>849</v>
      </c>
      <c r="W133" s="87" t="s">
        <v>850</v>
      </c>
      <c r="X133" s="87" t="s">
        <v>825</v>
      </c>
      <c r="Y133" s="87" t="s">
        <v>825</v>
      </c>
      <c r="Z133" s="112">
        <v>1</v>
      </c>
      <c r="AA133" s="108">
        <v>45122</v>
      </c>
      <c r="AB133" s="108">
        <v>45275</v>
      </c>
      <c r="AC133" s="112" t="s">
        <v>826</v>
      </c>
      <c r="AD133" s="50" t="s">
        <v>332</v>
      </c>
      <c r="AE133" s="59"/>
      <c r="AF133" s="59"/>
      <c r="AG133" s="61"/>
      <c r="AH133" s="115"/>
      <c r="AI133" s="61"/>
      <c r="AJ133" s="115"/>
      <c r="AK133" s="81"/>
      <c r="AL133" s="81"/>
      <c r="AM133" s="81"/>
      <c r="AN133" s="114"/>
      <c r="AO133" s="59" t="s">
        <v>119</v>
      </c>
      <c r="AP133" s="60" t="str">
        <f t="shared" si="22"/>
        <v>A</v>
      </c>
      <c r="AQ133" s="61">
        <f t="shared" ref="AQ133:AQ196" si="24">AS133</f>
        <v>0</v>
      </c>
      <c r="AR133" s="115" t="s">
        <v>827</v>
      </c>
      <c r="AS133" s="61">
        <v>0</v>
      </c>
      <c r="AT133" s="115" t="s">
        <v>828</v>
      </c>
      <c r="AU133" s="64">
        <v>45044</v>
      </c>
      <c r="AV133" s="65" t="s">
        <v>829</v>
      </c>
      <c r="AW133" s="65" t="s">
        <v>830</v>
      </c>
      <c r="AX133" s="136" t="s">
        <v>851</v>
      </c>
      <c r="AY133" s="67">
        <f t="shared" ref="AY133:AY145" si="25">IF($AA133="",0,(IF($AA133&lt;=$AY$3,IF($AB133&lt;=$AY$3,1,0),0)))</f>
        <v>0</v>
      </c>
      <c r="AZ133" s="67">
        <f t="shared" si="17"/>
        <v>1</v>
      </c>
      <c r="BA133" s="67">
        <f t="shared" si="18"/>
        <v>0</v>
      </c>
      <c r="BB133" s="67">
        <f t="shared" ref="BB133:BB145" si="26">IF($AB133="",0,(IF($AP133="A",IF($AB133&lt;=$AY$3,1,0),0)))</f>
        <v>0</v>
      </c>
      <c r="BC133" s="67">
        <f t="shared" si="19"/>
        <v>0</v>
      </c>
      <c r="BD133" s="68">
        <f t="shared" si="20"/>
        <v>0</v>
      </c>
      <c r="BE133" s="69" t="str">
        <f t="shared" si="21"/>
        <v>NO COMPARA</v>
      </c>
    </row>
    <row r="134" spans="1:57" ht="127.5" customHeight="1" x14ac:dyDescent="0.25">
      <c r="A134" s="70">
        <v>130</v>
      </c>
      <c r="B134" s="49">
        <v>1528</v>
      </c>
      <c r="C134" s="111"/>
      <c r="D134" s="111"/>
      <c r="E134" s="135" t="s">
        <v>821</v>
      </c>
      <c r="F134" s="133"/>
      <c r="G134" s="50"/>
      <c r="H134" s="50"/>
      <c r="I134" s="50" t="s">
        <v>326</v>
      </c>
      <c r="J134" s="113" t="s">
        <v>848</v>
      </c>
      <c r="K134" s="53" t="s">
        <v>52</v>
      </c>
      <c r="L134" s="110" t="s">
        <v>328</v>
      </c>
      <c r="M134" s="112"/>
      <c r="N134" s="112"/>
      <c r="O134" s="112"/>
      <c r="P134" s="114"/>
      <c r="Q134" s="112"/>
      <c r="R134" s="114"/>
      <c r="S134" s="114"/>
      <c r="T134" s="112"/>
      <c r="U134" s="111">
        <v>2</v>
      </c>
      <c r="V134" s="87" t="s">
        <v>852</v>
      </c>
      <c r="W134" s="87" t="s">
        <v>853</v>
      </c>
      <c r="X134" s="87" t="s">
        <v>825</v>
      </c>
      <c r="Y134" s="87" t="s">
        <v>825</v>
      </c>
      <c r="Z134" s="112">
        <v>1</v>
      </c>
      <c r="AA134" s="108">
        <v>45122</v>
      </c>
      <c r="AB134" s="108">
        <v>45275</v>
      </c>
      <c r="AC134" s="112" t="s">
        <v>826</v>
      </c>
      <c r="AD134" s="50" t="s">
        <v>332</v>
      </c>
      <c r="AE134" s="59"/>
      <c r="AF134" s="59"/>
      <c r="AG134" s="61"/>
      <c r="AH134" s="115"/>
      <c r="AI134" s="61"/>
      <c r="AJ134" s="115"/>
      <c r="AK134" s="81"/>
      <c r="AL134" s="81"/>
      <c r="AM134" s="81"/>
      <c r="AN134" s="114"/>
      <c r="AO134" s="59" t="s">
        <v>119</v>
      </c>
      <c r="AP134" s="60" t="str">
        <f t="shared" si="22"/>
        <v>A</v>
      </c>
      <c r="AQ134" s="61">
        <f t="shared" si="24"/>
        <v>0</v>
      </c>
      <c r="AR134" s="115" t="s">
        <v>827</v>
      </c>
      <c r="AS134" s="61">
        <v>0</v>
      </c>
      <c r="AT134" s="115" t="s">
        <v>828</v>
      </c>
      <c r="AU134" s="64">
        <v>45044</v>
      </c>
      <c r="AV134" s="65" t="s">
        <v>829</v>
      </c>
      <c r="AW134" s="65" t="s">
        <v>830</v>
      </c>
      <c r="AX134" s="136" t="s">
        <v>851</v>
      </c>
      <c r="AY134" s="67">
        <f t="shared" si="25"/>
        <v>0</v>
      </c>
      <c r="AZ134" s="67">
        <f t="shared" ref="AZ134:AZ145" si="27">IF($AP134="A",1,0)</f>
        <v>1</v>
      </c>
      <c r="BA134" s="67">
        <f t="shared" ref="BA134:BA145" si="28">IF($AP134="C",1,0)</f>
        <v>0</v>
      </c>
      <c r="BB134" s="67">
        <f t="shared" si="26"/>
        <v>0</v>
      </c>
      <c r="BC134" s="67">
        <f t="shared" ref="BC134:BC145" si="29">(IF(AND($AY134=1,$BA134=1),1,IF(AND($AY134=0,$BA134=1),1,IF(AND($AY134=1,$BA134=0),1,0))))</f>
        <v>0</v>
      </c>
      <c r="BD134" s="68">
        <f t="shared" ref="BD134:BD145" si="30">IF($AA134="",1,0)</f>
        <v>0</v>
      </c>
      <c r="BE134" s="69" t="str">
        <f t="shared" si="21"/>
        <v>NO COMPARA</v>
      </c>
    </row>
    <row r="135" spans="1:57" ht="53.25" customHeight="1" x14ac:dyDescent="0.25">
      <c r="A135" s="48">
        <v>131</v>
      </c>
      <c r="B135" s="49">
        <v>1529</v>
      </c>
      <c r="C135" s="111"/>
      <c r="D135" s="111"/>
      <c r="E135" s="135" t="s">
        <v>821</v>
      </c>
      <c r="F135" s="133"/>
      <c r="G135" s="50"/>
      <c r="H135" s="50"/>
      <c r="I135" s="50" t="s">
        <v>326</v>
      </c>
      <c r="J135" s="113" t="s">
        <v>854</v>
      </c>
      <c r="K135" s="53" t="s">
        <v>52</v>
      </c>
      <c r="L135" s="110" t="s">
        <v>328</v>
      </c>
      <c r="M135" s="112"/>
      <c r="N135" s="112"/>
      <c r="O135" s="112"/>
      <c r="P135" s="114"/>
      <c r="Q135" s="112"/>
      <c r="R135" s="114"/>
      <c r="S135" s="114"/>
      <c r="T135" s="112"/>
      <c r="U135" s="111">
        <v>1</v>
      </c>
      <c r="V135" s="87" t="s">
        <v>855</v>
      </c>
      <c r="W135" s="87" t="s">
        <v>856</v>
      </c>
      <c r="X135" s="87" t="s">
        <v>825</v>
      </c>
      <c r="Y135" s="87" t="s">
        <v>825</v>
      </c>
      <c r="Z135" s="112">
        <v>1</v>
      </c>
      <c r="AA135" s="108">
        <v>45122</v>
      </c>
      <c r="AB135" s="108">
        <v>45272</v>
      </c>
      <c r="AC135" s="112" t="s">
        <v>826</v>
      </c>
      <c r="AD135" s="50" t="s">
        <v>332</v>
      </c>
      <c r="AE135" s="59"/>
      <c r="AF135" s="59"/>
      <c r="AG135" s="61"/>
      <c r="AH135" s="115"/>
      <c r="AI135" s="61"/>
      <c r="AJ135" s="115"/>
      <c r="AK135" s="81"/>
      <c r="AL135" s="81"/>
      <c r="AM135" s="81"/>
      <c r="AN135" s="114"/>
      <c r="AO135" s="59" t="s">
        <v>119</v>
      </c>
      <c r="AP135" s="60" t="str">
        <f t="shared" si="22"/>
        <v>A</v>
      </c>
      <c r="AQ135" s="61">
        <f t="shared" si="24"/>
        <v>0</v>
      </c>
      <c r="AR135" s="115" t="s">
        <v>827</v>
      </c>
      <c r="AS135" s="61">
        <v>0</v>
      </c>
      <c r="AT135" s="115" t="s">
        <v>828</v>
      </c>
      <c r="AU135" s="64">
        <v>45044</v>
      </c>
      <c r="AV135" s="65" t="s">
        <v>829</v>
      </c>
      <c r="AW135" s="65" t="s">
        <v>830</v>
      </c>
      <c r="AX135" s="137" t="s">
        <v>857</v>
      </c>
      <c r="AY135" s="67">
        <f t="shared" si="25"/>
        <v>0</v>
      </c>
      <c r="AZ135" s="67">
        <f t="shared" si="27"/>
        <v>1</v>
      </c>
      <c r="BA135" s="67">
        <f t="shared" si="28"/>
        <v>0</v>
      </c>
      <c r="BB135" s="67">
        <f t="shared" si="26"/>
        <v>0</v>
      </c>
      <c r="BC135" s="67">
        <f t="shared" si="29"/>
        <v>0</v>
      </c>
      <c r="BD135" s="68">
        <f t="shared" si="30"/>
        <v>0</v>
      </c>
      <c r="BE135" s="69" t="str">
        <f t="shared" ref="BE135:BE146" si="31">IF($AI135="","NO COMPARA",IF($AS135&gt;$AI135,"OK-MAYOR",IF($AS135=AI135,"OK-IGUAL",IF($AS135&lt;$AI135,"REVISAR MENOR"))))</f>
        <v>NO COMPARA</v>
      </c>
    </row>
    <row r="136" spans="1:57" ht="80.25" customHeight="1" x14ac:dyDescent="0.25">
      <c r="A136" s="70">
        <v>132</v>
      </c>
      <c r="B136" s="49">
        <v>1530</v>
      </c>
      <c r="C136" s="111"/>
      <c r="D136" s="111"/>
      <c r="E136" s="126"/>
      <c r="F136" s="133"/>
      <c r="G136" s="50"/>
      <c r="H136" s="50"/>
      <c r="I136" s="50" t="s">
        <v>271</v>
      </c>
      <c r="J136" s="113" t="s">
        <v>858</v>
      </c>
      <c r="K136" s="53"/>
      <c r="L136" s="110"/>
      <c r="M136" s="112"/>
      <c r="N136" s="112"/>
      <c r="O136" s="112"/>
      <c r="P136" s="114"/>
      <c r="Q136" s="112"/>
      <c r="R136" s="114"/>
      <c r="S136" s="114"/>
      <c r="T136" s="112"/>
      <c r="U136" s="111">
        <v>1</v>
      </c>
      <c r="V136" s="87" t="s">
        <v>859</v>
      </c>
      <c r="W136" s="87" t="s">
        <v>860</v>
      </c>
      <c r="X136" s="87" t="s">
        <v>861</v>
      </c>
      <c r="Y136" s="87" t="s">
        <v>861</v>
      </c>
      <c r="Z136" s="112">
        <v>1</v>
      </c>
      <c r="AA136" s="108">
        <v>45019</v>
      </c>
      <c r="AB136" s="108">
        <v>45131</v>
      </c>
      <c r="AC136" s="112" t="s">
        <v>862</v>
      </c>
      <c r="AD136" s="50" t="s">
        <v>278</v>
      </c>
      <c r="AE136" s="59"/>
      <c r="AF136" s="59"/>
      <c r="AG136" s="61"/>
      <c r="AH136" s="115"/>
      <c r="AI136" s="61"/>
      <c r="AJ136" s="115"/>
      <c r="AK136" s="81"/>
      <c r="AL136" s="81"/>
      <c r="AM136" s="81"/>
      <c r="AN136" s="114"/>
      <c r="AO136" s="59" t="s">
        <v>81</v>
      </c>
      <c r="AP136" s="60" t="str">
        <f t="shared" si="22"/>
        <v>A</v>
      </c>
      <c r="AQ136" s="61">
        <f t="shared" si="24"/>
        <v>0</v>
      </c>
      <c r="AR136" s="115" t="s">
        <v>863</v>
      </c>
      <c r="AS136" s="61">
        <v>0</v>
      </c>
      <c r="AT136" s="115" t="s">
        <v>864</v>
      </c>
      <c r="AU136" s="64">
        <v>45042</v>
      </c>
      <c r="AV136" s="65" t="s">
        <v>297</v>
      </c>
      <c r="AW136" s="65" t="s">
        <v>865</v>
      </c>
      <c r="AX136" s="115"/>
      <c r="AY136" s="67">
        <f t="shared" si="25"/>
        <v>0</v>
      </c>
      <c r="AZ136" s="67">
        <f t="shared" si="27"/>
        <v>1</v>
      </c>
      <c r="BA136" s="67">
        <f t="shared" si="28"/>
        <v>0</v>
      </c>
      <c r="BB136" s="67">
        <f t="shared" si="26"/>
        <v>0</v>
      </c>
      <c r="BC136" s="67">
        <f t="shared" si="29"/>
        <v>0</v>
      </c>
      <c r="BD136" s="68">
        <f t="shared" si="30"/>
        <v>0</v>
      </c>
      <c r="BE136" s="69" t="str">
        <f t="shared" si="31"/>
        <v>NO COMPARA</v>
      </c>
    </row>
    <row r="137" spans="1:57" ht="78.75" customHeight="1" x14ac:dyDescent="0.25">
      <c r="A137" s="48">
        <v>133</v>
      </c>
      <c r="B137" s="49">
        <v>1530</v>
      </c>
      <c r="C137" s="111"/>
      <c r="D137" s="111"/>
      <c r="E137" s="126"/>
      <c r="F137" s="133"/>
      <c r="G137" s="50"/>
      <c r="H137" s="50"/>
      <c r="I137" s="50" t="s">
        <v>271</v>
      </c>
      <c r="J137" s="113" t="s">
        <v>858</v>
      </c>
      <c r="K137" s="53"/>
      <c r="L137" s="110"/>
      <c r="M137" s="112"/>
      <c r="N137" s="112"/>
      <c r="O137" s="112"/>
      <c r="P137" s="114"/>
      <c r="Q137" s="112"/>
      <c r="R137" s="114"/>
      <c r="S137" s="114"/>
      <c r="T137" s="112"/>
      <c r="U137" s="111">
        <v>2</v>
      </c>
      <c r="V137" s="87" t="s">
        <v>866</v>
      </c>
      <c r="W137" s="87" t="s">
        <v>867</v>
      </c>
      <c r="X137" s="87" t="s">
        <v>868</v>
      </c>
      <c r="Y137" s="87" t="s">
        <v>868</v>
      </c>
      <c r="Z137" s="112">
        <v>1</v>
      </c>
      <c r="AA137" s="108">
        <v>45019</v>
      </c>
      <c r="AB137" s="108">
        <v>45131</v>
      </c>
      <c r="AC137" s="112" t="s">
        <v>862</v>
      </c>
      <c r="AD137" s="50" t="s">
        <v>278</v>
      </c>
      <c r="AE137" s="59"/>
      <c r="AF137" s="59"/>
      <c r="AG137" s="61"/>
      <c r="AH137" s="115"/>
      <c r="AI137" s="61"/>
      <c r="AJ137" s="115"/>
      <c r="AK137" s="81"/>
      <c r="AL137" s="81"/>
      <c r="AM137" s="81"/>
      <c r="AN137" s="114"/>
      <c r="AO137" s="59" t="s">
        <v>81</v>
      </c>
      <c r="AP137" s="60" t="str">
        <f t="shared" si="22"/>
        <v>A</v>
      </c>
      <c r="AQ137" s="61">
        <f t="shared" si="24"/>
        <v>0</v>
      </c>
      <c r="AR137" s="115" t="s">
        <v>863</v>
      </c>
      <c r="AS137" s="61">
        <v>0</v>
      </c>
      <c r="AT137" s="115" t="s">
        <v>869</v>
      </c>
      <c r="AU137" s="64">
        <v>45042</v>
      </c>
      <c r="AV137" s="65" t="s">
        <v>297</v>
      </c>
      <c r="AW137" s="65" t="s">
        <v>870</v>
      </c>
      <c r="AX137" s="115"/>
      <c r="AY137" s="67">
        <f t="shared" si="25"/>
        <v>0</v>
      </c>
      <c r="AZ137" s="67">
        <f t="shared" si="27"/>
        <v>1</v>
      </c>
      <c r="BA137" s="67">
        <f t="shared" si="28"/>
        <v>0</v>
      </c>
      <c r="BB137" s="67">
        <f t="shared" si="26"/>
        <v>0</v>
      </c>
      <c r="BC137" s="67">
        <f t="shared" si="29"/>
        <v>0</v>
      </c>
      <c r="BD137" s="68">
        <f t="shared" si="30"/>
        <v>0</v>
      </c>
      <c r="BE137" s="69" t="str">
        <f t="shared" si="31"/>
        <v>NO COMPARA</v>
      </c>
    </row>
    <row r="138" spans="1:57" ht="90.75" customHeight="1" x14ac:dyDescent="0.25">
      <c r="A138" s="70">
        <v>134</v>
      </c>
      <c r="B138" s="49">
        <v>1530</v>
      </c>
      <c r="C138" s="111"/>
      <c r="D138" s="111"/>
      <c r="E138" s="126"/>
      <c r="F138" s="133"/>
      <c r="G138" s="50"/>
      <c r="H138" s="50"/>
      <c r="I138" s="50" t="s">
        <v>271</v>
      </c>
      <c r="J138" s="113" t="s">
        <v>858</v>
      </c>
      <c r="K138" s="53"/>
      <c r="L138" s="110"/>
      <c r="M138" s="112"/>
      <c r="N138" s="112"/>
      <c r="O138" s="112"/>
      <c r="P138" s="114"/>
      <c r="Q138" s="112"/>
      <c r="R138" s="114"/>
      <c r="S138" s="114"/>
      <c r="T138" s="112"/>
      <c r="U138" s="111">
        <v>3</v>
      </c>
      <c r="V138" s="87" t="s">
        <v>871</v>
      </c>
      <c r="W138" s="87" t="s">
        <v>872</v>
      </c>
      <c r="X138" s="87" t="s">
        <v>873</v>
      </c>
      <c r="Y138" s="87" t="s">
        <v>873</v>
      </c>
      <c r="Z138" s="112">
        <v>3</v>
      </c>
      <c r="AA138" s="108">
        <v>45019</v>
      </c>
      <c r="AB138" s="108">
        <v>45131</v>
      </c>
      <c r="AC138" s="112" t="s">
        <v>862</v>
      </c>
      <c r="AD138" s="50" t="s">
        <v>278</v>
      </c>
      <c r="AE138" s="59"/>
      <c r="AF138" s="59"/>
      <c r="AG138" s="61"/>
      <c r="AH138" s="115"/>
      <c r="AI138" s="61"/>
      <c r="AJ138" s="115"/>
      <c r="AK138" s="81"/>
      <c r="AL138" s="81"/>
      <c r="AM138" s="81"/>
      <c r="AN138" s="114"/>
      <c r="AO138" s="59" t="s">
        <v>81</v>
      </c>
      <c r="AP138" s="60" t="str">
        <f t="shared" si="22"/>
        <v>A</v>
      </c>
      <c r="AQ138" s="61">
        <f t="shared" si="24"/>
        <v>0</v>
      </c>
      <c r="AR138" s="115" t="s">
        <v>863</v>
      </c>
      <c r="AS138" s="61">
        <v>0</v>
      </c>
      <c r="AT138" s="115" t="s">
        <v>874</v>
      </c>
      <c r="AU138" s="64">
        <v>45042</v>
      </c>
      <c r="AV138" s="65" t="s">
        <v>297</v>
      </c>
      <c r="AW138" s="65" t="s">
        <v>875</v>
      </c>
      <c r="AX138" s="115"/>
      <c r="AY138" s="67">
        <f t="shared" si="25"/>
        <v>0</v>
      </c>
      <c r="AZ138" s="67">
        <f t="shared" si="27"/>
        <v>1</v>
      </c>
      <c r="BA138" s="67">
        <f t="shared" si="28"/>
        <v>0</v>
      </c>
      <c r="BB138" s="67">
        <f t="shared" si="26"/>
        <v>0</v>
      </c>
      <c r="BC138" s="67">
        <f t="shared" si="29"/>
        <v>0</v>
      </c>
      <c r="BD138" s="68">
        <f t="shared" si="30"/>
        <v>0</v>
      </c>
      <c r="BE138" s="69" t="str">
        <f t="shared" si="31"/>
        <v>NO COMPARA</v>
      </c>
    </row>
    <row r="139" spans="1:57" ht="120" customHeight="1" x14ac:dyDescent="0.25">
      <c r="A139" s="48">
        <v>135</v>
      </c>
      <c r="B139" s="49">
        <v>1619</v>
      </c>
      <c r="C139" s="111"/>
      <c r="D139" s="111"/>
      <c r="E139" s="126"/>
      <c r="F139" s="133"/>
      <c r="G139" s="50"/>
      <c r="H139" s="50"/>
      <c r="I139" s="134" t="s">
        <v>163</v>
      </c>
      <c r="J139" s="113" t="s">
        <v>876</v>
      </c>
      <c r="K139" s="53"/>
      <c r="L139" s="110"/>
      <c r="M139" s="112"/>
      <c r="N139" s="112"/>
      <c r="O139" s="112"/>
      <c r="P139" s="114"/>
      <c r="Q139" s="112"/>
      <c r="R139" s="114"/>
      <c r="S139" s="114"/>
      <c r="T139" s="112"/>
      <c r="U139" s="111">
        <v>1</v>
      </c>
      <c r="V139" s="87" t="s">
        <v>877</v>
      </c>
      <c r="W139" s="138" t="s">
        <v>878</v>
      </c>
      <c r="X139" s="138" t="s">
        <v>879</v>
      </c>
      <c r="Y139" s="138" t="s">
        <v>879</v>
      </c>
      <c r="Z139" s="119">
        <v>5</v>
      </c>
      <c r="AA139" s="139">
        <v>45019</v>
      </c>
      <c r="AB139" s="139">
        <v>45169</v>
      </c>
      <c r="AC139" s="112" t="s">
        <v>880</v>
      </c>
      <c r="AD139" s="50" t="s">
        <v>881</v>
      </c>
      <c r="AE139" s="59"/>
      <c r="AF139" s="59"/>
      <c r="AG139" s="61"/>
      <c r="AH139" s="115"/>
      <c r="AI139" s="61"/>
      <c r="AJ139" s="115"/>
      <c r="AK139" s="81"/>
      <c r="AL139" s="81"/>
      <c r="AM139" s="81"/>
      <c r="AN139" s="114"/>
      <c r="AO139" s="59" t="s">
        <v>98</v>
      </c>
      <c r="AP139" s="60" t="str">
        <f t="shared" si="22"/>
        <v>A</v>
      </c>
      <c r="AQ139" s="61">
        <f t="shared" si="24"/>
        <v>0</v>
      </c>
      <c r="AR139" s="72" t="s">
        <v>102</v>
      </c>
      <c r="AS139" s="61">
        <v>0</v>
      </c>
      <c r="AT139" s="115" t="s">
        <v>636</v>
      </c>
      <c r="AU139" s="64">
        <v>45041</v>
      </c>
      <c r="AV139" s="65"/>
      <c r="AW139" s="65"/>
      <c r="AX139" s="115" t="s">
        <v>882</v>
      </c>
      <c r="AY139" s="67">
        <f t="shared" si="25"/>
        <v>0</v>
      </c>
      <c r="AZ139" s="67">
        <f t="shared" si="27"/>
        <v>1</v>
      </c>
      <c r="BA139" s="67">
        <f t="shared" si="28"/>
        <v>0</v>
      </c>
      <c r="BB139" s="67">
        <f t="shared" si="26"/>
        <v>0</v>
      </c>
      <c r="BC139" s="67">
        <f t="shared" si="29"/>
        <v>0</v>
      </c>
      <c r="BD139" s="68">
        <f t="shared" si="30"/>
        <v>0</v>
      </c>
      <c r="BE139" s="69" t="str">
        <f t="shared" si="31"/>
        <v>NO COMPARA</v>
      </c>
    </row>
    <row r="140" spans="1:57" ht="127.5" customHeight="1" x14ac:dyDescent="0.25">
      <c r="A140" s="70">
        <v>136</v>
      </c>
      <c r="B140" s="49">
        <v>1619</v>
      </c>
      <c r="C140" s="111"/>
      <c r="D140" s="111"/>
      <c r="E140" s="126"/>
      <c r="F140" s="133"/>
      <c r="G140" s="50"/>
      <c r="H140" s="50"/>
      <c r="I140" s="134" t="s">
        <v>163</v>
      </c>
      <c r="J140" s="113" t="s">
        <v>876</v>
      </c>
      <c r="K140" s="53"/>
      <c r="L140" s="110"/>
      <c r="M140" s="112"/>
      <c r="N140" s="112"/>
      <c r="O140" s="112"/>
      <c r="P140" s="114"/>
      <c r="Q140" s="112"/>
      <c r="R140" s="114"/>
      <c r="S140" s="114"/>
      <c r="T140" s="112"/>
      <c r="U140" s="111">
        <v>2</v>
      </c>
      <c r="V140" s="87" t="s">
        <v>883</v>
      </c>
      <c r="W140" s="138" t="s">
        <v>884</v>
      </c>
      <c r="X140" s="138" t="s">
        <v>885</v>
      </c>
      <c r="Y140" s="138" t="s">
        <v>885</v>
      </c>
      <c r="Z140" s="119">
        <v>1</v>
      </c>
      <c r="AA140" s="139">
        <v>45000</v>
      </c>
      <c r="AB140" s="139">
        <v>45016</v>
      </c>
      <c r="AC140" s="112" t="s">
        <v>880</v>
      </c>
      <c r="AD140" s="50" t="s">
        <v>881</v>
      </c>
      <c r="AE140" s="59"/>
      <c r="AF140" s="59"/>
      <c r="AG140" s="61"/>
      <c r="AH140" s="115"/>
      <c r="AI140" s="61"/>
      <c r="AJ140" s="115"/>
      <c r="AK140" s="81"/>
      <c r="AL140" s="81"/>
      <c r="AM140" s="81"/>
      <c r="AN140" s="114"/>
      <c r="AO140" s="59" t="s">
        <v>98</v>
      </c>
      <c r="AP140" s="60" t="str">
        <f t="shared" si="22"/>
        <v>C</v>
      </c>
      <c r="AQ140" s="61">
        <f t="shared" si="24"/>
        <v>1</v>
      </c>
      <c r="AR140" s="115" t="s">
        <v>886</v>
      </c>
      <c r="AS140" s="61">
        <v>1</v>
      </c>
      <c r="AT140" s="115" t="s">
        <v>887</v>
      </c>
      <c r="AU140" s="64">
        <v>45041</v>
      </c>
      <c r="AV140" s="65" t="s">
        <v>888</v>
      </c>
      <c r="AW140" s="65"/>
      <c r="AX140" s="115" t="s">
        <v>882</v>
      </c>
      <c r="AY140" s="67">
        <f t="shared" si="25"/>
        <v>1</v>
      </c>
      <c r="AZ140" s="67">
        <f t="shared" si="27"/>
        <v>0</v>
      </c>
      <c r="BA140" s="67">
        <f t="shared" si="28"/>
        <v>1</v>
      </c>
      <c r="BB140" s="67">
        <f t="shared" si="26"/>
        <v>0</v>
      </c>
      <c r="BC140" s="67">
        <f t="shared" si="29"/>
        <v>1</v>
      </c>
      <c r="BD140" s="68">
        <f t="shared" si="30"/>
        <v>0</v>
      </c>
      <c r="BE140" s="69" t="str">
        <f t="shared" si="31"/>
        <v>NO COMPARA</v>
      </c>
    </row>
    <row r="141" spans="1:57" ht="108" customHeight="1" x14ac:dyDescent="0.25">
      <c r="A141" s="48">
        <v>137</v>
      </c>
      <c r="B141" s="49">
        <v>1619</v>
      </c>
      <c r="C141" s="111"/>
      <c r="D141" s="111"/>
      <c r="E141" s="126"/>
      <c r="F141" s="133"/>
      <c r="G141" s="50"/>
      <c r="H141" s="50"/>
      <c r="I141" s="134" t="s">
        <v>163</v>
      </c>
      <c r="J141" s="113" t="s">
        <v>876</v>
      </c>
      <c r="K141" s="53"/>
      <c r="L141" s="110"/>
      <c r="M141" s="112"/>
      <c r="N141" s="112"/>
      <c r="O141" s="112"/>
      <c r="P141" s="114"/>
      <c r="Q141" s="112"/>
      <c r="R141" s="114"/>
      <c r="S141" s="114"/>
      <c r="T141" s="112"/>
      <c r="U141" s="111">
        <v>3</v>
      </c>
      <c r="V141" s="87" t="s">
        <v>883</v>
      </c>
      <c r="W141" s="138" t="s">
        <v>889</v>
      </c>
      <c r="X141" s="138" t="s">
        <v>890</v>
      </c>
      <c r="Y141" s="138" t="s">
        <v>890</v>
      </c>
      <c r="Z141" s="119">
        <v>1</v>
      </c>
      <c r="AA141" s="139">
        <v>45000</v>
      </c>
      <c r="AB141" s="139">
        <v>45044</v>
      </c>
      <c r="AC141" s="112" t="s">
        <v>880</v>
      </c>
      <c r="AD141" s="50" t="s">
        <v>881</v>
      </c>
      <c r="AE141" s="59"/>
      <c r="AF141" s="59"/>
      <c r="AG141" s="61"/>
      <c r="AH141" s="115"/>
      <c r="AI141" s="61"/>
      <c r="AJ141" s="115"/>
      <c r="AK141" s="81"/>
      <c r="AL141" s="81"/>
      <c r="AM141" s="81"/>
      <c r="AN141" s="114"/>
      <c r="AO141" s="59" t="s">
        <v>98</v>
      </c>
      <c r="AP141" s="60" t="str">
        <f t="shared" si="22"/>
        <v>A</v>
      </c>
      <c r="AQ141" s="61">
        <f t="shared" si="24"/>
        <v>0</v>
      </c>
      <c r="AR141" s="72" t="s">
        <v>102</v>
      </c>
      <c r="AS141" s="61">
        <v>0</v>
      </c>
      <c r="AT141" s="115" t="s">
        <v>636</v>
      </c>
      <c r="AU141" s="64">
        <v>45041</v>
      </c>
      <c r="AV141" s="65"/>
      <c r="AW141" s="65"/>
      <c r="AX141" s="115" t="s">
        <v>882</v>
      </c>
      <c r="AY141" s="67">
        <f t="shared" si="25"/>
        <v>0</v>
      </c>
      <c r="AZ141" s="67">
        <f t="shared" si="27"/>
        <v>1</v>
      </c>
      <c r="BA141" s="67">
        <f t="shared" si="28"/>
        <v>0</v>
      </c>
      <c r="BB141" s="67">
        <f t="shared" si="26"/>
        <v>0</v>
      </c>
      <c r="BC141" s="67">
        <f t="shared" si="29"/>
        <v>0</v>
      </c>
      <c r="BD141" s="68">
        <f t="shared" si="30"/>
        <v>0</v>
      </c>
      <c r="BE141" s="69" t="str">
        <f t="shared" si="31"/>
        <v>NO COMPARA</v>
      </c>
    </row>
    <row r="142" spans="1:57" ht="118.5" customHeight="1" x14ac:dyDescent="0.25">
      <c r="A142" s="70">
        <v>138</v>
      </c>
      <c r="B142" s="49">
        <v>1619</v>
      </c>
      <c r="C142" s="111"/>
      <c r="D142" s="111"/>
      <c r="E142" s="126"/>
      <c r="F142" s="133"/>
      <c r="G142" s="50"/>
      <c r="H142" s="50"/>
      <c r="I142" s="134" t="s">
        <v>163</v>
      </c>
      <c r="J142" s="113" t="s">
        <v>876</v>
      </c>
      <c r="K142" s="53"/>
      <c r="L142" s="110"/>
      <c r="M142" s="112"/>
      <c r="N142" s="112"/>
      <c r="O142" s="112"/>
      <c r="P142" s="114"/>
      <c r="Q142" s="112"/>
      <c r="R142" s="114"/>
      <c r="S142" s="114"/>
      <c r="T142" s="112"/>
      <c r="U142" s="111">
        <v>4</v>
      </c>
      <c r="V142" s="87" t="s">
        <v>883</v>
      </c>
      <c r="W142" s="138" t="s">
        <v>891</v>
      </c>
      <c r="X142" s="138" t="s">
        <v>892</v>
      </c>
      <c r="Y142" s="138" t="s">
        <v>892</v>
      </c>
      <c r="Z142" s="119">
        <v>1</v>
      </c>
      <c r="AA142" s="139">
        <v>45019</v>
      </c>
      <c r="AB142" s="139">
        <v>45077</v>
      </c>
      <c r="AC142" s="112" t="s">
        <v>880</v>
      </c>
      <c r="AD142" s="50" t="s">
        <v>881</v>
      </c>
      <c r="AE142" s="59"/>
      <c r="AF142" s="59"/>
      <c r="AG142" s="61"/>
      <c r="AH142" s="115"/>
      <c r="AI142" s="61"/>
      <c r="AJ142" s="115"/>
      <c r="AK142" s="81"/>
      <c r="AL142" s="81"/>
      <c r="AM142" s="81"/>
      <c r="AN142" s="114"/>
      <c r="AO142" s="59" t="s">
        <v>98</v>
      </c>
      <c r="AP142" s="60" t="str">
        <f t="shared" si="22"/>
        <v>A</v>
      </c>
      <c r="AQ142" s="61">
        <f t="shared" si="24"/>
        <v>0</v>
      </c>
      <c r="AR142" s="72" t="s">
        <v>102</v>
      </c>
      <c r="AS142" s="61">
        <v>0</v>
      </c>
      <c r="AT142" s="115" t="s">
        <v>636</v>
      </c>
      <c r="AU142" s="64">
        <v>45041</v>
      </c>
      <c r="AV142" s="65"/>
      <c r="AW142" s="65"/>
      <c r="AX142" s="115" t="s">
        <v>882</v>
      </c>
      <c r="AY142" s="67">
        <f t="shared" si="25"/>
        <v>0</v>
      </c>
      <c r="AZ142" s="67">
        <f t="shared" si="27"/>
        <v>1</v>
      </c>
      <c r="BA142" s="67">
        <f t="shared" si="28"/>
        <v>0</v>
      </c>
      <c r="BB142" s="67">
        <f t="shared" si="26"/>
        <v>0</v>
      </c>
      <c r="BC142" s="67">
        <f t="shared" si="29"/>
        <v>0</v>
      </c>
      <c r="BD142" s="68">
        <f t="shared" si="30"/>
        <v>0</v>
      </c>
      <c r="BE142" s="69" t="str">
        <f t="shared" si="31"/>
        <v>NO COMPARA</v>
      </c>
    </row>
    <row r="143" spans="1:57" ht="102" customHeight="1" x14ac:dyDescent="0.25">
      <c r="A143" s="48">
        <v>139</v>
      </c>
      <c r="B143" s="49">
        <v>1619</v>
      </c>
      <c r="C143" s="111"/>
      <c r="D143" s="111"/>
      <c r="E143" s="126"/>
      <c r="F143" s="133"/>
      <c r="G143" s="50"/>
      <c r="H143" s="50"/>
      <c r="I143" s="134" t="s">
        <v>163</v>
      </c>
      <c r="J143" s="113" t="s">
        <v>876</v>
      </c>
      <c r="K143" s="53"/>
      <c r="L143" s="110"/>
      <c r="M143" s="112"/>
      <c r="N143" s="112"/>
      <c r="O143" s="112"/>
      <c r="P143" s="114"/>
      <c r="Q143" s="112"/>
      <c r="R143" s="114"/>
      <c r="S143" s="114"/>
      <c r="T143" s="112"/>
      <c r="U143" s="111">
        <v>5</v>
      </c>
      <c r="V143" s="87" t="s">
        <v>883</v>
      </c>
      <c r="W143" s="138" t="s">
        <v>893</v>
      </c>
      <c r="X143" s="138" t="s">
        <v>894</v>
      </c>
      <c r="Y143" s="138" t="s">
        <v>894</v>
      </c>
      <c r="Z143" s="119">
        <v>1</v>
      </c>
      <c r="AA143" s="139">
        <v>45019</v>
      </c>
      <c r="AB143" s="139">
        <v>45169</v>
      </c>
      <c r="AC143" s="112" t="s">
        <v>880</v>
      </c>
      <c r="AD143" s="50" t="s">
        <v>881</v>
      </c>
      <c r="AE143" s="59"/>
      <c r="AF143" s="59"/>
      <c r="AG143" s="61"/>
      <c r="AH143" s="115"/>
      <c r="AI143" s="61"/>
      <c r="AJ143" s="115"/>
      <c r="AK143" s="81"/>
      <c r="AL143" s="81"/>
      <c r="AM143" s="81"/>
      <c r="AN143" s="114"/>
      <c r="AO143" s="59" t="s">
        <v>98</v>
      </c>
      <c r="AP143" s="60" t="str">
        <f t="shared" si="22"/>
        <v>A</v>
      </c>
      <c r="AQ143" s="61">
        <f t="shared" si="24"/>
        <v>0</v>
      </c>
      <c r="AR143" s="72" t="s">
        <v>102</v>
      </c>
      <c r="AS143" s="61">
        <v>0</v>
      </c>
      <c r="AT143" s="115" t="s">
        <v>636</v>
      </c>
      <c r="AU143" s="64">
        <v>45041</v>
      </c>
      <c r="AV143" s="65"/>
      <c r="AW143" s="65"/>
      <c r="AX143" s="115" t="s">
        <v>882</v>
      </c>
      <c r="AY143" s="67">
        <f t="shared" si="25"/>
        <v>0</v>
      </c>
      <c r="AZ143" s="67">
        <f t="shared" si="27"/>
        <v>1</v>
      </c>
      <c r="BA143" s="67">
        <f t="shared" si="28"/>
        <v>0</v>
      </c>
      <c r="BB143" s="67">
        <f t="shared" si="26"/>
        <v>0</v>
      </c>
      <c r="BC143" s="67">
        <f t="shared" si="29"/>
        <v>0</v>
      </c>
      <c r="BD143" s="68">
        <f t="shared" si="30"/>
        <v>0</v>
      </c>
      <c r="BE143" s="69" t="str">
        <f t="shared" si="31"/>
        <v>NO COMPARA</v>
      </c>
    </row>
    <row r="144" spans="1:57" ht="108" customHeight="1" x14ac:dyDescent="0.25">
      <c r="A144" s="70">
        <v>140</v>
      </c>
      <c r="B144" s="49">
        <v>1619</v>
      </c>
      <c r="C144" s="111"/>
      <c r="D144" s="111"/>
      <c r="E144" s="126"/>
      <c r="F144" s="133"/>
      <c r="G144" s="50"/>
      <c r="H144" s="50"/>
      <c r="I144" s="134" t="s">
        <v>163</v>
      </c>
      <c r="J144" s="113" t="s">
        <v>876</v>
      </c>
      <c r="K144" s="53"/>
      <c r="L144" s="110"/>
      <c r="M144" s="112"/>
      <c r="N144" s="112"/>
      <c r="O144" s="112"/>
      <c r="P144" s="114"/>
      <c r="Q144" s="112"/>
      <c r="R144" s="114"/>
      <c r="S144" s="114"/>
      <c r="T144" s="112"/>
      <c r="U144" s="111">
        <v>6</v>
      </c>
      <c r="V144" s="87" t="s">
        <v>883</v>
      </c>
      <c r="W144" s="138" t="s">
        <v>895</v>
      </c>
      <c r="X144" s="138" t="s">
        <v>896</v>
      </c>
      <c r="Y144" s="138" t="s">
        <v>896</v>
      </c>
      <c r="Z144" s="119">
        <v>1</v>
      </c>
      <c r="AA144" s="139">
        <v>45110</v>
      </c>
      <c r="AB144" s="139">
        <v>45198</v>
      </c>
      <c r="AC144" s="112" t="s">
        <v>880</v>
      </c>
      <c r="AD144" s="50" t="s">
        <v>881</v>
      </c>
      <c r="AE144" s="59"/>
      <c r="AF144" s="59"/>
      <c r="AG144" s="61"/>
      <c r="AH144" s="115"/>
      <c r="AI144" s="61"/>
      <c r="AJ144" s="115"/>
      <c r="AK144" s="81"/>
      <c r="AL144" s="81"/>
      <c r="AM144" s="81"/>
      <c r="AN144" s="114"/>
      <c r="AO144" s="59" t="s">
        <v>98</v>
      </c>
      <c r="AP144" s="60" t="str">
        <f t="shared" ref="AP144:AP145" si="32">IF(AS144="N.A.","A",(IF(AS144&lt;100%,"A",(IF(AS144=100%,"C")))))</f>
        <v>A</v>
      </c>
      <c r="AQ144" s="61">
        <f t="shared" si="24"/>
        <v>0</v>
      </c>
      <c r="AR144" s="72" t="s">
        <v>102</v>
      </c>
      <c r="AS144" s="61">
        <v>0</v>
      </c>
      <c r="AT144" s="115" t="s">
        <v>636</v>
      </c>
      <c r="AU144" s="64">
        <v>45041</v>
      </c>
      <c r="AV144" s="65"/>
      <c r="AW144" s="65"/>
      <c r="AX144" s="115" t="s">
        <v>882</v>
      </c>
      <c r="AY144" s="67">
        <f t="shared" si="25"/>
        <v>0</v>
      </c>
      <c r="AZ144" s="67">
        <f t="shared" si="27"/>
        <v>1</v>
      </c>
      <c r="BA144" s="67">
        <f t="shared" si="28"/>
        <v>0</v>
      </c>
      <c r="BB144" s="67">
        <f t="shared" si="26"/>
        <v>0</v>
      </c>
      <c r="BC144" s="67">
        <f t="shared" si="29"/>
        <v>0</v>
      </c>
      <c r="BD144" s="68">
        <f t="shared" si="30"/>
        <v>0</v>
      </c>
      <c r="BE144" s="69" t="str">
        <f t="shared" si="31"/>
        <v>NO COMPARA</v>
      </c>
    </row>
    <row r="145" spans="1:57" ht="121.5" customHeight="1" x14ac:dyDescent="0.25">
      <c r="A145" s="48">
        <v>141</v>
      </c>
      <c r="B145" s="49">
        <v>1619</v>
      </c>
      <c r="C145" s="111"/>
      <c r="D145" s="111"/>
      <c r="E145" s="126"/>
      <c r="F145" s="133"/>
      <c r="G145" s="50"/>
      <c r="H145" s="50"/>
      <c r="I145" s="134" t="s">
        <v>163</v>
      </c>
      <c r="J145" s="113" t="s">
        <v>876</v>
      </c>
      <c r="K145" s="53"/>
      <c r="L145" s="110"/>
      <c r="M145" s="112"/>
      <c r="N145" s="112"/>
      <c r="O145" s="112"/>
      <c r="P145" s="114"/>
      <c r="Q145" s="112"/>
      <c r="R145" s="114"/>
      <c r="S145" s="114"/>
      <c r="T145" s="112"/>
      <c r="U145" s="111">
        <v>7</v>
      </c>
      <c r="V145" s="87" t="s">
        <v>897</v>
      </c>
      <c r="W145" s="138" t="s">
        <v>898</v>
      </c>
      <c r="X145" s="138" t="s">
        <v>899</v>
      </c>
      <c r="Y145" s="138" t="s">
        <v>899</v>
      </c>
      <c r="Z145" s="119">
        <v>1</v>
      </c>
      <c r="AA145" s="139">
        <v>45019</v>
      </c>
      <c r="AB145" s="139">
        <v>45138</v>
      </c>
      <c r="AC145" s="112" t="s">
        <v>880</v>
      </c>
      <c r="AD145" s="50" t="s">
        <v>881</v>
      </c>
      <c r="AE145" s="59"/>
      <c r="AF145" s="59"/>
      <c r="AG145" s="61"/>
      <c r="AH145" s="115"/>
      <c r="AI145" s="61"/>
      <c r="AJ145" s="115"/>
      <c r="AK145" s="81"/>
      <c r="AL145" s="81"/>
      <c r="AM145" s="81"/>
      <c r="AN145" s="114"/>
      <c r="AO145" s="59" t="s">
        <v>98</v>
      </c>
      <c r="AP145" s="60" t="str">
        <f t="shared" si="32"/>
        <v>A</v>
      </c>
      <c r="AQ145" s="61">
        <f t="shared" si="24"/>
        <v>0</v>
      </c>
      <c r="AR145" s="72" t="s">
        <v>102</v>
      </c>
      <c r="AS145" s="61">
        <v>0</v>
      </c>
      <c r="AT145" s="115" t="s">
        <v>636</v>
      </c>
      <c r="AU145" s="64">
        <v>45041</v>
      </c>
      <c r="AV145" s="65"/>
      <c r="AW145" s="65"/>
      <c r="AX145" s="115" t="s">
        <v>882</v>
      </c>
      <c r="AY145" s="67">
        <f t="shared" si="25"/>
        <v>0</v>
      </c>
      <c r="AZ145" s="67">
        <f t="shared" si="27"/>
        <v>1</v>
      </c>
      <c r="BA145" s="67">
        <f t="shared" si="28"/>
        <v>0</v>
      </c>
      <c r="BB145" s="67">
        <f t="shared" si="26"/>
        <v>0</v>
      </c>
      <c r="BC145" s="67">
        <f t="shared" si="29"/>
        <v>0</v>
      </c>
      <c r="BD145" s="68">
        <f t="shared" si="30"/>
        <v>0</v>
      </c>
      <c r="BE145" s="69" t="str">
        <f t="shared" si="31"/>
        <v>NO COMPARA</v>
      </c>
    </row>
  </sheetData>
  <sheetProtection insertColumns="0" insertRows="0" insertHyperlinks="0" deleteColumns="0" deleteRows="0"/>
  <autoFilter ref="B4:BE145" xr:uid="{00000000-0001-0000-0000-000000000000}">
    <filterColumn colId="26">
      <customFilters>
        <customFilter operator="notEqual" val=" "/>
      </customFilters>
    </filterColumn>
  </autoFilter>
  <mergeCells count="4">
    <mergeCell ref="C2:P2"/>
    <mergeCell ref="Q2:AD2"/>
    <mergeCell ref="AE3:AJ3"/>
    <mergeCell ref="AO3:AT3"/>
  </mergeCells>
  <dataValidations count="3">
    <dataValidation type="list" allowBlank="1" showInputMessage="1" showErrorMessage="1" sqref="E16:E17 E48 L23:L61 E22 L73:L89 K5:K135" xr:uid="{FBAD3D36-3139-4BF3-B7C1-7B92E3A15091}">
      <formula1>"Autoevaluación,  Mecanismos de Evaluación Independiente –Interna, Mecanismos de Evaluación Externa"</formula1>
    </dataValidation>
    <dataValidation type="textLength" operator="lessThan" allowBlank="1" showInputMessage="1" showErrorMessage="1" errorTitle="Maximo 390 Caracteres." promptTitle="Tamaño del texto " prompt="Maximo 390 Caracteres._x000a_" sqref="AJ4:AM4 AT4:AW4" xr:uid="{6410F01F-20C3-4A8A-AFD6-F3DC677F0E51}">
      <formula1>390</formula1>
    </dataValidation>
    <dataValidation type="textLength" operator="lessThan" allowBlank="1" showInputMessage="1" showErrorMessage="1" promptTitle="Tamaño de caracter" prompt="maximo 390 caracteres" sqref="AH4 AR4" xr:uid="{B267963C-7FCA-4086-946D-9C7F7ADF9D5F}">
      <formula1>390</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A0BC2-6006-474B-8048-2ACB1A980DF4}">
  <dimension ref="A1:AS155"/>
  <sheetViews>
    <sheetView zoomScale="90" zoomScaleNormal="90" zoomScaleSheetLayoutView="30" workbookViewId="0">
      <pane xSplit="2" ySplit="4" topLeftCell="V84" activePane="bottomRight" state="frozen"/>
      <selection pane="topRight" activeCell="C1" sqref="C1"/>
      <selection pane="bottomLeft" activeCell="A5" sqref="A5"/>
      <selection pane="bottomRight" activeCell="K6" sqref="K6"/>
    </sheetView>
  </sheetViews>
  <sheetFormatPr baseColWidth="10" defaultColWidth="11.42578125" defaultRowHeight="15.75" x14ac:dyDescent="0.25"/>
  <cols>
    <col min="1" max="1" width="5" style="1" customWidth="1"/>
    <col min="2" max="2" width="11" style="2" customWidth="1"/>
    <col min="3" max="3" width="10.5703125" style="140" customWidth="1"/>
    <col min="4" max="4" width="9" style="140" customWidth="1"/>
    <col min="5" max="5" width="24.28515625" style="24" customWidth="1"/>
    <col min="6" max="6" width="16.5703125" style="140" customWidth="1"/>
    <col min="7" max="7" width="15.42578125" style="24" customWidth="1"/>
    <col min="8" max="8" width="13.85546875" style="24" customWidth="1"/>
    <col min="9" max="9" width="19.28515625" style="24" customWidth="1"/>
    <col min="10" max="10" width="79.5703125" style="1" customWidth="1"/>
    <col min="11" max="11" width="38.28515625" style="24" customWidth="1"/>
    <col min="12" max="12" width="19.28515625" style="24" customWidth="1"/>
    <col min="13" max="13" width="18.42578125" style="24" customWidth="1"/>
    <col min="14" max="14" width="28.28515625" style="24" customWidth="1"/>
    <col min="15" max="15" width="37" style="24" customWidth="1"/>
    <col min="16" max="16" width="27" style="1" customWidth="1"/>
    <col min="17" max="17" width="14.28515625" style="24" hidden="1" customWidth="1"/>
    <col min="18" max="18" width="9.140625" style="1" hidden="1" customWidth="1"/>
    <col min="19" max="19" width="13.42578125" style="1" hidden="1" customWidth="1"/>
    <col min="20" max="20" width="15.140625" style="24" hidden="1" customWidth="1"/>
    <col min="21" max="21" width="11.7109375" style="140" customWidth="1"/>
    <col min="22" max="22" width="51.5703125" style="1" customWidth="1"/>
    <col min="23" max="23" width="35.42578125" style="1" customWidth="1"/>
    <col min="24" max="24" width="24" style="24" customWidth="1"/>
    <col min="25" max="25" width="33.42578125" style="24" hidden="1" customWidth="1"/>
    <col min="26" max="26" width="18.5703125" style="24" customWidth="1"/>
    <col min="27" max="27" width="27.5703125" style="141" customWidth="1"/>
    <col min="28" max="28" width="30.140625" style="141" customWidth="1"/>
    <col min="29" max="29" width="22.7109375" style="24" customWidth="1"/>
    <col min="30" max="30" width="24" style="24" customWidth="1"/>
    <col min="31" max="31" width="12.5703125" style="1" hidden="1" customWidth="1"/>
    <col min="32" max="32" width="11.28515625" style="1" customWidth="1"/>
    <col min="33" max="33" width="13.28515625" style="1" customWidth="1"/>
    <col min="34" max="34" width="167.28515625" style="1" customWidth="1"/>
    <col min="35" max="35" width="25" style="1" customWidth="1"/>
    <col min="36" max="36" width="135.85546875" style="1" customWidth="1"/>
    <col min="37" max="37" width="14" style="1" hidden="1" customWidth="1"/>
    <col min="38" max="39" width="16.5703125" style="1" hidden="1" customWidth="1"/>
    <col min="40" max="40" width="12.7109375" style="1" hidden="1" customWidth="1"/>
    <col min="41" max="41" width="11.28515625" style="1" hidden="1" customWidth="1"/>
    <col min="42" max="42" width="10.5703125" style="1" hidden="1" customWidth="1"/>
    <col min="43" max="43" width="11.140625" style="1" hidden="1" customWidth="1"/>
    <col min="44" max="44" width="12.7109375" style="1" hidden="1" customWidth="1"/>
    <col min="45" max="45" width="11.42578125" style="1" hidden="1" customWidth="1"/>
    <col min="46" max="16384" width="11.42578125" style="1"/>
  </cols>
  <sheetData>
    <row r="1" spans="1:45" ht="7.5" customHeight="1" thickBot="1" x14ac:dyDescent="0.3">
      <c r="B1" s="1"/>
      <c r="C1" s="1"/>
      <c r="D1" s="1"/>
      <c r="E1" s="1"/>
      <c r="F1" s="1"/>
      <c r="G1" s="1"/>
      <c r="H1" s="1"/>
      <c r="I1" s="1"/>
      <c r="K1" s="1"/>
      <c r="L1" s="1"/>
      <c r="M1" s="1"/>
      <c r="N1" s="1"/>
      <c r="O1" s="1"/>
      <c r="Q1" s="1"/>
      <c r="T1" s="1"/>
      <c r="U1" s="1"/>
      <c r="X1" s="1"/>
      <c r="Y1" s="1"/>
      <c r="Z1" s="1"/>
      <c r="AA1" s="1"/>
      <c r="AB1" s="1"/>
      <c r="AC1" s="1"/>
      <c r="AD1" s="1"/>
    </row>
    <row r="2" spans="1:45" ht="15" customHeight="1" x14ac:dyDescent="0.25">
      <c r="C2" s="3" t="s">
        <v>0</v>
      </c>
      <c r="D2" s="3"/>
      <c r="E2" s="3"/>
      <c r="F2" s="4"/>
      <c r="G2" s="3"/>
      <c r="H2" s="5"/>
      <c r="I2" s="3"/>
      <c r="J2" s="5"/>
      <c r="K2" s="3"/>
      <c r="L2" s="3"/>
      <c r="M2" s="3"/>
      <c r="N2" s="3"/>
      <c r="O2" s="3"/>
      <c r="P2" s="6"/>
      <c r="Q2" s="7" t="s">
        <v>1</v>
      </c>
      <c r="R2" s="8"/>
      <c r="S2" s="8"/>
      <c r="T2" s="8"/>
      <c r="U2" s="8"/>
      <c r="V2" s="9"/>
      <c r="W2" s="9"/>
      <c r="X2" s="9"/>
      <c r="Y2" s="9"/>
      <c r="Z2" s="8"/>
      <c r="AA2" s="9"/>
      <c r="AB2" s="9"/>
      <c r="AC2" s="8"/>
      <c r="AD2" s="10"/>
      <c r="AN2" s="1" t="s">
        <v>900</v>
      </c>
    </row>
    <row r="3" spans="1:45" ht="20.25" x14ac:dyDescent="0.25">
      <c r="C3" s="12">
        <v>1</v>
      </c>
      <c r="D3" s="13"/>
      <c r="E3" s="14">
        <v>2</v>
      </c>
      <c r="F3" s="14">
        <v>3</v>
      </c>
      <c r="G3" s="14">
        <v>4</v>
      </c>
      <c r="H3" s="14">
        <v>5</v>
      </c>
      <c r="I3" s="14">
        <v>6</v>
      </c>
      <c r="J3" s="14">
        <v>7</v>
      </c>
      <c r="K3" s="14">
        <v>8</v>
      </c>
      <c r="L3" s="14">
        <v>9</v>
      </c>
      <c r="M3" s="14">
        <v>10</v>
      </c>
      <c r="N3" s="14">
        <v>11</v>
      </c>
      <c r="O3" s="14">
        <v>12</v>
      </c>
      <c r="P3" s="14">
        <v>13</v>
      </c>
      <c r="Q3" s="15">
        <v>14</v>
      </c>
      <c r="R3" s="16">
        <v>15</v>
      </c>
      <c r="S3" s="16">
        <v>16</v>
      </c>
      <c r="T3" s="17">
        <v>17</v>
      </c>
      <c r="U3" s="18">
        <v>18</v>
      </c>
      <c r="V3" s="18">
        <v>19</v>
      </c>
      <c r="W3" s="18">
        <v>20</v>
      </c>
      <c r="X3" s="18">
        <v>21</v>
      </c>
      <c r="Y3" s="18">
        <v>22</v>
      </c>
      <c r="Z3" s="19">
        <v>23</v>
      </c>
      <c r="AA3" s="19">
        <v>24</v>
      </c>
      <c r="AB3" s="19">
        <v>25</v>
      </c>
      <c r="AC3" s="19">
        <v>26</v>
      </c>
      <c r="AD3" s="19">
        <v>27</v>
      </c>
      <c r="AE3" s="142" t="s">
        <v>901</v>
      </c>
      <c r="AF3" s="143"/>
      <c r="AG3" s="143"/>
      <c r="AH3" s="143"/>
      <c r="AI3" s="143"/>
      <c r="AJ3" s="143"/>
      <c r="AK3" s="22"/>
      <c r="AL3" s="23"/>
      <c r="AM3" s="23"/>
      <c r="AN3" s="144">
        <v>45107</v>
      </c>
      <c r="AO3" s="145" t="s">
        <v>902</v>
      </c>
      <c r="AP3" s="140" t="s">
        <v>902</v>
      </c>
      <c r="AQ3" s="140"/>
      <c r="AR3" s="140"/>
      <c r="AS3" s="140" t="s">
        <v>903</v>
      </c>
    </row>
    <row r="4" spans="1:45" s="11" customFormat="1" ht="48.75" customHeight="1" x14ac:dyDescent="0.25">
      <c r="B4" s="146" t="s">
        <v>4</v>
      </c>
      <c r="C4" s="146" t="s">
        <v>5</v>
      </c>
      <c r="D4" s="147" t="s">
        <v>6</v>
      </c>
      <c r="E4" s="146" t="s">
        <v>7</v>
      </c>
      <c r="F4" s="148" t="s">
        <v>8</v>
      </c>
      <c r="G4" s="17" t="s">
        <v>9</v>
      </c>
      <c r="H4" s="149" t="s">
        <v>10</v>
      </c>
      <c r="I4" s="17" t="s">
        <v>11</v>
      </c>
      <c r="J4" s="17" t="s">
        <v>12</v>
      </c>
      <c r="K4" s="17" t="s">
        <v>13</v>
      </c>
      <c r="L4" s="17" t="s">
        <v>14</v>
      </c>
      <c r="M4" s="17" t="s">
        <v>15</v>
      </c>
      <c r="N4" s="17" t="s">
        <v>16</v>
      </c>
      <c r="O4" s="17" t="s">
        <v>17</v>
      </c>
      <c r="P4" s="17" t="s">
        <v>18</v>
      </c>
      <c r="Q4" s="150" t="s">
        <v>19</v>
      </c>
      <c r="R4" s="151" t="s">
        <v>20</v>
      </c>
      <c r="S4" s="151" t="s">
        <v>21</v>
      </c>
      <c r="T4" s="151" t="s">
        <v>22</v>
      </c>
      <c r="U4" s="152" t="s">
        <v>23</v>
      </c>
      <c r="V4" s="152" t="s">
        <v>24</v>
      </c>
      <c r="W4" s="152" t="s">
        <v>25</v>
      </c>
      <c r="X4" s="152" t="s">
        <v>26</v>
      </c>
      <c r="Y4" s="152" t="s">
        <v>27</v>
      </c>
      <c r="Z4" s="153" t="s">
        <v>28</v>
      </c>
      <c r="AA4" s="153" t="s">
        <v>29</v>
      </c>
      <c r="AB4" s="153" t="s">
        <v>30</v>
      </c>
      <c r="AC4" s="154" t="s">
        <v>31</v>
      </c>
      <c r="AD4" s="154" t="s">
        <v>32</v>
      </c>
      <c r="AE4" s="155" t="s">
        <v>31</v>
      </c>
      <c r="AF4" s="155" t="s">
        <v>33</v>
      </c>
      <c r="AG4" s="156" t="s">
        <v>34</v>
      </c>
      <c r="AH4" s="157" t="s">
        <v>35</v>
      </c>
      <c r="AI4" s="158" t="s">
        <v>36</v>
      </c>
      <c r="AJ4" s="157" t="s">
        <v>37</v>
      </c>
      <c r="AK4" s="159" t="s">
        <v>38</v>
      </c>
      <c r="AL4" s="159" t="s">
        <v>39</v>
      </c>
      <c r="AM4" s="159" t="s">
        <v>40</v>
      </c>
      <c r="AN4" s="47" t="s">
        <v>904</v>
      </c>
      <c r="AO4" s="47" t="s">
        <v>43</v>
      </c>
      <c r="AP4" s="47" t="s">
        <v>44</v>
      </c>
      <c r="AQ4" s="47" t="s">
        <v>45</v>
      </c>
      <c r="AR4" s="47" t="s">
        <v>46</v>
      </c>
      <c r="AS4" s="47" t="s">
        <v>47</v>
      </c>
    </row>
    <row r="5" spans="1:45" s="69" customFormat="1" ht="174" customHeight="1" x14ac:dyDescent="0.25">
      <c r="A5" s="160">
        <v>1</v>
      </c>
      <c r="B5" s="161">
        <v>1004</v>
      </c>
      <c r="C5" s="160"/>
      <c r="D5" s="160"/>
      <c r="E5" s="162" t="s">
        <v>48</v>
      </c>
      <c r="F5" s="163"/>
      <c r="G5" s="162" t="s">
        <v>49</v>
      </c>
      <c r="H5" s="162"/>
      <c r="I5" s="162" t="s">
        <v>50</v>
      </c>
      <c r="J5" s="164" t="s">
        <v>51</v>
      </c>
      <c r="K5" s="165" t="s">
        <v>52</v>
      </c>
      <c r="L5" s="165" t="s">
        <v>53</v>
      </c>
      <c r="M5" s="162" t="s">
        <v>54</v>
      </c>
      <c r="N5" s="162" t="s">
        <v>55</v>
      </c>
      <c r="O5" s="162" t="s">
        <v>56</v>
      </c>
      <c r="P5" s="163">
        <v>44266</v>
      </c>
      <c r="Q5" s="162"/>
      <c r="R5" s="166"/>
      <c r="S5" s="166"/>
      <c r="T5" s="162"/>
      <c r="U5" s="160">
        <v>3</v>
      </c>
      <c r="V5" s="167" t="s">
        <v>57</v>
      </c>
      <c r="W5" s="168" t="s">
        <v>58</v>
      </c>
      <c r="X5" s="162" t="s">
        <v>59</v>
      </c>
      <c r="Y5" s="162" t="s">
        <v>60</v>
      </c>
      <c r="Z5" s="162">
        <v>169</v>
      </c>
      <c r="AA5" s="169">
        <v>44266</v>
      </c>
      <c r="AB5" s="169">
        <v>45291</v>
      </c>
      <c r="AC5" s="162" t="s">
        <v>61</v>
      </c>
      <c r="AD5" s="162" t="s">
        <v>62</v>
      </c>
      <c r="AE5" s="170" t="s">
        <v>63</v>
      </c>
      <c r="AF5" s="171" t="str">
        <f t="shared" ref="AF5:AF68" si="0">IF(AI5="N.A.","A",(IF(AI5&lt;100%,"A",(IF(AI5=100%,"C")))))</f>
        <v>A</v>
      </c>
      <c r="AG5" s="172">
        <f t="shared" ref="AG5:AG68" si="1">AI5</f>
        <v>0.92</v>
      </c>
      <c r="AH5" s="173" t="s">
        <v>905</v>
      </c>
      <c r="AI5" s="172">
        <v>0.92</v>
      </c>
      <c r="AJ5" s="174" t="s">
        <v>906</v>
      </c>
      <c r="AK5" s="175">
        <v>45124</v>
      </c>
      <c r="AL5" s="176" t="s">
        <v>907</v>
      </c>
      <c r="AM5" s="176" t="s">
        <v>908</v>
      </c>
      <c r="AN5" s="67">
        <f t="shared" ref="AN5:AN68" si="2">IF($AA5="",0,(IF($AA5&lt;=$AN$3,IF($AB5&lt;=$AN$3,1,0),0)))</f>
        <v>0</v>
      </c>
      <c r="AO5" s="67">
        <f t="shared" ref="AO5:AO68" si="3">IF($AF5="A",1,0)</f>
        <v>1</v>
      </c>
      <c r="AP5" s="67">
        <f t="shared" ref="AP5:AP68" si="4">IF($AF5="C",1,0)</f>
        <v>0</v>
      </c>
      <c r="AQ5" s="67">
        <f t="shared" ref="AQ5:AQ68" si="5">IF($AB5="",0,(IF($AF5="A",IF($AB5&lt;=$AN$3,1,0),0)))</f>
        <v>0</v>
      </c>
      <c r="AR5" s="67">
        <f t="shared" ref="AR5:AR68" si="6">(IF(AND($AN5=1,$AP5=1),1,IF(AND($AN5=0,$AP5=1),1,IF(AND($AN5=1,$AP5=0),1,0))))</f>
        <v>0</v>
      </c>
      <c r="AS5" s="68">
        <f t="shared" ref="AS5:AS68" si="7">IF($AA5="",1,0)</f>
        <v>0</v>
      </c>
    </row>
    <row r="6" spans="1:45" s="69" customFormat="1" ht="273" customHeight="1" x14ac:dyDescent="0.25">
      <c r="A6" s="177">
        <v>2</v>
      </c>
      <c r="B6" s="161">
        <v>1055</v>
      </c>
      <c r="C6" s="160"/>
      <c r="D6" s="160"/>
      <c r="E6" s="162" t="s">
        <v>70</v>
      </c>
      <c r="F6" s="163"/>
      <c r="G6" s="162" t="s">
        <v>71</v>
      </c>
      <c r="H6" s="162"/>
      <c r="I6" s="162" t="s">
        <v>72</v>
      </c>
      <c r="J6" s="164" t="s">
        <v>73</v>
      </c>
      <c r="K6" s="165" t="s">
        <v>52</v>
      </c>
      <c r="L6" s="165" t="s">
        <v>53</v>
      </c>
      <c r="M6" s="162"/>
      <c r="N6" s="162"/>
      <c r="O6" s="162" t="s">
        <v>74</v>
      </c>
      <c r="P6" s="163">
        <v>44385</v>
      </c>
      <c r="Q6" s="162"/>
      <c r="R6" s="166"/>
      <c r="S6" s="166"/>
      <c r="T6" s="162"/>
      <c r="U6" s="160">
        <v>1</v>
      </c>
      <c r="V6" s="167" t="s">
        <v>75</v>
      </c>
      <c r="W6" s="168" t="s">
        <v>76</v>
      </c>
      <c r="X6" s="162" t="s">
        <v>77</v>
      </c>
      <c r="Y6" s="162" t="s">
        <v>78</v>
      </c>
      <c r="Z6" s="162">
        <v>1</v>
      </c>
      <c r="AA6" s="169">
        <v>44579</v>
      </c>
      <c r="AB6" s="169">
        <v>45046</v>
      </c>
      <c r="AC6" s="162" t="s">
        <v>79</v>
      </c>
      <c r="AD6" s="162" t="s">
        <v>80</v>
      </c>
      <c r="AE6" s="170" t="s">
        <v>81</v>
      </c>
      <c r="AF6" s="171" t="str">
        <f t="shared" si="0"/>
        <v>A</v>
      </c>
      <c r="AG6" s="172">
        <f t="shared" si="1"/>
        <v>0.8</v>
      </c>
      <c r="AH6" s="174" t="s">
        <v>909</v>
      </c>
      <c r="AI6" s="172">
        <v>0.8</v>
      </c>
      <c r="AJ6" s="174" t="s">
        <v>910</v>
      </c>
      <c r="AK6" s="175">
        <v>45125</v>
      </c>
      <c r="AL6" s="176" t="s">
        <v>87</v>
      </c>
      <c r="AM6" s="176"/>
      <c r="AN6" s="67">
        <f t="shared" si="2"/>
        <v>1</v>
      </c>
      <c r="AO6" s="67">
        <f t="shared" si="3"/>
        <v>1</v>
      </c>
      <c r="AP6" s="67">
        <f t="shared" si="4"/>
        <v>0</v>
      </c>
      <c r="AQ6" s="67">
        <f t="shared" si="5"/>
        <v>1</v>
      </c>
      <c r="AR6" s="67">
        <f t="shared" si="6"/>
        <v>1</v>
      </c>
      <c r="AS6" s="68">
        <f t="shared" si="7"/>
        <v>0</v>
      </c>
    </row>
    <row r="7" spans="1:45" s="69" customFormat="1" ht="137.25" customHeight="1" x14ac:dyDescent="0.25">
      <c r="A7" s="160">
        <v>3</v>
      </c>
      <c r="B7" s="161">
        <v>1079</v>
      </c>
      <c r="C7" s="160"/>
      <c r="D7" s="160"/>
      <c r="E7" s="162"/>
      <c r="F7" s="163">
        <v>44389</v>
      </c>
      <c r="G7" s="162" t="s">
        <v>89</v>
      </c>
      <c r="H7" s="162"/>
      <c r="I7" s="162" t="s">
        <v>90</v>
      </c>
      <c r="J7" s="168" t="s">
        <v>91</v>
      </c>
      <c r="K7" s="165" t="s">
        <v>52</v>
      </c>
      <c r="L7" s="165" t="s">
        <v>53</v>
      </c>
      <c r="M7" s="162"/>
      <c r="N7" s="162"/>
      <c r="O7" s="162" t="s">
        <v>92</v>
      </c>
      <c r="P7" s="163">
        <v>44389</v>
      </c>
      <c r="Q7" s="162"/>
      <c r="R7" s="166"/>
      <c r="S7" s="166"/>
      <c r="T7" s="162"/>
      <c r="U7" s="160">
        <v>2</v>
      </c>
      <c r="V7" s="178" t="s">
        <v>93</v>
      </c>
      <c r="W7" s="178" t="s">
        <v>94</v>
      </c>
      <c r="X7" s="179" t="s">
        <v>95</v>
      </c>
      <c r="Y7" s="179" t="s">
        <v>95</v>
      </c>
      <c r="Z7" s="162">
        <v>1</v>
      </c>
      <c r="AA7" s="169">
        <v>44409</v>
      </c>
      <c r="AB7" s="169">
        <v>45015</v>
      </c>
      <c r="AC7" s="162" t="s">
        <v>96</v>
      </c>
      <c r="AD7" s="162" t="s">
        <v>97</v>
      </c>
      <c r="AE7" s="170" t="s">
        <v>98</v>
      </c>
      <c r="AF7" s="171" t="str">
        <f t="shared" si="0"/>
        <v>A</v>
      </c>
      <c r="AG7" s="172">
        <f t="shared" si="1"/>
        <v>0.2</v>
      </c>
      <c r="AH7" s="180" t="s">
        <v>911</v>
      </c>
      <c r="AI7" s="172">
        <v>0.2</v>
      </c>
      <c r="AJ7" s="173" t="s">
        <v>912</v>
      </c>
      <c r="AK7" s="175">
        <v>45125</v>
      </c>
      <c r="AL7" s="176"/>
      <c r="AM7" s="176"/>
      <c r="AN7" s="67">
        <f t="shared" si="2"/>
        <v>1</v>
      </c>
      <c r="AO7" s="67">
        <f t="shared" si="3"/>
        <v>1</v>
      </c>
      <c r="AP7" s="67">
        <f t="shared" si="4"/>
        <v>0</v>
      </c>
      <c r="AQ7" s="67">
        <f t="shared" si="5"/>
        <v>1</v>
      </c>
      <c r="AR7" s="67">
        <f t="shared" si="6"/>
        <v>1</v>
      </c>
      <c r="AS7" s="68">
        <f t="shared" si="7"/>
        <v>0</v>
      </c>
    </row>
    <row r="8" spans="1:45" s="69" customFormat="1" ht="137.25" customHeight="1" x14ac:dyDescent="0.25">
      <c r="A8" s="177">
        <v>4</v>
      </c>
      <c r="B8" s="161">
        <v>1079</v>
      </c>
      <c r="C8" s="160"/>
      <c r="D8" s="160"/>
      <c r="E8" s="162"/>
      <c r="F8" s="163">
        <v>44389</v>
      </c>
      <c r="G8" s="162" t="s">
        <v>89</v>
      </c>
      <c r="H8" s="162"/>
      <c r="I8" s="162" t="s">
        <v>90</v>
      </c>
      <c r="J8" s="168" t="s">
        <v>91</v>
      </c>
      <c r="K8" s="165" t="s">
        <v>52</v>
      </c>
      <c r="L8" s="165" t="s">
        <v>53</v>
      </c>
      <c r="M8" s="162"/>
      <c r="N8" s="162"/>
      <c r="O8" s="162" t="s">
        <v>104</v>
      </c>
      <c r="P8" s="163">
        <v>44389</v>
      </c>
      <c r="Q8" s="162"/>
      <c r="R8" s="166"/>
      <c r="S8" s="166"/>
      <c r="T8" s="162"/>
      <c r="U8" s="160">
        <v>3</v>
      </c>
      <c r="V8" s="178" t="s">
        <v>93</v>
      </c>
      <c r="W8" s="178" t="s">
        <v>105</v>
      </c>
      <c r="X8" s="179" t="s">
        <v>106</v>
      </c>
      <c r="Y8" s="179" t="s">
        <v>106</v>
      </c>
      <c r="Z8" s="162">
        <v>1</v>
      </c>
      <c r="AA8" s="169">
        <v>44409</v>
      </c>
      <c r="AB8" s="169">
        <v>44985</v>
      </c>
      <c r="AC8" s="162" t="s">
        <v>96</v>
      </c>
      <c r="AD8" s="162" t="s">
        <v>97</v>
      </c>
      <c r="AE8" s="170" t="s">
        <v>98</v>
      </c>
      <c r="AF8" s="171" t="str">
        <f t="shared" si="0"/>
        <v>A</v>
      </c>
      <c r="AG8" s="172">
        <f t="shared" si="1"/>
        <v>0.2</v>
      </c>
      <c r="AH8" s="180" t="s">
        <v>911</v>
      </c>
      <c r="AI8" s="172">
        <v>0.2</v>
      </c>
      <c r="AJ8" s="173" t="s">
        <v>912</v>
      </c>
      <c r="AK8" s="175">
        <v>45125</v>
      </c>
      <c r="AL8" s="176"/>
      <c r="AM8" s="176"/>
      <c r="AN8" s="67">
        <f t="shared" si="2"/>
        <v>1</v>
      </c>
      <c r="AO8" s="67">
        <f t="shared" si="3"/>
        <v>1</v>
      </c>
      <c r="AP8" s="67">
        <f t="shared" si="4"/>
        <v>0</v>
      </c>
      <c r="AQ8" s="67">
        <f t="shared" si="5"/>
        <v>1</v>
      </c>
      <c r="AR8" s="67">
        <f t="shared" si="6"/>
        <v>1</v>
      </c>
      <c r="AS8" s="68">
        <f t="shared" si="7"/>
        <v>0</v>
      </c>
    </row>
    <row r="9" spans="1:45" s="69" customFormat="1" ht="120" customHeight="1" x14ac:dyDescent="0.25">
      <c r="A9" s="160">
        <v>5</v>
      </c>
      <c r="B9" s="161">
        <v>1079</v>
      </c>
      <c r="C9" s="160"/>
      <c r="D9" s="160"/>
      <c r="E9" s="162"/>
      <c r="F9" s="163">
        <v>44389</v>
      </c>
      <c r="G9" s="162" t="s">
        <v>89</v>
      </c>
      <c r="H9" s="162"/>
      <c r="I9" s="162" t="s">
        <v>90</v>
      </c>
      <c r="J9" s="168" t="s">
        <v>91</v>
      </c>
      <c r="K9" s="165" t="s">
        <v>52</v>
      </c>
      <c r="L9" s="165" t="s">
        <v>53</v>
      </c>
      <c r="M9" s="162"/>
      <c r="N9" s="162"/>
      <c r="O9" s="162" t="s">
        <v>108</v>
      </c>
      <c r="P9" s="163">
        <v>44389</v>
      </c>
      <c r="Q9" s="162"/>
      <c r="R9" s="166"/>
      <c r="S9" s="166"/>
      <c r="T9" s="162"/>
      <c r="U9" s="160">
        <v>5</v>
      </c>
      <c r="V9" s="178" t="s">
        <v>93</v>
      </c>
      <c r="W9" s="178" t="s">
        <v>109</v>
      </c>
      <c r="X9" s="179" t="s">
        <v>110</v>
      </c>
      <c r="Y9" s="179" t="s">
        <v>110</v>
      </c>
      <c r="Z9" s="162">
        <v>1</v>
      </c>
      <c r="AA9" s="169">
        <v>44409</v>
      </c>
      <c r="AB9" s="169">
        <v>44985</v>
      </c>
      <c r="AC9" s="162" t="s">
        <v>96</v>
      </c>
      <c r="AD9" s="162" t="s">
        <v>97</v>
      </c>
      <c r="AE9" s="170" t="s">
        <v>98</v>
      </c>
      <c r="AF9" s="171" t="str">
        <f t="shared" si="0"/>
        <v>A</v>
      </c>
      <c r="AG9" s="172">
        <f t="shared" si="1"/>
        <v>0.21</v>
      </c>
      <c r="AH9" s="180" t="s">
        <v>911</v>
      </c>
      <c r="AI9" s="172">
        <v>0.21</v>
      </c>
      <c r="AJ9" s="173" t="s">
        <v>913</v>
      </c>
      <c r="AK9" s="175">
        <v>45125</v>
      </c>
      <c r="AL9" s="176"/>
      <c r="AM9" s="176"/>
      <c r="AN9" s="67">
        <f t="shared" si="2"/>
        <v>1</v>
      </c>
      <c r="AO9" s="67">
        <f t="shared" si="3"/>
        <v>1</v>
      </c>
      <c r="AP9" s="67">
        <f t="shared" si="4"/>
        <v>0</v>
      </c>
      <c r="AQ9" s="67">
        <f t="shared" si="5"/>
        <v>1</v>
      </c>
      <c r="AR9" s="67">
        <f t="shared" si="6"/>
        <v>1</v>
      </c>
      <c r="AS9" s="68">
        <f t="shared" si="7"/>
        <v>0</v>
      </c>
    </row>
    <row r="10" spans="1:45" s="69" customFormat="1" ht="97.5" customHeight="1" x14ac:dyDescent="0.25">
      <c r="A10" s="177">
        <v>6</v>
      </c>
      <c r="B10" s="161">
        <v>1139</v>
      </c>
      <c r="C10" s="160"/>
      <c r="D10" s="160"/>
      <c r="E10" s="162" t="s">
        <v>111</v>
      </c>
      <c r="F10" s="181" t="s">
        <v>914</v>
      </c>
      <c r="G10" s="162" t="s">
        <v>71</v>
      </c>
      <c r="H10" s="162"/>
      <c r="I10" s="162" t="s">
        <v>112</v>
      </c>
      <c r="J10" s="164" t="s">
        <v>113</v>
      </c>
      <c r="K10" s="165" t="s">
        <v>52</v>
      </c>
      <c r="L10" s="165" t="s">
        <v>111</v>
      </c>
      <c r="M10" s="162"/>
      <c r="N10" s="162"/>
      <c r="O10" s="162" t="s">
        <v>114</v>
      </c>
      <c r="P10" s="163">
        <v>44449</v>
      </c>
      <c r="Q10" s="162"/>
      <c r="R10" s="166"/>
      <c r="S10" s="166"/>
      <c r="T10" s="162"/>
      <c r="U10" s="160">
        <v>3</v>
      </c>
      <c r="V10" s="167" t="s">
        <v>115</v>
      </c>
      <c r="W10" s="168" t="s">
        <v>116</v>
      </c>
      <c r="X10" s="162" t="s">
        <v>117</v>
      </c>
      <c r="Y10" s="162" t="s">
        <v>117</v>
      </c>
      <c r="Z10" s="162">
        <v>1</v>
      </c>
      <c r="AA10" s="169">
        <v>44470</v>
      </c>
      <c r="AB10" s="169">
        <v>45137</v>
      </c>
      <c r="AC10" s="162" t="s">
        <v>118</v>
      </c>
      <c r="AD10" s="162" t="s">
        <v>97</v>
      </c>
      <c r="AE10" s="170" t="s">
        <v>119</v>
      </c>
      <c r="AF10" s="171" t="str">
        <f t="shared" si="0"/>
        <v>A</v>
      </c>
      <c r="AG10" s="172">
        <f t="shared" si="1"/>
        <v>0</v>
      </c>
      <c r="AH10" s="182" t="s">
        <v>915</v>
      </c>
      <c r="AI10" s="183">
        <v>0</v>
      </c>
      <c r="AJ10" s="184" t="s">
        <v>915</v>
      </c>
      <c r="AK10" s="175">
        <v>45132</v>
      </c>
      <c r="AL10" s="176" t="s">
        <v>916</v>
      </c>
      <c r="AM10" s="176" t="s">
        <v>917</v>
      </c>
      <c r="AN10" s="67">
        <f t="shared" si="2"/>
        <v>0</v>
      </c>
      <c r="AO10" s="67">
        <f t="shared" si="3"/>
        <v>1</v>
      </c>
      <c r="AP10" s="67">
        <f t="shared" si="4"/>
        <v>0</v>
      </c>
      <c r="AQ10" s="67">
        <f t="shared" si="5"/>
        <v>0</v>
      </c>
      <c r="AR10" s="67">
        <f t="shared" si="6"/>
        <v>0</v>
      </c>
      <c r="AS10" s="68">
        <f t="shared" si="7"/>
        <v>0</v>
      </c>
    </row>
    <row r="11" spans="1:45" s="69" customFormat="1" ht="51" customHeight="1" x14ac:dyDescent="0.25">
      <c r="A11" s="160">
        <v>7</v>
      </c>
      <c r="B11" s="161">
        <v>1139</v>
      </c>
      <c r="C11" s="160"/>
      <c r="D11" s="160"/>
      <c r="E11" s="162" t="s">
        <v>111</v>
      </c>
      <c r="F11" s="181" t="s">
        <v>914</v>
      </c>
      <c r="G11" s="162" t="s">
        <v>71</v>
      </c>
      <c r="H11" s="162"/>
      <c r="I11" s="162" t="s">
        <v>112</v>
      </c>
      <c r="J11" s="164" t="s">
        <v>113</v>
      </c>
      <c r="K11" s="165" t="s">
        <v>52</v>
      </c>
      <c r="L11" s="165" t="s">
        <v>111</v>
      </c>
      <c r="M11" s="162"/>
      <c r="N11" s="162"/>
      <c r="O11" s="162" t="s">
        <v>130</v>
      </c>
      <c r="P11" s="163">
        <v>44449</v>
      </c>
      <c r="Q11" s="162"/>
      <c r="R11" s="166"/>
      <c r="S11" s="166"/>
      <c r="T11" s="162"/>
      <c r="U11" s="160">
        <v>4</v>
      </c>
      <c r="V11" s="167" t="s">
        <v>115</v>
      </c>
      <c r="W11" s="168" t="s">
        <v>131</v>
      </c>
      <c r="X11" s="162" t="s">
        <v>132</v>
      </c>
      <c r="Y11" s="162" t="s">
        <v>132</v>
      </c>
      <c r="Z11" s="162">
        <v>1</v>
      </c>
      <c r="AA11" s="169">
        <v>44470</v>
      </c>
      <c r="AB11" s="169">
        <v>45199</v>
      </c>
      <c r="AC11" s="162" t="s">
        <v>118</v>
      </c>
      <c r="AD11" s="162" t="s">
        <v>97</v>
      </c>
      <c r="AE11" s="170" t="s">
        <v>119</v>
      </c>
      <c r="AF11" s="171" t="str">
        <f t="shared" si="0"/>
        <v>A</v>
      </c>
      <c r="AG11" s="172">
        <f t="shared" si="1"/>
        <v>0</v>
      </c>
      <c r="AH11" s="182" t="s">
        <v>915</v>
      </c>
      <c r="AI11" s="183">
        <v>0</v>
      </c>
      <c r="AJ11" s="184" t="s">
        <v>915</v>
      </c>
      <c r="AK11" s="175">
        <v>45132</v>
      </c>
      <c r="AL11" s="176" t="s">
        <v>916</v>
      </c>
      <c r="AM11" s="176" t="s">
        <v>917</v>
      </c>
      <c r="AN11" s="67">
        <f t="shared" si="2"/>
        <v>0</v>
      </c>
      <c r="AO11" s="67">
        <f t="shared" si="3"/>
        <v>1</v>
      </c>
      <c r="AP11" s="67">
        <f t="shared" si="4"/>
        <v>0</v>
      </c>
      <c r="AQ11" s="67">
        <f t="shared" si="5"/>
        <v>0</v>
      </c>
      <c r="AR11" s="67">
        <f t="shared" si="6"/>
        <v>0</v>
      </c>
      <c r="AS11" s="68">
        <f t="shared" si="7"/>
        <v>0</v>
      </c>
    </row>
    <row r="12" spans="1:45" s="69" customFormat="1" ht="45" customHeight="1" x14ac:dyDescent="0.25">
      <c r="A12" s="177">
        <v>8</v>
      </c>
      <c r="B12" s="161">
        <v>1247</v>
      </c>
      <c r="C12" s="160"/>
      <c r="D12" s="160"/>
      <c r="E12" s="165" t="s">
        <v>152</v>
      </c>
      <c r="F12" s="181" t="s">
        <v>914</v>
      </c>
      <c r="G12" s="162" t="s">
        <v>71</v>
      </c>
      <c r="H12" s="162"/>
      <c r="I12" s="162" t="s">
        <v>72</v>
      </c>
      <c r="J12" s="164" t="s">
        <v>153</v>
      </c>
      <c r="K12" s="165"/>
      <c r="L12" s="165" t="s">
        <v>152</v>
      </c>
      <c r="M12" s="162"/>
      <c r="N12" s="162"/>
      <c r="O12" s="162"/>
      <c r="P12" s="163">
        <v>44580</v>
      </c>
      <c r="Q12" s="162"/>
      <c r="R12" s="166"/>
      <c r="S12" s="166"/>
      <c r="T12" s="162"/>
      <c r="U12" s="160">
        <v>1</v>
      </c>
      <c r="V12" s="167" t="s">
        <v>918</v>
      </c>
      <c r="W12" s="185" t="s">
        <v>919</v>
      </c>
      <c r="X12" s="162" t="s">
        <v>920</v>
      </c>
      <c r="Y12" s="162" t="s">
        <v>920</v>
      </c>
      <c r="Z12" s="162">
        <v>2</v>
      </c>
      <c r="AA12" s="169">
        <v>45044</v>
      </c>
      <c r="AB12" s="169">
        <v>45212</v>
      </c>
      <c r="AC12" s="162" t="s">
        <v>921</v>
      </c>
      <c r="AD12" s="162" t="s">
        <v>80</v>
      </c>
      <c r="AE12" s="170" t="s">
        <v>81</v>
      </c>
      <c r="AF12" s="171" t="str">
        <f t="shared" si="0"/>
        <v>A</v>
      </c>
      <c r="AG12" s="172">
        <f t="shared" si="1"/>
        <v>0</v>
      </c>
      <c r="AH12" s="180" t="s">
        <v>922</v>
      </c>
      <c r="AI12" s="172">
        <v>0</v>
      </c>
      <c r="AJ12" s="180" t="s">
        <v>923</v>
      </c>
      <c r="AK12" s="175">
        <v>45134</v>
      </c>
      <c r="AL12" s="176" t="s">
        <v>87</v>
      </c>
      <c r="AM12" s="176"/>
      <c r="AN12" s="67">
        <f t="shared" si="2"/>
        <v>0</v>
      </c>
      <c r="AO12" s="67">
        <f t="shared" si="3"/>
        <v>1</v>
      </c>
      <c r="AP12" s="67">
        <f t="shared" si="4"/>
        <v>0</v>
      </c>
      <c r="AQ12" s="67">
        <f t="shared" si="5"/>
        <v>0</v>
      </c>
      <c r="AR12" s="67">
        <f t="shared" si="6"/>
        <v>0</v>
      </c>
      <c r="AS12" s="68">
        <f t="shared" si="7"/>
        <v>0</v>
      </c>
    </row>
    <row r="13" spans="1:45" s="69" customFormat="1" ht="45" customHeight="1" x14ac:dyDescent="0.25">
      <c r="A13" s="160">
        <v>9</v>
      </c>
      <c r="B13" s="161">
        <v>1250</v>
      </c>
      <c r="C13" s="160"/>
      <c r="D13" s="160"/>
      <c r="E13" s="162" t="s">
        <v>162</v>
      </c>
      <c r="F13" s="163">
        <v>44589</v>
      </c>
      <c r="G13" s="162" t="s">
        <v>49</v>
      </c>
      <c r="H13" s="162"/>
      <c r="I13" s="162" t="s">
        <v>163</v>
      </c>
      <c r="J13" s="164" t="s">
        <v>164</v>
      </c>
      <c r="K13" s="165" t="s">
        <v>52</v>
      </c>
      <c r="L13" s="165" t="s">
        <v>53</v>
      </c>
      <c r="M13" s="162"/>
      <c r="N13" s="162"/>
      <c r="O13" s="162"/>
      <c r="P13" s="163">
        <v>44589</v>
      </c>
      <c r="Q13" s="162"/>
      <c r="R13" s="166"/>
      <c r="S13" s="166"/>
      <c r="T13" s="162"/>
      <c r="U13" s="160">
        <v>1</v>
      </c>
      <c r="V13" s="167" t="s">
        <v>165</v>
      </c>
      <c r="W13" s="168" t="s">
        <v>166</v>
      </c>
      <c r="X13" s="162" t="s">
        <v>167</v>
      </c>
      <c r="Y13" s="162" t="s">
        <v>167</v>
      </c>
      <c r="Z13" s="162">
        <v>1</v>
      </c>
      <c r="AA13" s="169">
        <v>44704</v>
      </c>
      <c r="AB13" s="169">
        <v>45107</v>
      </c>
      <c r="AC13" s="162" t="s">
        <v>168</v>
      </c>
      <c r="AD13" s="162" t="s">
        <v>169</v>
      </c>
      <c r="AE13" s="170" t="s">
        <v>170</v>
      </c>
      <c r="AF13" s="171" t="str">
        <f t="shared" si="0"/>
        <v>C</v>
      </c>
      <c r="AG13" s="172">
        <f t="shared" si="1"/>
        <v>1</v>
      </c>
      <c r="AH13" s="174" t="s">
        <v>924</v>
      </c>
      <c r="AI13" s="172">
        <v>1</v>
      </c>
      <c r="AJ13" s="180" t="s">
        <v>925</v>
      </c>
      <c r="AK13" s="175">
        <v>45133</v>
      </c>
      <c r="AL13" s="176"/>
      <c r="AM13" s="176"/>
      <c r="AN13" s="67">
        <f t="shared" si="2"/>
        <v>1</v>
      </c>
      <c r="AO13" s="67">
        <f t="shared" si="3"/>
        <v>0</v>
      </c>
      <c r="AP13" s="67">
        <f t="shared" si="4"/>
        <v>1</v>
      </c>
      <c r="AQ13" s="67">
        <f t="shared" si="5"/>
        <v>0</v>
      </c>
      <c r="AR13" s="67">
        <f t="shared" si="6"/>
        <v>1</v>
      </c>
      <c r="AS13" s="68">
        <f t="shared" si="7"/>
        <v>0</v>
      </c>
    </row>
    <row r="14" spans="1:45" s="69" customFormat="1" ht="329.25" customHeight="1" x14ac:dyDescent="0.25">
      <c r="A14" s="177">
        <v>10</v>
      </c>
      <c r="B14" s="161">
        <v>1250</v>
      </c>
      <c r="C14" s="160"/>
      <c r="D14" s="160"/>
      <c r="E14" s="162" t="s">
        <v>162</v>
      </c>
      <c r="F14" s="163">
        <v>44589</v>
      </c>
      <c r="G14" s="162" t="s">
        <v>49</v>
      </c>
      <c r="H14" s="162"/>
      <c r="I14" s="162" t="s">
        <v>163</v>
      </c>
      <c r="J14" s="164" t="s">
        <v>164</v>
      </c>
      <c r="K14" s="165" t="s">
        <v>52</v>
      </c>
      <c r="L14" s="165" t="s">
        <v>53</v>
      </c>
      <c r="M14" s="162"/>
      <c r="N14" s="162"/>
      <c r="O14" s="162"/>
      <c r="P14" s="163">
        <v>44589</v>
      </c>
      <c r="Q14" s="162"/>
      <c r="R14" s="166"/>
      <c r="S14" s="166"/>
      <c r="T14" s="162"/>
      <c r="U14" s="160">
        <v>2</v>
      </c>
      <c r="V14" s="167" t="s">
        <v>165</v>
      </c>
      <c r="W14" s="168" t="s">
        <v>174</v>
      </c>
      <c r="X14" s="162" t="s">
        <v>175</v>
      </c>
      <c r="Y14" s="162" t="s">
        <v>175</v>
      </c>
      <c r="Z14" s="162">
        <v>1</v>
      </c>
      <c r="AA14" s="169">
        <v>44704</v>
      </c>
      <c r="AB14" s="169">
        <v>45107</v>
      </c>
      <c r="AC14" s="162" t="s">
        <v>176</v>
      </c>
      <c r="AD14" s="162" t="s">
        <v>169</v>
      </c>
      <c r="AE14" s="170" t="s">
        <v>170</v>
      </c>
      <c r="AF14" s="171" t="str">
        <f t="shared" si="0"/>
        <v>C</v>
      </c>
      <c r="AG14" s="172">
        <f t="shared" si="1"/>
        <v>1</v>
      </c>
      <c r="AH14" s="174" t="s">
        <v>926</v>
      </c>
      <c r="AI14" s="172">
        <v>1</v>
      </c>
      <c r="AJ14" s="180" t="s">
        <v>927</v>
      </c>
      <c r="AK14" s="175">
        <v>45133</v>
      </c>
      <c r="AL14" s="176"/>
      <c r="AM14" s="176"/>
      <c r="AN14" s="67">
        <f t="shared" si="2"/>
        <v>1</v>
      </c>
      <c r="AO14" s="67">
        <f t="shared" si="3"/>
        <v>0</v>
      </c>
      <c r="AP14" s="67">
        <f t="shared" si="4"/>
        <v>1</v>
      </c>
      <c r="AQ14" s="67">
        <f t="shared" si="5"/>
        <v>0</v>
      </c>
      <c r="AR14" s="67">
        <f t="shared" si="6"/>
        <v>1</v>
      </c>
      <c r="AS14" s="68">
        <f t="shared" si="7"/>
        <v>0</v>
      </c>
    </row>
    <row r="15" spans="1:45" s="69" customFormat="1" ht="72.75" customHeight="1" x14ac:dyDescent="0.25">
      <c r="A15" s="160">
        <v>11</v>
      </c>
      <c r="B15" s="161">
        <v>1387</v>
      </c>
      <c r="C15" s="160"/>
      <c r="D15" s="160"/>
      <c r="E15" s="165" t="s">
        <v>178</v>
      </c>
      <c r="F15" s="181" t="s">
        <v>914</v>
      </c>
      <c r="G15" s="162" t="s">
        <v>89</v>
      </c>
      <c r="H15" s="162"/>
      <c r="I15" s="162" t="s">
        <v>90</v>
      </c>
      <c r="J15" s="164" t="s">
        <v>239</v>
      </c>
      <c r="K15" s="165" t="s">
        <v>52</v>
      </c>
      <c r="L15" s="165" t="s">
        <v>178</v>
      </c>
      <c r="M15" s="162"/>
      <c r="N15" s="162"/>
      <c r="O15" s="162"/>
      <c r="P15" s="163">
        <v>44760</v>
      </c>
      <c r="Q15" s="162"/>
      <c r="R15" s="166"/>
      <c r="S15" s="166"/>
      <c r="T15" s="162"/>
      <c r="U15" s="160">
        <v>1</v>
      </c>
      <c r="V15" s="167" t="s">
        <v>240</v>
      </c>
      <c r="W15" s="164" t="s">
        <v>241</v>
      </c>
      <c r="X15" s="162" t="s">
        <v>242</v>
      </c>
      <c r="Y15" s="162" t="s">
        <v>242</v>
      </c>
      <c r="Z15" s="162">
        <v>1</v>
      </c>
      <c r="AA15" s="169">
        <v>44986</v>
      </c>
      <c r="AB15" s="169">
        <v>45138</v>
      </c>
      <c r="AC15" s="162" t="s">
        <v>243</v>
      </c>
      <c r="AD15" s="186" t="s">
        <v>169</v>
      </c>
      <c r="AE15" s="170" t="s">
        <v>170</v>
      </c>
      <c r="AF15" s="171" t="str">
        <f t="shared" si="0"/>
        <v>A</v>
      </c>
      <c r="AG15" s="172">
        <f t="shared" si="1"/>
        <v>0.5</v>
      </c>
      <c r="AH15" s="173" t="s">
        <v>928</v>
      </c>
      <c r="AI15" s="172">
        <v>0.5</v>
      </c>
      <c r="AJ15" s="173" t="s">
        <v>928</v>
      </c>
      <c r="AK15" s="175"/>
      <c r="AL15" s="176"/>
      <c r="AM15" s="176"/>
      <c r="AN15" s="67">
        <f t="shared" si="2"/>
        <v>0</v>
      </c>
      <c r="AO15" s="67">
        <f t="shared" si="3"/>
        <v>1</v>
      </c>
      <c r="AP15" s="67">
        <f t="shared" si="4"/>
        <v>0</v>
      </c>
      <c r="AQ15" s="67">
        <f t="shared" si="5"/>
        <v>0</v>
      </c>
      <c r="AR15" s="67">
        <f t="shared" si="6"/>
        <v>0</v>
      </c>
      <c r="AS15" s="68">
        <f t="shared" si="7"/>
        <v>0</v>
      </c>
    </row>
    <row r="16" spans="1:45" s="69" customFormat="1" ht="216.75" customHeight="1" x14ac:dyDescent="0.25">
      <c r="A16" s="177">
        <v>12</v>
      </c>
      <c r="B16" s="161">
        <v>1390</v>
      </c>
      <c r="C16" s="160"/>
      <c r="D16" s="160"/>
      <c r="E16" s="162" t="s">
        <v>247</v>
      </c>
      <c r="F16" s="163">
        <v>44776</v>
      </c>
      <c r="G16" s="162" t="s">
        <v>89</v>
      </c>
      <c r="H16" s="162"/>
      <c r="I16" s="162" t="s">
        <v>112</v>
      </c>
      <c r="J16" s="164" t="s">
        <v>248</v>
      </c>
      <c r="K16" s="165" t="s">
        <v>206</v>
      </c>
      <c r="L16" s="165" t="s">
        <v>249</v>
      </c>
      <c r="M16" s="162"/>
      <c r="N16" s="162"/>
      <c r="O16" s="162"/>
      <c r="P16" s="163">
        <v>44791</v>
      </c>
      <c r="Q16" s="162"/>
      <c r="R16" s="166"/>
      <c r="S16" s="166"/>
      <c r="T16" s="162"/>
      <c r="U16" s="160">
        <v>2</v>
      </c>
      <c r="V16" s="167" t="s">
        <v>250</v>
      </c>
      <c r="W16" s="164" t="s">
        <v>251</v>
      </c>
      <c r="X16" s="162" t="s">
        <v>252</v>
      </c>
      <c r="Y16" s="162" t="s">
        <v>252</v>
      </c>
      <c r="Z16" s="162">
        <v>1</v>
      </c>
      <c r="AA16" s="169">
        <v>44927</v>
      </c>
      <c r="AB16" s="169">
        <v>45044</v>
      </c>
      <c r="AC16" s="162" t="s">
        <v>198</v>
      </c>
      <c r="AD16" s="186" t="s">
        <v>97</v>
      </c>
      <c r="AE16" s="170" t="s">
        <v>253</v>
      </c>
      <c r="AF16" s="171" t="str">
        <f t="shared" si="0"/>
        <v>C</v>
      </c>
      <c r="AG16" s="172">
        <f t="shared" si="1"/>
        <v>1</v>
      </c>
      <c r="AH16" s="173" t="s">
        <v>929</v>
      </c>
      <c r="AI16" s="172">
        <v>1</v>
      </c>
      <c r="AJ16" s="173" t="s">
        <v>930</v>
      </c>
      <c r="AK16" s="175">
        <v>45133</v>
      </c>
      <c r="AL16" s="176"/>
      <c r="AM16" s="176"/>
      <c r="AN16" s="67">
        <f t="shared" si="2"/>
        <v>1</v>
      </c>
      <c r="AO16" s="67">
        <f t="shared" si="3"/>
        <v>0</v>
      </c>
      <c r="AP16" s="67">
        <f t="shared" si="4"/>
        <v>1</v>
      </c>
      <c r="AQ16" s="67">
        <f t="shared" si="5"/>
        <v>0</v>
      </c>
      <c r="AR16" s="67">
        <f t="shared" si="6"/>
        <v>1</v>
      </c>
      <c r="AS16" s="68">
        <f t="shared" si="7"/>
        <v>0</v>
      </c>
    </row>
    <row r="17" spans="1:45" s="69" customFormat="1" ht="92.25" customHeight="1" x14ac:dyDescent="0.25">
      <c r="A17" s="160">
        <v>13</v>
      </c>
      <c r="B17" s="161">
        <v>1390</v>
      </c>
      <c r="C17" s="160"/>
      <c r="D17" s="160"/>
      <c r="E17" s="162" t="s">
        <v>247</v>
      </c>
      <c r="F17" s="163">
        <v>44776</v>
      </c>
      <c r="G17" s="162" t="s">
        <v>89</v>
      </c>
      <c r="H17" s="162"/>
      <c r="I17" s="162" t="s">
        <v>112</v>
      </c>
      <c r="J17" s="164" t="s">
        <v>248</v>
      </c>
      <c r="K17" s="165" t="s">
        <v>206</v>
      </c>
      <c r="L17" s="165" t="s">
        <v>249</v>
      </c>
      <c r="M17" s="162"/>
      <c r="N17" s="162"/>
      <c r="O17" s="162"/>
      <c r="P17" s="163">
        <v>44791</v>
      </c>
      <c r="Q17" s="162"/>
      <c r="R17" s="166"/>
      <c r="S17" s="166"/>
      <c r="T17" s="162"/>
      <c r="U17" s="160">
        <v>3</v>
      </c>
      <c r="V17" s="167" t="s">
        <v>250</v>
      </c>
      <c r="W17" s="164" t="s">
        <v>256</v>
      </c>
      <c r="X17" s="162" t="s">
        <v>257</v>
      </c>
      <c r="Y17" s="162" t="s">
        <v>257</v>
      </c>
      <c r="Z17" s="162">
        <v>1</v>
      </c>
      <c r="AA17" s="169">
        <v>45017</v>
      </c>
      <c r="AB17" s="169">
        <v>45046</v>
      </c>
      <c r="AC17" s="162" t="s">
        <v>198</v>
      </c>
      <c r="AD17" s="186" t="s">
        <v>97</v>
      </c>
      <c r="AE17" s="170" t="s">
        <v>253</v>
      </c>
      <c r="AF17" s="171" t="str">
        <f t="shared" si="0"/>
        <v>C</v>
      </c>
      <c r="AG17" s="172">
        <f t="shared" si="1"/>
        <v>1</v>
      </c>
      <c r="AH17" s="173" t="s">
        <v>931</v>
      </c>
      <c r="AI17" s="172">
        <v>1</v>
      </c>
      <c r="AJ17" s="173" t="s">
        <v>932</v>
      </c>
      <c r="AK17" s="175">
        <v>45133</v>
      </c>
      <c r="AL17" s="176"/>
      <c r="AM17" s="176"/>
      <c r="AN17" s="67">
        <f t="shared" si="2"/>
        <v>1</v>
      </c>
      <c r="AO17" s="67">
        <f t="shared" si="3"/>
        <v>0</v>
      </c>
      <c r="AP17" s="67">
        <f t="shared" si="4"/>
        <v>1</v>
      </c>
      <c r="AQ17" s="67">
        <f t="shared" si="5"/>
        <v>0</v>
      </c>
      <c r="AR17" s="67">
        <f t="shared" si="6"/>
        <v>1</v>
      </c>
      <c r="AS17" s="68">
        <f t="shared" si="7"/>
        <v>0</v>
      </c>
    </row>
    <row r="18" spans="1:45" s="69" customFormat="1" ht="90" customHeight="1" x14ac:dyDescent="0.25">
      <c r="A18" s="177">
        <v>14</v>
      </c>
      <c r="B18" s="161">
        <v>1390</v>
      </c>
      <c r="C18" s="160"/>
      <c r="D18" s="160"/>
      <c r="E18" s="162" t="s">
        <v>247</v>
      </c>
      <c r="F18" s="163">
        <v>44776</v>
      </c>
      <c r="G18" s="162" t="s">
        <v>89</v>
      </c>
      <c r="H18" s="162"/>
      <c r="I18" s="162" t="s">
        <v>112</v>
      </c>
      <c r="J18" s="164" t="s">
        <v>248</v>
      </c>
      <c r="K18" s="165" t="s">
        <v>206</v>
      </c>
      <c r="L18" s="165" t="s">
        <v>249</v>
      </c>
      <c r="M18" s="162"/>
      <c r="N18" s="162"/>
      <c r="O18" s="162"/>
      <c r="P18" s="163">
        <v>44791</v>
      </c>
      <c r="Q18" s="162"/>
      <c r="R18" s="166"/>
      <c r="S18" s="166"/>
      <c r="T18" s="162"/>
      <c r="U18" s="160">
        <v>4</v>
      </c>
      <c r="V18" s="167" t="s">
        <v>250</v>
      </c>
      <c r="W18" s="164" t="s">
        <v>258</v>
      </c>
      <c r="X18" s="162" t="s">
        <v>259</v>
      </c>
      <c r="Y18" s="162" t="s">
        <v>259</v>
      </c>
      <c r="Z18" s="162">
        <v>1</v>
      </c>
      <c r="AA18" s="169">
        <v>45047</v>
      </c>
      <c r="AB18" s="169">
        <v>45137</v>
      </c>
      <c r="AC18" s="162" t="s">
        <v>198</v>
      </c>
      <c r="AD18" s="186" t="s">
        <v>97</v>
      </c>
      <c r="AE18" s="170" t="s">
        <v>253</v>
      </c>
      <c r="AF18" s="171" t="str">
        <f t="shared" si="0"/>
        <v>C</v>
      </c>
      <c r="AG18" s="172">
        <f t="shared" si="1"/>
        <v>1</v>
      </c>
      <c r="AH18" s="173" t="s">
        <v>933</v>
      </c>
      <c r="AI18" s="172">
        <v>1</v>
      </c>
      <c r="AJ18" s="173" t="s">
        <v>934</v>
      </c>
      <c r="AK18" s="175">
        <v>45133</v>
      </c>
      <c r="AL18" s="176"/>
      <c r="AM18" s="176"/>
      <c r="AN18" s="67">
        <f t="shared" si="2"/>
        <v>0</v>
      </c>
      <c r="AO18" s="67">
        <f t="shared" si="3"/>
        <v>0</v>
      </c>
      <c r="AP18" s="67">
        <f t="shared" si="4"/>
        <v>1</v>
      </c>
      <c r="AQ18" s="67">
        <f t="shared" si="5"/>
        <v>0</v>
      </c>
      <c r="AR18" s="67">
        <f t="shared" si="6"/>
        <v>1</v>
      </c>
      <c r="AS18" s="68">
        <f t="shared" si="7"/>
        <v>0</v>
      </c>
    </row>
    <row r="19" spans="1:45" s="69" customFormat="1" ht="45" customHeight="1" x14ac:dyDescent="0.25">
      <c r="A19" s="160">
        <v>15</v>
      </c>
      <c r="B19" s="161">
        <v>1391</v>
      </c>
      <c r="C19" s="160"/>
      <c r="D19" s="160"/>
      <c r="E19" s="162" t="s">
        <v>247</v>
      </c>
      <c r="F19" s="163">
        <v>44776</v>
      </c>
      <c r="G19" s="162" t="s">
        <v>89</v>
      </c>
      <c r="H19" s="162"/>
      <c r="I19" s="162" t="s">
        <v>112</v>
      </c>
      <c r="J19" s="164" t="s">
        <v>261</v>
      </c>
      <c r="K19" s="165" t="s">
        <v>206</v>
      </c>
      <c r="L19" s="165" t="s">
        <v>249</v>
      </c>
      <c r="M19" s="162"/>
      <c r="N19" s="162"/>
      <c r="O19" s="162"/>
      <c r="P19" s="163">
        <v>44791</v>
      </c>
      <c r="Q19" s="162"/>
      <c r="R19" s="166"/>
      <c r="S19" s="166"/>
      <c r="T19" s="162"/>
      <c r="U19" s="160">
        <v>1</v>
      </c>
      <c r="V19" s="167" t="s">
        <v>262</v>
      </c>
      <c r="W19" s="164" t="s">
        <v>263</v>
      </c>
      <c r="X19" s="162" t="s">
        <v>264</v>
      </c>
      <c r="Y19" s="162" t="s">
        <v>264</v>
      </c>
      <c r="Z19" s="162">
        <v>1</v>
      </c>
      <c r="AA19" s="169">
        <v>44927</v>
      </c>
      <c r="AB19" s="169">
        <v>45077</v>
      </c>
      <c r="AC19" s="162" t="s">
        <v>198</v>
      </c>
      <c r="AD19" s="186" t="s">
        <v>97</v>
      </c>
      <c r="AE19" s="170" t="s">
        <v>253</v>
      </c>
      <c r="AF19" s="171" t="str">
        <f t="shared" si="0"/>
        <v>C</v>
      </c>
      <c r="AG19" s="172">
        <f t="shared" si="1"/>
        <v>1</v>
      </c>
      <c r="AH19" s="173" t="s">
        <v>935</v>
      </c>
      <c r="AI19" s="172">
        <v>1</v>
      </c>
      <c r="AJ19" s="173" t="s">
        <v>936</v>
      </c>
      <c r="AK19" s="175">
        <v>45133</v>
      </c>
      <c r="AL19" s="176"/>
      <c r="AM19" s="176"/>
      <c r="AN19" s="67">
        <f t="shared" si="2"/>
        <v>1</v>
      </c>
      <c r="AO19" s="67">
        <f t="shared" si="3"/>
        <v>0</v>
      </c>
      <c r="AP19" s="67">
        <f t="shared" si="4"/>
        <v>1</v>
      </c>
      <c r="AQ19" s="67">
        <f t="shared" si="5"/>
        <v>0</v>
      </c>
      <c r="AR19" s="67">
        <f t="shared" si="6"/>
        <v>1</v>
      </c>
      <c r="AS19" s="68">
        <f t="shared" si="7"/>
        <v>0</v>
      </c>
    </row>
    <row r="20" spans="1:45" s="69" customFormat="1" ht="45" customHeight="1" x14ac:dyDescent="0.25">
      <c r="A20" s="177">
        <v>16</v>
      </c>
      <c r="B20" s="161">
        <v>1391</v>
      </c>
      <c r="C20" s="160"/>
      <c r="D20" s="160"/>
      <c r="E20" s="162" t="s">
        <v>247</v>
      </c>
      <c r="F20" s="163">
        <v>44776</v>
      </c>
      <c r="G20" s="162" t="s">
        <v>89</v>
      </c>
      <c r="H20" s="162"/>
      <c r="I20" s="162" t="s">
        <v>112</v>
      </c>
      <c r="J20" s="164" t="s">
        <v>261</v>
      </c>
      <c r="K20" s="165" t="s">
        <v>206</v>
      </c>
      <c r="L20" s="165" t="s">
        <v>249</v>
      </c>
      <c r="M20" s="162"/>
      <c r="N20" s="162"/>
      <c r="O20" s="162" t="s">
        <v>937</v>
      </c>
      <c r="P20" s="163">
        <v>44791</v>
      </c>
      <c r="Q20" s="162"/>
      <c r="R20" s="166"/>
      <c r="S20" s="166"/>
      <c r="T20" s="162"/>
      <c r="U20" s="160">
        <v>2</v>
      </c>
      <c r="V20" s="167" t="s">
        <v>262</v>
      </c>
      <c r="W20" s="164" t="s">
        <v>265</v>
      </c>
      <c r="X20" s="162" t="s">
        <v>266</v>
      </c>
      <c r="Y20" s="162" t="s">
        <v>266</v>
      </c>
      <c r="Z20" s="162">
        <v>1</v>
      </c>
      <c r="AA20" s="169">
        <v>45078</v>
      </c>
      <c r="AB20" s="169">
        <v>45229</v>
      </c>
      <c r="AC20" s="162" t="s">
        <v>198</v>
      </c>
      <c r="AD20" s="186" t="s">
        <v>97</v>
      </c>
      <c r="AE20" s="170" t="s">
        <v>253</v>
      </c>
      <c r="AF20" s="171" t="str">
        <f t="shared" si="0"/>
        <v>A</v>
      </c>
      <c r="AG20" s="172">
        <f t="shared" si="1"/>
        <v>0</v>
      </c>
      <c r="AH20" s="173" t="s">
        <v>938</v>
      </c>
      <c r="AI20" s="172">
        <v>0</v>
      </c>
      <c r="AJ20" s="173" t="s">
        <v>938</v>
      </c>
      <c r="AK20" s="175">
        <v>45133</v>
      </c>
      <c r="AL20" s="176"/>
      <c r="AM20" s="176"/>
      <c r="AN20" s="67">
        <f t="shared" si="2"/>
        <v>0</v>
      </c>
      <c r="AO20" s="67">
        <f t="shared" si="3"/>
        <v>1</v>
      </c>
      <c r="AP20" s="67">
        <f t="shared" si="4"/>
        <v>0</v>
      </c>
      <c r="AQ20" s="67">
        <f t="shared" si="5"/>
        <v>0</v>
      </c>
      <c r="AR20" s="67">
        <f t="shared" si="6"/>
        <v>0</v>
      </c>
      <c r="AS20" s="68">
        <f t="shared" si="7"/>
        <v>0</v>
      </c>
    </row>
    <row r="21" spans="1:45" s="69" customFormat="1" ht="45" customHeight="1" x14ac:dyDescent="0.25">
      <c r="A21" s="160">
        <v>17</v>
      </c>
      <c r="B21" s="161">
        <v>1391</v>
      </c>
      <c r="C21" s="160"/>
      <c r="D21" s="160"/>
      <c r="E21" s="162" t="s">
        <v>247</v>
      </c>
      <c r="F21" s="163">
        <v>44776</v>
      </c>
      <c r="G21" s="162" t="s">
        <v>89</v>
      </c>
      <c r="H21" s="162"/>
      <c r="I21" s="162" t="s">
        <v>112</v>
      </c>
      <c r="J21" s="164" t="s">
        <v>261</v>
      </c>
      <c r="K21" s="165" t="s">
        <v>206</v>
      </c>
      <c r="L21" s="165" t="s">
        <v>249</v>
      </c>
      <c r="M21" s="162"/>
      <c r="N21" s="162"/>
      <c r="O21" s="162" t="s">
        <v>939</v>
      </c>
      <c r="P21" s="163">
        <v>44791</v>
      </c>
      <c r="Q21" s="162"/>
      <c r="R21" s="166"/>
      <c r="S21" s="166"/>
      <c r="T21" s="162"/>
      <c r="U21" s="160">
        <v>3</v>
      </c>
      <c r="V21" s="167" t="s">
        <v>262</v>
      </c>
      <c r="W21" s="164" t="s">
        <v>267</v>
      </c>
      <c r="X21" s="162" t="s">
        <v>268</v>
      </c>
      <c r="Y21" s="162" t="s">
        <v>268</v>
      </c>
      <c r="Z21" s="162">
        <v>1</v>
      </c>
      <c r="AA21" s="169">
        <v>45139</v>
      </c>
      <c r="AB21" s="169">
        <v>45260</v>
      </c>
      <c r="AC21" s="162" t="s">
        <v>198</v>
      </c>
      <c r="AD21" s="186" t="s">
        <v>97</v>
      </c>
      <c r="AE21" s="170" t="s">
        <v>253</v>
      </c>
      <c r="AF21" s="171" t="str">
        <f t="shared" si="0"/>
        <v>A</v>
      </c>
      <c r="AG21" s="172">
        <f t="shared" si="1"/>
        <v>0</v>
      </c>
      <c r="AH21" s="173" t="s">
        <v>940</v>
      </c>
      <c r="AI21" s="172">
        <v>0</v>
      </c>
      <c r="AJ21" s="173" t="s">
        <v>940</v>
      </c>
      <c r="AK21" s="175">
        <v>45133</v>
      </c>
      <c r="AL21" s="176"/>
      <c r="AM21" s="176"/>
      <c r="AN21" s="67">
        <f t="shared" si="2"/>
        <v>0</v>
      </c>
      <c r="AO21" s="67">
        <f t="shared" si="3"/>
        <v>1</v>
      </c>
      <c r="AP21" s="67">
        <f t="shared" si="4"/>
        <v>0</v>
      </c>
      <c r="AQ21" s="67">
        <f t="shared" si="5"/>
        <v>0</v>
      </c>
      <c r="AR21" s="67">
        <f t="shared" si="6"/>
        <v>0</v>
      </c>
      <c r="AS21" s="68">
        <f t="shared" si="7"/>
        <v>0</v>
      </c>
    </row>
    <row r="22" spans="1:45" s="69" customFormat="1" ht="45" customHeight="1" x14ac:dyDescent="0.25">
      <c r="A22" s="177">
        <v>18</v>
      </c>
      <c r="B22" s="161">
        <v>1391</v>
      </c>
      <c r="C22" s="160"/>
      <c r="D22" s="160"/>
      <c r="E22" s="162" t="s">
        <v>247</v>
      </c>
      <c r="F22" s="163">
        <v>44776</v>
      </c>
      <c r="G22" s="162" t="s">
        <v>89</v>
      </c>
      <c r="H22" s="162"/>
      <c r="I22" s="162" t="s">
        <v>112</v>
      </c>
      <c r="J22" s="164" t="s">
        <v>261</v>
      </c>
      <c r="K22" s="165" t="s">
        <v>206</v>
      </c>
      <c r="L22" s="165" t="s">
        <v>249</v>
      </c>
      <c r="M22" s="162"/>
      <c r="N22" s="162"/>
      <c r="O22" s="162" t="s">
        <v>941</v>
      </c>
      <c r="P22" s="163">
        <v>44791</v>
      </c>
      <c r="Q22" s="162"/>
      <c r="R22" s="166"/>
      <c r="S22" s="166"/>
      <c r="T22" s="162"/>
      <c r="U22" s="160">
        <v>4</v>
      </c>
      <c r="V22" s="167" t="s">
        <v>262</v>
      </c>
      <c r="W22" s="164" t="s">
        <v>269</v>
      </c>
      <c r="X22" s="162" t="s">
        <v>270</v>
      </c>
      <c r="Y22" s="162" t="s">
        <v>270</v>
      </c>
      <c r="Z22" s="162">
        <v>1</v>
      </c>
      <c r="AA22" s="169">
        <v>45017</v>
      </c>
      <c r="AB22" s="169">
        <v>45321</v>
      </c>
      <c r="AC22" s="162" t="s">
        <v>198</v>
      </c>
      <c r="AD22" s="186" t="s">
        <v>97</v>
      </c>
      <c r="AE22" s="170" t="s">
        <v>253</v>
      </c>
      <c r="AF22" s="171" t="str">
        <f t="shared" si="0"/>
        <v>A</v>
      </c>
      <c r="AG22" s="172">
        <f t="shared" si="1"/>
        <v>0</v>
      </c>
      <c r="AH22" s="173" t="s">
        <v>938</v>
      </c>
      <c r="AI22" s="172">
        <v>0</v>
      </c>
      <c r="AJ22" s="173" t="s">
        <v>938</v>
      </c>
      <c r="AK22" s="175">
        <v>45133</v>
      </c>
      <c r="AL22" s="176"/>
      <c r="AM22" s="176"/>
      <c r="AN22" s="67">
        <f t="shared" si="2"/>
        <v>0</v>
      </c>
      <c r="AO22" s="67">
        <f t="shared" si="3"/>
        <v>1</v>
      </c>
      <c r="AP22" s="67">
        <f t="shared" si="4"/>
        <v>0</v>
      </c>
      <c r="AQ22" s="67">
        <f t="shared" si="5"/>
        <v>0</v>
      </c>
      <c r="AR22" s="67">
        <f t="shared" si="6"/>
        <v>0</v>
      </c>
      <c r="AS22" s="68">
        <f t="shared" si="7"/>
        <v>0</v>
      </c>
    </row>
    <row r="23" spans="1:45" s="69" customFormat="1" ht="162.75" customHeight="1" x14ac:dyDescent="0.25">
      <c r="A23" s="160">
        <v>19</v>
      </c>
      <c r="B23" s="161">
        <v>1392</v>
      </c>
      <c r="C23" s="160"/>
      <c r="D23" s="160"/>
      <c r="E23" s="162" t="s">
        <v>247</v>
      </c>
      <c r="F23" s="163">
        <v>44776</v>
      </c>
      <c r="G23" s="162" t="s">
        <v>89</v>
      </c>
      <c r="H23" s="162"/>
      <c r="I23" s="162" t="s">
        <v>271</v>
      </c>
      <c r="J23" s="164" t="s">
        <v>272</v>
      </c>
      <c r="K23" s="165" t="s">
        <v>206</v>
      </c>
      <c r="L23" s="165" t="s">
        <v>249</v>
      </c>
      <c r="M23" s="162" t="s">
        <v>273</v>
      </c>
      <c r="N23" s="162"/>
      <c r="O23" s="162"/>
      <c r="P23" s="163">
        <v>44791</v>
      </c>
      <c r="Q23" s="162"/>
      <c r="R23" s="166"/>
      <c r="S23" s="166"/>
      <c r="T23" s="162"/>
      <c r="U23" s="160">
        <v>5</v>
      </c>
      <c r="V23" s="187" t="s">
        <v>274</v>
      </c>
      <c r="W23" s="164" t="s">
        <v>282</v>
      </c>
      <c r="X23" s="162"/>
      <c r="Y23" s="162" t="s">
        <v>283</v>
      </c>
      <c r="Z23" s="162">
        <v>1</v>
      </c>
      <c r="AA23" s="169">
        <v>44928</v>
      </c>
      <c r="AB23" s="169">
        <v>45044</v>
      </c>
      <c r="AC23" s="162" t="s">
        <v>277</v>
      </c>
      <c r="AD23" s="186" t="s">
        <v>278</v>
      </c>
      <c r="AE23" s="170" t="s">
        <v>170</v>
      </c>
      <c r="AF23" s="171" t="str">
        <f t="shared" si="0"/>
        <v>C</v>
      </c>
      <c r="AG23" s="172">
        <f t="shared" si="1"/>
        <v>1</v>
      </c>
      <c r="AH23" s="173" t="s">
        <v>942</v>
      </c>
      <c r="AI23" s="172">
        <v>1</v>
      </c>
      <c r="AJ23" s="173" t="s">
        <v>943</v>
      </c>
      <c r="AK23" s="175">
        <v>45077</v>
      </c>
      <c r="AL23" s="176"/>
      <c r="AM23" s="176"/>
      <c r="AN23" s="67">
        <f t="shared" si="2"/>
        <v>1</v>
      </c>
      <c r="AO23" s="67">
        <f t="shared" si="3"/>
        <v>0</v>
      </c>
      <c r="AP23" s="67">
        <f t="shared" si="4"/>
        <v>1</v>
      </c>
      <c r="AQ23" s="67">
        <f t="shared" si="5"/>
        <v>0</v>
      </c>
      <c r="AR23" s="67">
        <f t="shared" si="6"/>
        <v>1</v>
      </c>
      <c r="AS23" s="68">
        <f t="shared" si="7"/>
        <v>0</v>
      </c>
    </row>
    <row r="24" spans="1:45" s="69" customFormat="1" ht="107.25" customHeight="1" x14ac:dyDescent="0.25">
      <c r="A24" s="177">
        <v>20</v>
      </c>
      <c r="B24" s="161">
        <v>1395</v>
      </c>
      <c r="C24" s="160"/>
      <c r="D24" s="160"/>
      <c r="E24" s="162" t="s">
        <v>247</v>
      </c>
      <c r="F24" s="163">
        <v>44776</v>
      </c>
      <c r="G24" s="162" t="s">
        <v>89</v>
      </c>
      <c r="H24" s="162"/>
      <c r="I24" s="162" t="s">
        <v>204</v>
      </c>
      <c r="J24" s="164" t="s">
        <v>287</v>
      </c>
      <c r="K24" s="165" t="s">
        <v>206</v>
      </c>
      <c r="L24" s="165" t="s">
        <v>249</v>
      </c>
      <c r="M24" s="162" t="s">
        <v>273</v>
      </c>
      <c r="N24" s="162"/>
      <c r="O24" s="162"/>
      <c r="P24" s="163">
        <v>44791</v>
      </c>
      <c r="Q24" s="162"/>
      <c r="R24" s="166"/>
      <c r="S24" s="166"/>
      <c r="T24" s="162"/>
      <c r="U24" s="160">
        <v>1</v>
      </c>
      <c r="V24" s="167" t="s">
        <v>288</v>
      </c>
      <c r="W24" s="168" t="s">
        <v>289</v>
      </c>
      <c r="X24" s="162" t="s">
        <v>290</v>
      </c>
      <c r="Y24" s="162" t="s">
        <v>290</v>
      </c>
      <c r="Z24" s="162">
        <v>2</v>
      </c>
      <c r="AA24" s="169"/>
      <c r="AB24" s="169"/>
      <c r="AC24" s="162" t="s">
        <v>291</v>
      </c>
      <c r="AD24" s="186" t="s">
        <v>80</v>
      </c>
      <c r="AE24" s="170" t="s">
        <v>81</v>
      </c>
      <c r="AF24" s="171" t="str">
        <f t="shared" si="0"/>
        <v>A</v>
      </c>
      <c r="AG24" s="172">
        <f t="shared" si="1"/>
        <v>0</v>
      </c>
      <c r="AH24" s="174" t="s">
        <v>909</v>
      </c>
      <c r="AI24" s="172">
        <v>0</v>
      </c>
      <c r="AJ24" s="180" t="s">
        <v>944</v>
      </c>
      <c r="AK24" s="175">
        <v>45134</v>
      </c>
      <c r="AL24" s="176" t="s">
        <v>87</v>
      </c>
      <c r="AM24" s="176"/>
      <c r="AN24" s="67">
        <f t="shared" si="2"/>
        <v>0</v>
      </c>
      <c r="AO24" s="67">
        <f t="shared" si="3"/>
        <v>1</v>
      </c>
      <c r="AP24" s="67">
        <f t="shared" si="4"/>
        <v>0</v>
      </c>
      <c r="AQ24" s="67">
        <f t="shared" si="5"/>
        <v>0</v>
      </c>
      <c r="AR24" s="67">
        <f t="shared" si="6"/>
        <v>0</v>
      </c>
      <c r="AS24" s="68">
        <f t="shared" si="7"/>
        <v>1</v>
      </c>
    </row>
    <row r="25" spans="1:45" s="69" customFormat="1" ht="120" customHeight="1" x14ac:dyDescent="0.25">
      <c r="A25" s="160">
        <v>21</v>
      </c>
      <c r="B25" s="161">
        <v>1396</v>
      </c>
      <c r="C25" s="160"/>
      <c r="D25" s="160"/>
      <c r="E25" s="162" t="s">
        <v>247</v>
      </c>
      <c r="F25" s="163">
        <v>44776</v>
      </c>
      <c r="G25" s="162" t="s">
        <v>89</v>
      </c>
      <c r="H25" s="162"/>
      <c r="I25" s="162" t="s">
        <v>112</v>
      </c>
      <c r="J25" s="164" t="s">
        <v>300</v>
      </c>
      <c r="K25" s="165" t="s">
        <v>206</v>
      </c>
      <c r="L25" s="165" t="s">
        <v>249</v>
      </c>
      <c r="M25" s="162" t="s">
        <v>273</v>
      </c>
      <c r="N25" s="162"/>
      <c r="O25" s="162"/>
      <c r="P25" s="163">
        <v>44791</v>
      </c>
      <c r="Q25" s="162"/>
      <c r="R25" s="166"/>
      <c r="S25" s="166"/>
      <c r="T25" s="162"/>
      <c r="U25" s="160">
        <v>3</v>
      </c>
      <c r="V25" s="167" t="s">
        <v>301</v>
      </c>
      <c r="W25" s="164" t="s">
        <v>310</v>
      </c>
      <c r="X25" s="162" t="s">
        <v>311</v>
      </c>
      <c r="Y25" s="162" t="s">
        <v>311</v>
      </c>
      <c r="Z25" s="162">
        <v>1</v>
      </c>
      <c r="AA25" s="169">
        <v>45170</v>
      </c>
      <c r="AB25" s="169">
        <v>45229</v>
      </c>
      <c r="AC25" s="162" t="s">
        <v>304</v>
      </c>
      <c r="AD25" s="186" t="s">
        <v>97</v>
      </c>
      <c r="AE25" s="170" t="s">
        <v>253</v>
      </c>
      <c r="AF25" s="171" t="str">
        <f t="shared" si="0"/>
        <v>A</v>
      </c>
      <c r="AG25" s="172">
        <f t="shared" si="1"/>
        <v>0.5</v>
      </c>
      <c r="AH25" s="173" t="s">
        <v>945</v>
      </c>
      <c r="AI25" s="172">
        <v>0.5</v>
      </c>
      <c r="AJ25" s="173" t="s">
        <v>946</v>
      </c>
      <c r="AK25" s="175">
        <v>45133</v>
      </c>
      <c r="AL25" s="176"/>
      <c r="AM25" s="176"/>
      <c r="AN25" s="67">
        <f t="shared" si="2"/>
        <v>0</v>
      </c>
      <c r="AO25" s="67">
        <f t="shared" si="3"/>
        <v>1</v>
      </c>
      <c r="AP25" s="67">
        <f t="shared" si="4"/>
        <v>0</v>
      </c>
      <c r="AQ25" s="67">
        <f t="shared" si="5"/>
        <v>0</v>
      </c>
      <c r="AR25" s="67">
        <f t="shared" si="6"/>
        <v>0</v>
      </c>
      <c r="AS25" s="68">
        <f t="shared" si="7"/>
        <v>0</v>
      </c>
    </row>
    <row r="26" spans="1:45" s="69" customFormat="1" ht="87.75" customHeight="1" x14ac:dyDescent="0.25">
      <c r="A26" s="177">
        <v>22</v>
      </c>
      <c r="B26" s="161">
        <v>1398</v>
      </c>
      <c r="C26" s="160"/>
      <c r="D26" s="160"/>
      <c r="E26" s="162" t="s">
        <v>247</v>
      </c>
      <c r="F26" s="163">
        <v>44776</v>
      </c>
      <c r="G26" s="162" t="s">
        <v>89</v>
      </c>
      <c r="H26" s="162"/>
      <c r="I26" s="162" t="s">
        <v>112</v>
      </c>
      <c r="J26" s="164" t="s">
        <v>312</v>
      </c>
      <c r="K26" s="165" t="s">
        <v>206</v>
      </c>
      <c r="L26" s="165" t="s">
        <v>249</v>
      </c>
      <c r="M26" s="162" t="s">
        <v>273</v>
      </c>
      <c r="N26" s="162"/>
      <c r="O26" s="162"/>
      <c r="P26" s="163">
        <v>44791</v>
      </c>
      <c r="Q26" s="162"/>
      <c r="R26" s="166"/>
      <c r="S26" s="166"/>
      <c r="T26" s="162"/>
      <c r="U26" s="160">
        <v>1</v>
      </c>
      <c r="V26" s="167" t="s">
        <v>312</v>
      </c>
      <c r="W26" s="168" t="s">
        <v>313</v>
      </c>
      <c r="X26" s="162" t="s">
        <v>270</v>
      </c>
      <c r="Y26" s="162" t="s">
        <v>270</v>
      </c>
      <c r="Z26" s="162">
        <v>1</v>
      </c>
      <c r="AA26" s="169">
        <v>44958</v>
      </c>
      <c r="AB26" s="169">
        <v>45046</v>
      </c>
      <c r="AC26" s="162" t="s">
        <v>198</v>
      </c>
      <c r="AD26" s="186" t="s">
        <v>97</v>
      </c>
      <c r="AE26" s="170" t="s">
        <v>63</v>
      </c>
      <c r="AF26" s="171" t="str">
        <f t="shared" si="0"/>
        <v>C</v>
      </c>
      <c r="AG26" s="172">
        <f t="shared" si="1"/>
        <v>1</v>
      </c>
      <c r="AH26" s="173" t="s">
        <v>947</v>
      </c>
      <c r="AI26" s="172">
        <v>1</v>
      </c>
      <c r="AJ26" s="173" t="s">
        <v>948</v>
      </c>
      <c r="AK26" s="175">
        <v>45134</v>
      </c>
      <c r="AL26" s="176"/>
      <c r="AM26" s="176" t="s">
        <v>949</v>
      </c>
      <c r="AN26" s="67">
        <f t="shared" si="2"/>
        <v>1</v>
      </c>
      <c r="AO26" s="67">
        <f t="shared" si="3"/>
        <v>0</v>
      </c>
      <c r="AP26" s="67">
        <f t="shared" si="4"/>
        <v>1</v>
      </c>
      <c r="AQ26" s="67">
        <f t="shared" si="5"/>
        <v>0</v>
      </c>
      <c r="AR26" s="67">
        <f t="shared" si="6"/>
        <v>1</v>
      </c>
      <c r="AS26" s="68">
        <f t="shared" si="7"/>
        <v>0</v>
      </c>
    </row>
    <row r="27" spans="1:45" s="69" customFormat="1" ht="132" customHeight="1" x14ac:dyDescent="0.25">
      <c r="A27" s="160">
        <v>23</v>
      </c>
      <c r="B27" s="161">
        <v>1398</v>
      </c>
      <c r="C27" s="160"/>
      <c r="D27" s="160"/>
      <c r="E27" s="162" t="s">
        <v>247</v>
      </c>
      <c r="F27" s="163">
        <v>44776</v>
      </c>
      <c r="G27" s="162" t="s">
        <v>89</v>
      </c>
      <c r="H27" s="162"/>
      <c r="I27" s="162" t="s">
        <v>112</v>
      </c>
      <c r="J27" s="164" t="s">
        <v>312</v>
      </c>
      <c r="K27" s="165" t="s">
        <v>206</v>
      </c>
      <c r="L27" s="165" t="s">
        <v>249</v>
      </c>
      <c r="M27" s="162" t="s">
        <v>273</v>
      </c>
      <c r="N27" s="162"/>
      <c r="O27" s="162"/>
      <c r="P27" s="163">
        <v>44791</v>
      </c>
      <c r="Q27" s="162"/>
      <c r="R27" s="166"/>
      <c r="S27" s="166"/>
      <c r="T27" s="162"/>
      <c r="U27" s="160">
        <v>2</v>
      </c>
      <c r="V27" s="167" t="s">
        <v>312</v>
      </c>
      <c r="W27" s="168" t="s">
        <v>317</v>
      </c>
      <c r="X27" s="162" t="s">
        <v>318</v>
      </c>
      <c r="Y27" s="162" t="s">
        <v>318</v>
      </c>
      <c r="Z27" s="162">
        <v>1</v>
      </c>
      <c r="AA27" s="169">
        <v>45017</v>
      </c>
      <c r="AB27" s="169">
        <v>45077</v>
      </c>
      <c r="AC27" s="162" t="s">
        <v>198</v>
      </c>
      <c r="AD27" s="186" t="s">
        <v>97</v>
      </c>
      <c r="AE27" s="170" t="s">
        <v>63</v>
      </c>
      <c r="AF27" s="171" t="str">
        <f t="shared" si="0"/>
        <v>C</v>
      </c>
      <c r="AG27" s="172">
        <f t="shared" si="1"/>
        <v>1</v>
      </c>
      <c r="AH27" s="173" t="s">
        <v>950</v>
      </c>
      <c r="AI27" s="172">
        <v>1</v>
      </c>
      <c r="AJ27" s="173" t="s">
        <v>951</v>
      </c>
      <c r="AK27" s="175">
        <v>45134</v>
      </c>
      <c r="AL27" s="176"/>
      <c r="AM27" s="176" t="s">
        <v>949</v>
      </c>
      <c r="AN27" s="67">
        <f t="shared" si="2"/>
        <v>1</v>
      </c>
      <c r="AO27" s="67">
        <f t="shared" si="3"/>
        <v>0</v>
      </c>
      <c r="AP27" s="67">
        <f t="shared" si="4"/>
        <v>1</v>
      </c>
      <c r="AQ27" s="67">
        <f t="shared" si="5"/>
        <v>0</v>
      </c>
      <c r="AR27" s="67">
        <f t="shared" si="6"/>
        <v>1</v>
      </c>
      <c r="AS27" s="68">
        <f t="shared" si="7"/>
        <v>0</v>
      </c>
    </row>
    <row r="28" spans="1:45" s="69" customFormat="1" ht="45" customHeight="1" x14ac:dyDescent="0.25">
      <c r="A28" s="177">
        <v>24</v>
      </c>
      <c r="B28" s="161">
        <v>1398</v>
      </c>
      <c r="C28" s="160"/>
      <c r="D28" s="160"/>
      <c r="E28" s="162" t="s">
        <v>247</v>
      </c>
      <c r="F28" s="163">
        <v>44776</v>
      </c>
      <c r="G28" s="162" t="s">
        <v>89</v>
      </c>
      <c r="H28" s="162"/>
      <c r="I28" s="162" t="s">
        <v>112</v>
      </c>
      <c r="J28" s="164" t="s">
        <v>312</v>
      </c>
      <c r="K28" s="165" t="s">
        <v>206</v>
      </c>
      <c r="L28" s="165" t="s">
        <v>249</v>
      </c>
      <c r="M28" s="162" t="s">
        <v>273</v>
      </c>
      <c r="N28" s="162"/>
      <c r="O28" s="162"/>
      <c r="P28" s="163">
        <v>44791</v>
      </c>
      <c r="Q28" s="162"/>
      <c r="R28" s="166"/>
      <c r="S28" s="166"/>
      <c r="T28" s="162"/>
      <c r="U28" s="160">
        <v>3</v>
      </c>
      <c r="V28" s="167" t="s">
        <v>312</v>
      </c>
      <c r="W28" s="168" t="s">
        <v>320</v>
      </c>
      <c r="X28" s="162" t="s">
        <v>321</v>
      </c>
      <c r="Y28" s="162" t="s">
        <v>321</v>
      </c>
      <c r="Z28" s="162">
        <v>1</v>
      </c>
      <c r="AA28" s="169">
        <v>45078</v>
      </c>
      <c r="AB28" s="169">
        <v>45199</v>
      </c>
      <c r="AC28" s="162" t="s">
        <v>198</v>
      </c>
      <c r="AD28" s="186" t="s">
        <v>97</v>
      </c>
      <c r="AE28" s="170" t="s">
        <v>63</v>
      </c>
      <c r="AF28" s="171" t="str">
        <f t="shared" si="0"/>
        <v>A</v>
      </c>
      <c r="AG28" s="172">
        <f t="shared" si="1"/>
        <v>0</v>
      </c>
      <c r="AH28" s="173" t="s">
        <v>952</v>
      </c>
      <c r="AI28" s="172">
        <v>0</v>
      </c>
      <c r="AJ28" s="173" t="s">
        <v>952</v>
      </c>
      <c r="AK28" s="175">
        <v>45124</v>
      </c>
      <c r="AL28" s="176"/>
      <c r="AM28" s="176" t="s">
        <v>952</v>
      </c>
      <c r="AN28" s="67">
        <f t="shared" si="2"/>
        <v>0</v>
      </c>
      <c r="AO28" s="67">
        <f t="shared" si="3"/>
        <v>1</v>
      </c>
      <c r="AP28" s="67">
        <f t="shared" si="4"/>
        <v>0</v>
      </c>
      <c r="AQ28" s="67">
        <f t="shared" si="5"/>
        <v>0</v>
      </c>
      <c r="AR28" s="67">
        <f t="shared" si="6"/>
        <v>0</v>
      </c>
      <c r="AS28" s="68">
        <f t="shared" si="7"/>
        <v>0</v>
      </c>
    </row>
    <row r="29" spans="1:45" s="69" customFormat="1" ht="77.25" customHeight="1" x14ac:dyDescent="0.25">
      <c r="A29" s="160">
        <v>25</v>
      </c>
      <c r="B29" s="161">
        <v>1400</v>
      </c>
      <c r="C29" s="160"/>
      <c r="D29" s="160"/>
      <c r="E29" s="162" t="s">
        <v>324</v>
      </c>
      <c r="F29" s="163"/>
      <c r="G29" s="162" t="s">
        <v>89</v>
      </c>
      <c r="H29" s="162" t="s">
        <v>325</v>
      </c>
      <c r="I29" s="162" t="s">
        <v>326</v>
      </c>
      <c r="J29" s="164" t="s">
        <v>327</v>
      </c>
      <c r="K29" s="165" t="s">
        <v>52</v>
      </c>
      <c r="L29" s="165" t="s">
        <v>328</v>
      </c>
      <c r="M29" s="162" t="s">
        <v>273</v>
      </c>
      <c r="N29" s="162"/>
      <c r="O29" s="162"/>
      <c r="P29" s="163">
        <v>44804</v>
      </c>
      <c r="Q29" s="162"/>
      <c r="R29" s="166"/>
      <c r="S29" s="166"/>
      <c r="T29" s="162"/>
      <c r="U29" s="160">
        <v>1</v>
      </c>
      <c r="V29" s="188" t="s">
        <v>327</v>
      </c>
      <c r="W29" s="164" t="s">
        <v>329</v>
      </c>
      <c r="X29" s="162" t="s">
        <v>330</v>
      </c>
      <c r="Y29" s="162" t="s">
        <v>330</v>
      </c>
      <c r="Z29" s="162">
        <v>1</v>
      </c>
      <c r="AA29" s="169">
        <v>44835</v>
      </c>
      <c r="AB29" s="169">
        <v>45291</v>
      </c>
      <c r="AC29" s="162" t="s">
        <v>331</v>
      </c>
      <c r="AD29" s="186" t="s">
        <v>332</v>
      </c>
      <c r="AE29" s="170" t="s">
        <v>119</v>
      </c>
      <c r="AF29" s="171" t="str">
        <f t="shared" si="0"/>
        <v>A</v>
      </c>
      <c r="AG29" s="172">
        <f t="shared" si="1"/>
        <v>0.93</v>
      </c>
      <c r="AH29" s="173" t="s">
        <v>953</v>
      </c>
      <c r="AI29" s="183">
        <v>0.93</v>
      </c>
      <c r="AJ29" s="173" t="s">
        <v>954</v>
      </c>
      <c r="AK29" s="175">
        <v>45132</v>
      </c>
      <c r="AL29" s="176" t="s">
        <v>955</v>
      </c>
      <c r="AM29" s="176" t="s">
        <v>956</v>
      </c>
      <c r="AN29" s="67">
        <f t="shared" si="2"/>
        <v>0</v>
      </c>
      <c r="AO29" s="67">
        <f t="shared" si="3"/>
        <v>1</v>
      </c>
      <c r="AP29" s="67">
        <f t="shared" si="4"/>
        <v>0</v>
      </c>
      <c r="AQ29" s="67">
        <f t="shared" si="5"/>
        <v>0</v>
      </c>
      <c r="AR29" s="67">
        <f t="shared" si="6"/>
        <v>0</v>
      </c>
      <c r="AS29" s="68">
        <f t="shared" si="7"/>
        <v>0</v>
      </c>
    </row>
    <row r="30" spans="1:45" s="69" customFormat="1" ht="75" customHeight="1" x14ac:dyDescent="0.25">
      <c r="A30" s="177">
        <v>26</v>
      </c>
      <c r="B30" s="161">
        <v>1402</v>
      </c>
      <c r="C30" s="160"/>
      <c r="D30" s="160"/>
      <c r="E30" s="162" t="s">
        <v>324</v>
      </c>
      <c r="F30" s="163"/>
      <c r="G30" s="162" t="s">
        <v>342</v>
      </c>
      <c r="H30" s="162" t="s">
        <v>343</v>
      </c>
      <c r="I30" s="162" t="s">
        <v>326</v>
      </c>
      <c r="J30" s="164" t="s">
        <v>344</v>
      </c>
      <c r="K30" s="165" t="s">
        <v>52</v>
      </c>
      <c r="L30" s="165" t="s">
        <v>328</v>
      </c>
      <c r="M30" s="162" t="s">
        <v>54</v>
      </c>
      <c r="N30" s="162"/>
      <c r="O30" s="162" t="s">
        <v>345</v>
      </c>
      <c r="P30" s="163">
        <v>44804</v>
      </c>
      <c r="Q30" s="162"/>
      <c r="R30" s="166"/>
      <c r="S30" s="166"/>
      <c r="T30" s="162"/>
      <c r="U30" s="160">
        <v>1</v>
      </c>
      <c r="V30" s="188" t="s">
        <v>346</v>
      </c>
      <c r="W30" s="168" t="s">
        <v>347</v>
      </c>
      <c r="X30" s="162" t="s">
        <v>330</v>
      </c>
      <c r="Y30" s="162" t="s">
        <v>330</v>
      </c>
      <c r="Z30" s="162">
        <v>1</v>
      </c>
      <c r="AA30" s="169">
        <v>44835</v>
      </c>
      <c r="AB30" s="169">
        <v>45289</v>
      </c>
      <c r="AC30" s="162" t="s">
        <v>331</v>
      </c>
      <c r="AD30" s="186" t="s">
        <v>332</v>
      </c>
      <c r="AE30" s="170" t="s">
        <v>119</v>
      </c>
      <c r="AF30" s="171" t="str">
        <f t="shared" si="0"/>
        <v>A</v>
      </c>
      <c r="AG30" s="172">
        <f t="shared" si="1"/>
        <v>0.76</v>
      </c>
      <c r="AH30" s="173" t="s">
        <v>957</v>
      </c>
      <c r="AI30" s="183">
        <v>0.76</v>
      </c>
      <c r="AJ30" s="184" t="s">
        <v>958</v>
      </c>
      <c r="AK30" s="175">
        <v>45132</v>
      </c>
      <c r="AL30" s="176" t="s">
        <v>959</v>
      </c>
      <c r="AM30" s="176" t="s">
        <v>960</v>
      </c>
      <c r="AN30" s="67">
        <f t="shared" si="2"/>
        <v>0</v>
      </c>
      <c r="AO30" s="67">
        <f t="shared" si="3"/>
        <v>1</v>
      </c>
      <c r="AP30" s="67">
        <f t="shared" si="4"/>
        <v>0</v>
      </c>
      <c r="AQ30" s="67">
        <f t="shared" si="5"/>
        <v>0</v>
      </c>
      <c r="AR30" s="67">
        <f t="shared" si="6"/>
        <v>0</v>
      </c>
      <c r="AS30" s="68">
        <f t="shared" si="7"/>
        <v>0</v>
      </c>
    </row>
    <row r="31" spans="1:45" s="69" customFormat="1" ht="80.25" customHeight="1" x14ac:dyDescent="0.25">
      <c r="A31" s="160">
        <v>27</v>
      </c>
      <c r="B31" s="161">
        <v>1402</v>
      </c>
      <c r="C31" s="160"/>
      <c r="D31" s="160"/>
      <c r="E31" s="162" t="s">
        <v>324</v>
      </c>
      <c r="F31" s="163"/>
      <c r="G31" s="162" t="s">
        <v>342</v>
      </c>
      <c r="H31" s="162" t="s">
        <v>343</v>
      </c>
      <c r="I31" s="162" t="s">
        <v>326</v>
      </c>
      <c r="J31" s="164" t="s">
        <v>344</v>
      </c>
      <c r="K31" s="165" t="s">
        <v>52</v>
      </c>
      <c r="L31" s="165" t="s">
        <v>328</v>
      </c>
      <c r="M31" s="162" t="s">
        <v>54</v>
      </c>
      <c r="N31" s="162"/>
      <c r="O31" s="162"/>
      <c r="P31" s="163">
        <v>44804</v>
      </c>
      <c r="Q31" s="162"/>
      <c r="R31" s="166"/>
      <c r="S31" s="166"/>
      <c r="T31" s="162"/>
      <c r="U31" s="160">
        <v>2</v>
      </c>
      <c r="V31" s="188" t="s">
        <v>346</v>
      </c>
      <c r="W31" s="164" t="s">
        <v>356</v>
      </c>
      <c r="X31" s="162" t="s">
        <v>330</v>
      </c>
      <c r="Y31" s="162" t="s">
        <v>330</v>
      </c>
      <c r="Z31" s="162">
        <v>1</v>
      </c>
      <c r="AA31" s="169">
        <v>44835</v>
      </c>
      <c r="AB31" s="169">
        <v>45289</v>
      </c>
      <c r="AC31" s="162" t="s">
        <v>331</v>
      </c>
      <c r="AD31" s="186" t="s">
        <v>332</v>
      </c>
      <c r="AE31" s="170" t="s">
        <v>119</v>
      </c>
      <c r="AF31" s="171" t="str">
        <f t="shared" si="0"/>
        <v>C</v>
      </c>
      <c r="AG31" s="172">
        <f t="shared" si="1"/>
        <v>1</v>
      </c>
      <c r="AH31" s="173" t="s">
        <v>961</v>
      </c>
      <c r="AI31" s="183">
        <v>1</v>
      </c>
      <c r="AJ31" s="189" t="s">
        <v>961</v>
      </c>
      <c r="AK31" s="175">
        <v>45132</v>
      </c>
      <c r="AL31" s="176" t="s">
        <v>962</v>
      </c>
      <c r="AM31" s="176" t="s">
        <v>963</v>
      </c>
      <c r="AN31" s="67">
        <f t="shared" si="2"/>
        <v>0</v>
      </c>
      <c r="AO31" s="67">
        <f t="shared" si="3"/>
        <v>0</v>
      </c>
      <c r="AP31" s="67">
        <f t="shared" si="4"/>
        <v>1</v>
      </c>
      <c r="AQ31" s="67">
        <f t="shared" si="5"/>
        <v>0</v>
      </c>
      <c r="AR31" s="67">
        <f t="shared" si="6"/>
        <v>1</v>
      </c>
      <c r="AS31" s="68">
        <f t="shared" si="7"/>
        <v>0</v>
      </c>
    </row>
    <row r="32" spans="1:45" s="69" customFormat="1" ht="120" customHeight="1" x14ac:dyDescent="0.25">
      <c r="A32" s="177">
        <v>28</v>
      </c>
      <c r="B32" s="161">
        <v>1406</v>
      </c>
      <c r="C32" s="160"/>
      <c r="D32" s="160"/>
      <c r="E32" s="162" t="s">
        <v>324</v>
      </c>
      <c r="F32" s="163"/>
      <c r="G32" s="162" t="s">
        <v>342</v>
      </c>
      <c r="H32" s="162" t="s">
        <v>364</v>
      </c>
      <c r="I32" s="162" t="s">
        <v>326</v>
      </c>
      <c r="J32" s="164" t="s">
        <v>365</v>
      </c>
      <c r="K32" s="165" t="s">
        <v>52</v>
      </c>
      <c r="L32" s="165" t="s">
        <v>328</v>
      </c>
      <c r="M32" s="162" t="s">
        <v>54</v>
      </c>
      <c r="N32" s="162"/>
      <c r="O32" s="162"/>
      <c r="P32" s="163">
        <v>44804</v>
      </c>
      <c r="Q32" s="162"/>
      <c r="R32" s="166"/>
      <c r="S32" s="166"/>
      <c r="T32" s="162"/>
      <c r="U32" s="160">
        <v>2</v>
      </c>
      <c r="V32" s="188" t="s">
        <v>366</v>
      </c>
      <c r="W32" s="164" t="s">
        <v>367</v>
      </c>
      <c r="X32" s="162" t="s">
        <v>368</v>
      </c>
      <c r="Y32" s="162" t="s">
        <v>368</v>
      </c>
      <c r="Z32" s="162">
        <v>1</v>
      </c>
      <c r="AA32" s="169">
        <v>44835</v>
      </c>
      <c r="AB32" s="169">
        <v>45291</v>
      </c>
      <c r="AC32" s="162" t="s">
        <v>331</v>
      </c>
      <c r="AD32" s="186" t="s">
        <v>332</v>
      </c>
      <c r="AE32" s="170" t="s">
        <v>119</v>
      </c>
      <c r="AF32" s="171" t="str">
        <f t="shared" si="0"/>
        <v>A</v>
      </c>
      <c r="AG32" s="172">
        <f t="shared" si="1"/>
        <v>0.8</v>
      </c>
      <c r="AH32" s="173" t="s">
        <v>964</v>
      </c>
      <c r="AI32" s="183">
        <v>0.8</v>
      </c>
      <c r="AJ32" s="173" t="s">
        <v>965</v>
      </c>
      <c r="AK32" s="175">
        <v>45132</v>
      </c>
      <c r="AL32" s="176" t="s">
        <v>966</v>
      </c>
      <c r="AM32" s="176" t="s">
        <v>967</v>
      </c>
      <c r="AN32" s="67">
        <f t="shared" si="2"/>
        <v>0</v>
      </c>
      <c r="AO32" s="67">
        <f t="shared" si="3"/>
        <v>1</v>
      </c>
      <c r="AP32" s="67">
        <f t="shared" si="4"/>
        <v>0</v>
      </c>
      <c r="AQ32" s="67">
        <f t="shared" si="5"/>
        <v>0</v>
      </c>
      <c r="AR32" s="67">
        <f t="shared" si="6"/>
        <v>0</v>
      </c>
      <c r="AS32" s="68">
        <f t="shared" si="7"/>
        <v>0</v>
      </c>
    </row>
    <row r="33" spans="1:45" s="69" customFormat="1" ht="75" customHeight="1" x14ac:dyDescent="0.25">
      <c r="A33" s="160">
        <v>29</v>
      </c>
      <c r="B33" s="161">
        <v>1410</v>
      </c>
      <c r="C33" s="160"/>
      <c r="D33" s="160"/>
      <c r="E33" s="162" t="s">
        <v>324</v>
      </c>
      <c r="F33" s="163"/>
      <c r="G33" s="162" t="s">
        <v>342</v>
      </c>
      <c r="H33" s="162" t="s">
        <v>374</v>
      </c>
      <c r="I33" s="162" t="s">
        <v>326</v>
      </c>
      <c r="J33" s="164" t="s">
        <v>375</v>
      </c>
      <c r="K33" s="165" t="s">
        <v>52</v>
      </c>
      <c r="L33" s="165" t="s">
        <v>328</v>
      </c>
      <c r="M33" s="162" t="s">
        <v>54</v>
      </c>
      <c r="N33" s="162"/>
      <c r="O33" s="162"/>
      <c r="P33" s="163">
        <v>44804</v>
      </c>
      <c r="Q33" s="162"/>
      <c r="R33" s="166"/>
      <c r="S33" s="166"/>
      <c r="T33" s="162"/>
      <c r="U33" s="160">
        <v>3</v>
      </c>
      <c r="V33" s="188" t="s">
        <v>376</v>
      </c>
      <c r="W33" s="164" t="s">
        <v>377</v>
      </c>
      <c r="X33" s="162" t="s">
        <v>378</v>
      </c>
      <c r="Y33" s="162" t="s">
        <v>378</v>
      </c>
      <c r="Z33" s="162">
        <v>1</v>
      </c>
      <c r="AA33" s="169">
        <v>44834</v>
      </c>
      <c r="AB33" s="169">
        <v>45137</v>
      </c>
      <c r="AC33" s="162" t="s">
        <v>331</v>
      </c>
      <c r="AD33" s="186" t="s">
        <v>332</v>
      </c>
      <c r="AE33" s="170" t="s">
        <v>119</v>
      </c>
      <c r="AF33" s="171" t="str">
        <f t="shared" si="0"/>
        <v>A</v>
      </c>
      <c r="AG33" s="172">
        <f t="shared" si="1"/>
        <v>0.6</v>
      </c>
      <c r="AH33" s="173" t="s">
        <v>968</v>
      </c>
      <c r="AI33" s="183">
        <v>0.6</v>
      </c>
      <c r="AJ33" s="173" t="s">
        <v>969</v>
      </c>
      <c r="AK33" s="175">
        <v>45132</v>
      </c>
      <c r="AL33" s="176" t="s">
        <v>970</v>
      </c>
      <c r="AM33" s="176" t="s">
        <v>967</v>
      </c>
      <c r="AN33" s="67">
        <f t="shared" si="2"/>
        <v>0</v>
      </c>
      <c r="AO33" s="67">
        <f t="shared" si="3"/>
        <v>1</v>
      </c>
      <c r="AP33" s="67">
        <f t="shared" si="4"/>
        <v>0</v>
      </c>
      <c r="AQ33" s="67">
        <f t="shared" si="5"/>
        <v>0</v>
      </c>
      <c r="AR33" s="67">
        <f t="shared" si="6"/>
        <v>0</v>
      </c>
      <c r="AS33" s="68">
        <f t="shared" si="7"/>
        <v>0</v>
      </c>
    </row>
    <row r="34" spans="1:45" s="69" customFormat="1" ht="105" customHeight="1" x14ac:dyDescent="0.25">
      <c r="A34" s="177">
        <v>30</v>
      </c>
      <c r="B34" s="161">
        <v>1413</v>
      </c>
      <c r="C34" s="160"/>
      <c r="D34" s="160"/>
      <c r="E34" s="162" t="s">
        <v>324</v>
      </c>
      <c r="F34" s="163"/>
      <c r="G34" s="162" t="s">
        <v>342</v>
      </c>
      <c r="H34" s="162" t="s">
        <v>385</v>
      </c>
      <c r="I34" s="162" t="s">
        <v>326</v>
      </c>
      <c r="J34" s="164" t="s">
        <v>386</v>
      </c>
      <c r="K34" s="165" t="s">
        <v>52</v>
      </c>
      <c r="L34" s="165" t="s">
        <v>328</v>
      </c>
      <c r="M34" s="162" t="s">
        <v>54</v>
      </c>
      <c r="N34" s="162"/>
      <c r="O34" s="162"/>
      <c r="P34" s="163">
        <v>44804</v>
      </c>
      <c r="Q34" s="162"/>
      <c r="R34" s="166"/>
      <c r="S34" s="166"/>
      <c r="T34" s="162"/>
      <c r="U34" s="160">
        <v>1</v>
      </c>
      <c r="V34" s="167" t="s">
        <v>386</v>
      </c>
      <c r="W34" s="164" t="s">
        <v>387</v>
      </c>
      <c r="X34" s="162" t="s">
        <v>330</v>
      </c>
      <c r="Y34" s="162" t="s">
        <v>330</v>
      </c>
      <c r="Z34" s="162">
        <v>1</v>
      </c>
      <c r="AA34" s="169">
        <v>44835</v>
      </c>
      <c r="AB34" s="169">
        <v>45291</v>
      </c>
      <c r="AC34" s="162" t="s">
        <v>331</v>
      </c>
      <c r="AD34" s="186" t="s">
        <v>332</v>
      </c>
      <c r="AE34" s="170" t="s">
        <v>119</v>
      </c>
      <c r="AF34" s="171" t="str">
        <f t="shared" si="0"/>
        <v>A</v>
      </c>
      <c r="AG34" s="172">
        <f t="shared" si="1"/>
        <v>0.8</v>
      </c>
      <c r="AH34" s="173" t="s">
        <v>964</v>
      </c>
      <c r="AI34" s="183">
        <v>0.8</v>
      </c>
      <c r="AJ34" s="173" t="s">
        <v>965</v>
      </c>
      <c r="AK34" s="175">
        <v>45132</v>
      </c>
      <c r="AL34" s="176" t="s">
        <v>966</v>
      </c>
      <c r="AM34" s="176" t="s">
        <v>967</v>
      </c>
      <c r="AN34" s="67">
        <f t="shared" si="2"/>
        <v>0</v>
      </c>
      <c r="AO34" s="67">
        <f t="shared" si="3"/>
        <v>1</v>
      </c>
      <c r="AP34" s="67">
        <f t="shared" si="4"/>
        <v>0</v>
      </c>
      <c r="AQ34" s="67">
        <f t="shared" si="5"/>
        <v>0</v>
      </c>
      <c r="AR34" s="67">
        <f t="shared" si="6"/>
        <v>0</v>
      </c>
      <c r="AS34" s="68">
        <f t="shared" si="7"/>
        <v>0</v>
      </c>
    </row>
    <row r="35" spans="1:45" s="69" customFormat="1" ht="105" customHeight="1" x14ac:dyDescent="0.25">
      <c r="A35" s="160">
        <v>31</v>
      </c>
      <c r="B35" s="161">
        <v>1414</v>
      </c>
      <c r="C35" s="160"/>
      <c r="D35" s="160"/>
      <c r="E35" s="162" t="s">
        <v>324</v>
      </c>
      <c r="F35" s="163"/>
      <c r="G35" s="162" t="s">
        <v>342</v>
      </c>
      <c r="H35" s="162" t="s">
        <v>392</v>
      </c>
      <c r="I35" s="162" t="s">
        <v>326</v>
      </c>
      <c r="J35" s="164" t="s">
        <v>393</v>
      </c>
      <c r="K35" s="165" t="s">
        <v>52</v>
      </c>
      <c r="L35" s="165" t="s">
        <v>328</v>
      </c>
      <c r="M35" s="162" t="s">
        <v>54</v>
      </c>
      <c r="N35" s="162"/>
      <c r="O35" s="162"/>
      <c r="P35" s="163">
        <v>44804</v>
      </c>
      <c r="Q35" s="162"/>
      <c r="R35" s="166"/>
      <c r="S35" s="166"/>
      <c r="T35" s="162"/>
      <c r="U35" s="160">
        <v>3</v>
      </c>
      <c r="V35" s="188" t="s">
        <v>394</v>
      </c>
      <c r="W35" s="164" t="s">
        <v>395</v>
      </c>
      <c r="X35" s="162" t="s">
        <v>378</v>
      </c>
      <c r="Y35" s="162" t="s">
        <v>378</v>
      </c>
      <c r="Z35" s="162">
        <v>1</v>
      </c>
      <c r="AA35" s="169">
        <v>44819</v>
      </c>
      <c r="AB35" s="169">
        <v>45137</v>
      </c>
      <c r="AC35" s="162" t="s">
        <v>331</v>
      </c>
      <c r="AD35" s="186" t="s">
        <v>332</v>
      </c>
      <c r="AE35" s="170" t="s">
        <v>119</v>
      </c>
      <c r="AF35" s="171" t="str">
        <f t="shared" si="0"/>
        <v>A</v>
      </c>
      <c r="AG35" s="172">
        <f t="shared" si="1"/>
        <v>0.6</v>
      </c>
      <c r="AH35" s="173" t="s">
        <v>968</v>
      </c>
      <c r="AI35" s="183">
        <v>0.6</v>
      </c>
      <c r="AJ35" s="173" t="s">
        <v>969</v>
      </c>
      <c r="AK35" s="175">
        <v>45132</v>
      </c>
      <c r="AL35" s="176" t="s">
        <v>970</v>
      </c>
      <c r="AM35" s="176" t="s">
        <v>967</v>
      </c>
      <c r="AN35" s="67">
        <f t="shared" si="2"/>
        <v>0</v>
      </c>
      <c r="AO35" s="67">
        <f t="shared" si="3"/>
        <v>1</v>
      </c>
      <c r="AP35" s="67">
        <f t="shared" si="4"/>
        <v>0</v>
      </c>
      <c r="AQ35" s="67">
        <f t="shared" si="5"/>
        <v>0</v>
      </c>
      <c r="AR35" s="67">
        <f t="shared" si="6"/>
        <v>0</v>
      </c>
      <c r="AS35" s="68">
        <f t="shared" si="7"/>
        <v>0</v>
      </c>
    </row>
    <row r="36" spans="1:45" s="69" customFormat="1" ht="125.25" customHeight="1" x14ac:dyDescent="0.25">
      <c r="A36" s="177">
        <v>32</v>
      </c>
      <c r="B36" s="161">
        <v>1415</v>
      </c>
      <c r="C36" s="160"/>
      <c r="D36" s="160"/>
      <c r="E36" s="162" t="s">
        <v>324</v>
      </c>
      <c r="F36" s="163"/>
      <c r="G36" s="162" t="s">
        <v>342</v>
      </c>
      <c r="H36" s="162" t="s">
        <v>396</v>
      </c>
      <c r="I36" s="162" t="s">
        <v>326</v>
      </c>
      <c r="J36" s="164" t="s">
        <v>397</v>
      </c>
      <c r="K36" s="165" t="s">
        <v>52</v>
      </c>
      <c r="L36" s="165" t="s">
        <v>328</v>
      </c>
      <c r="M36" s="162" t="s">
        <v>54</v>
      </c>
      <c r="N36" s="162"/>
      <c r="O36" s="162"/>
      <c r="P36" s="163">
        <v>44804</v>
      </c>
      <c r="Q36" s="162"/>
      <c r="R36" s="166"/>
      <c r="S36" s="166"/>
      <c r="T36" s="162"/>
      <c r="U36" s="160">
        <v>1</v>
      </c>
      <c r="V36" s="167" t="s">
        <v>397</v>
      </c>
      <c r="W36" s="164" t="s">
        <v>398</v>
      </c>
      <c r="X36" s="162" t="s">
        <v>399</v>
      </c>
      <c r="Y36" s="162" t="s">
        <v>399</v>
      </c>
      <c r="Z36" s="162">
        <v>1</v>
      </c>
      <c r="AA36" s="169">
        <v>44835</v>
      </c>
      <c r="AB36" s="169">
        <v>45107</v>
      </c>
      <c r="AC36" s="162" t="s">
        <v>331</v>
      </c>
      <c r="AD36" s="186" t="s">
        <v>332</v>
      </c>
      <c r="AE36" s="170" t="s">
        <v>119</v>
      </c>
      <c r="AF36" s="171" t="str">
        <f t="shared" si="0"/>
        <v>A</v>
      </c>
      <c r="AG36" s="172">
        <f t="shared" si="1"/>
        <v>0.8</v>
      </c>
      <c r="AH36" s="173" t="s">
        <v>964</v>
      </c>
      <c r="AI36" s="183">
        <v>0.8</v>
      </c>
      <c r="AJ36" s="173" t="s">
        <v>971</v>
      </c>
      <c r="AK36" s="175">
        <v>45132</v>
      </c>
      <c r="AL36" s="176" t="s">
        <v>966</v>
      </c>
      <c r="AM36" s="176" t="s">
        <v>967</v>
      </c>
      <c r="AN36" s="67">
        <f t="shared" si="2"/>
        <v>1</v>
      </c>
      <c r="AO36" s="67">
        <f t="shared" si="3"/>
        <v>1</v>
      </c>
      <c r="AP36" s="67">
        <f t="shared" si="4"/>
        <v>0</v>
      </c>
      <c r="AQ36" s="67">
        <f t="shared" si="5"/>
        <v>1</v>
      </c>
      <c r="AR36" s="67">
        <f t="shared" si="6"/>
        <v>1</v>
      </c>
      <c r="AS36" s="68">
        <f t="shared" si="7"/>
        <v>0</v>
      </c>
    </row>
    <row r="37" spans="1:45" s="69" customFormat="1" ht="125.25" customHeight="1" x14ac:dyDescent="0.25">
      <c r="A37" s="160">
        <v>33</v>
      </c>
      <c r="B37" s="161">
        <v>1417</v>
      </c>
      <c r="C37" s="160"/>
      <c r="D37" s="160"/>
      <c r="E37" s="162" t="s">
        <v>324</v>
      </c>
      <c r="F37" s="163"/>
      <c r="G37" s="162" t="s">
        <v>342</v>
      </c>
      <c r="H37" s="162" t="s">
        <v>405</v>
      </c>
      <c r="I37" s="162" t="s">
        <v>326</v>
      </c>
      <c r="J37" s="164" t="s">
        <v>406</v>
      </c>
      <c r="K37" s="165" t="s">
        <v>52</v>
      </c>
      <c r="L37" s="165" t="s">
        <v>328</v>
      </c>
      <c r="M37" s="162" t="s">
        <v>54</v>
      </c>
      <c r="N37" s="162"/>
      <c r="O37" s="162"/>
      <c r="P37" s="163">
        <v>44804</v>
      </c>
      <c r="Q37" s="162"/>
      <c r="R37" s="166"/>
      <c r="S37" s="166"/>
      <c r="T37" s="162"/>
      <c r="U37" s="160">
        <v>1</v>
      </c>
      <c r="V37" s="188" t="s">
        <v>407</v>
      </c>
      <c r="W37" s="164" t="s">
        <v>408</v>
      </c>
      <c r="X37" s="162" t="s">
        <v>368</v>
      </c>
      <c r="Y37" s="162" t="s">
        <v>368</v>
      </c>
      <c r="Z37" s="162">
        <v>1</v>
      </c>
      <c r="AA37" s="169">
        <v>44835</v>
      </c>
      <c r="AB37" s="169">
        <v>45138</v>
      </c>
      <c r="AC37" s="162" t="s">
        <v>331</v>
      </c>
      <c r="AD37" s="186" t="s">
        <v>332</v>
      </c>
      <c r="AE37" s="170" t="s">
        <v>119</v>
      </c>
      <c r="AF37" s="171" t="str">
        <f t="shared" si="0"/>
        <v>A</v>
      </c>
      <c r="AG37" s="172">
        <f t="shared" si="1"/>
        <v>0.93</v>
      </c>
      <c r="AH37" s="184" t="s">
        <v>964</v>
      </c>
      <c r="AI37" s="183">
        <v>0.93</v>
      </c>
      <c r="AJ37" s="173" t="s">
        <v>965</v>
      </c>
      <c r="AK37" s="175">
        <v>45132</v>
      </c>
      <c r="AL37" s="176" t="s">
        <v>966</v>
      </c>
      <c r="AM37" s="176" t="s">
        <v>967</v>
      </c>
      <c r="AN37" s="67">
        <f t="shared" si="2"/>
        <v>0</v>
      </c>
      <c r="AO37" s="67">
        <f t="shared" si="3"/>
        <v>1</v>
      </c>
      <c r="AP37" s="67">
        <f t="shared" si="4"/>
        <v>0</v>
      </c>
      <c r="AQ37" s="67">
        <f t="shared" si="5"/>
        <v>0</v>
      </c>
      <c r="AR37" s="67">
        <f t="shared" si="6"/>
        <v>0</v>
      </c>
      <c r="AS37" s="68">
        <f t="shared" si="7"/>
        <v>0</v>
      </c>
    </row>
    <row r="38" spans="1:45" s="69" customFormat="1" ht="125.25" customHeight="1" x14ac:dyDescent="0.25">
      <c r="A38" s="177">
        <v>34</v>
      </c>
      <c r="B38" s="161">
        <v>1424</v>
      </c>
      <c r="C38" s="160"/>
      <c r="D38" s="160"/>
      <c r="E38" s="162" t="s">
        <v>425</v>
      </c>
      <c r="F38" s="163"/>
      <c r="G38" s="162" t="s">
        <v>89</v>
      </c>
      <c r="H38" s="162" t="s">
        <v>440</v>
      </c>
      <c r="I38" s="162" t="s">
        <v>427</v>
      </c>
      <c r="J38" s="168" t="s">
        <v>441</v>
      </c>
      <c r="K38" s="165" t="s">
        <v>52</v>
      </c>
      <c r="L38" s="165" t="s">
        <v>328</v>
      </c>
      <c r="M38" s="162" t="s">
        <v>273</v>
      </c>
      <c r="N38" s="162"/>
      <c r="O38" s="162"/>
      <c r="P38" s="163">
        <v>44830</v>
      </c>
      <c r="Q38" s="162"/>
      <c r="R38" s="166"/>
      <c r="S38" s="166"/>
      <c r="T38" s="162"/>
      <c r="U38" s="160">
        <v>2</v>
      </c>
      <c r="V38" s="167" t="s">
        <v>442</v>
      </c>
      <c r="W38" s="164" t="s">
        <v>443</v>
      </c>
      <c r="X38" s="162"/>
      <c r="Y38" s="162" t="s">
        <v>444</v>
      </c>
      <c r="Z38" s="162">
        <v>2</v>
      </c>
      <c r="AA38" s="169">
        <v>44959</v>
      </c>
      <c r="AB38" s="169">
        <v>45030</v>
      </c>
      <c r="AC38" s="162" t="s">
        <v>432</v>
      </c>
      <c r="AD38" s="186" t="s">
        <v>433</v>
      </c>
      <c r="AE38" s="170" t="s">
        <v>434</v>
      </c>
      <c r="AF38" s="171" t="str">
        <f t="shared" si="0"/>
        <v>A</v>
      </c>
      <c r="AG38" s="172">
        <f t="shared" si="1"/>
        <v>0.67</v>
      </c>
      <c r="AH38" s="173" t="s">
        <v>972</v>
      </c>
      <c r="AI38" s="172">
        <v>0.67</v>
      </c>
      <c r="AJ38" s="173" t="s">
        <v>973</v>
      </c>
      <c r="AK38" s="175">
        <v>45135</v>
      </c>
      <c r="AL38" s="176"/>
      <c r="AM38" s="176"/>
      <c r="AN38" s="67">
        <f t="shared" si="2"/>
        <v>1</v>
      </c>
      <c r="AO38" s="67">
        <f t="shared" si="3"/>
        <v>1</v>
      </c>
      <c r="AP38" s="67">
        <f t="shared" si="4"/>
        <v>0</v>
      </c>
      <c r="AQ38" s="67">
        <f t="shared" si="5"/>
        <v>1</v>
      </c>
      <c r="AR38" s="67">
        <f t="shared" si="6"/>
        <v>1</v>
      </c>
      <c r="AS38" s="68">
        <f t="shared" si="7"/>
        <v>0</v>
      </c>
    </row>
    <row r="39" spans="1:45" s="69" customFormat="1" ht="125.25" customHeight="1" x14ac:dyDescent="0.25">
      <c r="A39" s="160">
        <v>35</v>
      </c>
      <c r="B39" s="161">
        <v>1445</v>
      </c>
      <c r="C39" s="160"/>
      <c r="D39" s="160"/>
      <c r="E39" s="162" t="s">
        <v>462</v>
      </c>
      <c r="F39" s="163"/>
      <c r="G39" s="162" t="s">
        <v>89</v>
      </c>
      <c r="H39" s="162" t="s">
        <v>463</v>
      </c>
      <c r="I39" s="162" t="s">
        <v>72</v>
      </c>
      <c r="J39" s="168" t="s">
        <v>464</v>
      </c>
      <c r="K39" s="165" t="s">
        <v>52</v>
      </c>
      <c r="L39" s="165" t="s">
        <v>328</v>
      </c>
      <c r="M39" s="162" t="s">
        <v>273</v>
      </c>
      <c r="N39" s="162"/>
      <c r="O39" s="162"/>
      <c r="P39" s="163">
        <v>44839</v>
      </c>
      <c r="Q39" s="162"/>
      <c r="R39" s="166"/>
      <c r="S39" s="166"/>
      <c r="T39" s="162"/>
      <c r="U39" s="160">
        <v>1</v>
      </c>
      <c r="V39" s="167" t="s">
        <v>465</v>
      </c>
      <c r="W39" s="164" t="s">
        <v>466</v>
      </c>
      <c r="X39" s="162" t="s">
        <v>467</v>
      </c>
      <c r="Y39" s="162" t="s">
        <v>467</v>
      </c>
      <c r="Z39" s="162">
        <v>2</v>
      </c>
      <c r="AA39" s="169">
        <v>44839</v>
      </c>
      <c r="AB39" s="169">
        <v>45016</v>
      </c>
      <c r="AC39" s="162" t="s">
        <v>468</v>
      </c>
      <c r="AD39" s="186" t="s">
        <v>80</v>
      </c>
      <c r="AE39" s="170" t="s">
        <v>144</v>
      </c>
      <c r="AF39" s="171" t="str">
        <f t="shared" si="0"/>
        <v>A</v>
      </c>
      <c r="AG39" s="172">
        <f t="shared" si="1"/>
        <v>0.95</v>
      </c>
      <c r="AH39" s="174" t="s">
        <v>974</v>
      </c>
      <c r="AI39" s="172">
        <v>0.95</v>
      </c>
      <c r="AJ39" s="173" t="s">
        <v>974</v>
      </c>
      <c r="AK39" s="175" t="s">
        <v>975</v>
      </c>
      <c r="AL39" s="176" t="s">
        <v>976</v>
      </c>
      <c r="AM39" s="176" t="s">
        <v>976</v>
      </c>
      <c r="AN39" s="67">
        <f t="shared" si="2"/>
        <v>1</v>
      </c>
      <c r="AO39" s="67">
        <f t="shared" si="3"/>
        <v>1</v>
      </c>
      <c r="AP39" s="67">
        <f t="shared" si="4"/>
        <v>0</v>
      </c>
      <c r="AQ39" s="67">
        <f t="shared" si="5"/>
        <v>1</v>
      </c>
      <c r="AR39" s="67">
        <f t="shared" si="6"/>
        <v>1</v>
      </c>
      <c r="AS39" s="68">
        <f t="shared" si="7"/>
        <v>0</v>
      </c>
    </row>
    <row r="40" spans="1:45" s="69" customFormat="1" ht="125.25" customHeight="1" x14ac:dyDescent="0.25">
      <c r="A40" s="177">
        <v>36</v>
      </c>
      <c r="B40" s="161">
        <v>1445</v>
      </c>
      <c r="C40" s="160"/>
      <c r="D40" s="160"/>
      <c r="E40" s="162" t="s">
        <v>462</v>
      </c>
      <c r="F40" s="163"/>
      <c r="G40" s="162" t="s">
        <v>89</v>
      </c>
      <c r="H40" s="162" t="s">
        <v>463</v>
      </c>
      <c r="I40" s="162" t="s">
        <v>72</v>
      </c>
      <c r="J40" s="168" t="s">
        <v>464</v>
      </c>
      <c r="K40" s="165" t="s">
        <v>52</v>
      </c>
      <c r="L40" s="165" t="s">
        <v>328</v>
      </c>
      <c r="M40" s="162" t="s">
        <v>273</v>
      </c>
      <c r="N40" s="162"/>
      <c r="O40" s="162"/>
      <c r="P40" s="163">
        <v>44839</v>
      </c>
      <c r="Q40" s="162"/>
      <c r="R40" s="166"/>
      <c r="S40" s="166"/>
      <c r="T40" s="162"/>
      <c r="U40" s="160">
        <v>2</v>
      </c>
      <c r="V40" s="167" t="s">
        <v>465</v>
      </c>
      <c r="W40" s="164" t="s">
        <v>474</v>
      </c>
      <c r="X40" s="162" t="s">
        <v>475</v>
      </c>
      <c r="Y40" s="162" t="s">
        <v>475</v>
      </c>
      <c r="Z40" s="162">
        <v>1</v>
      </c>
      <c r="AA40" s="169">
        <v>44839</v>
      </c>
      <c r="AB40" s="169">
        <v>45291</v>
      </c>
      <c r="AC40" s="162" t="s">
        <v>468</v>
      </c>
      <c r="AD40" s="186" t="s">
        <v>80</v>
      </c>
      <c r="AE40" s="170" t="s">
        <v>144</v>
      </c>
      <c r="AF40" s="171" t="str">
        <f t="shared" si="0"/>
        <v>A</v>
      </c>
      <c r="AG40" s="172">
        <f t="shared" si="1"/>
        <v>0.5</v>
      </c>
      <c r="AH40" s="174" t="s">
        <v>974</v>
      </c>
      <c r="AI40" s="172">
        <v>0.5</v>
      </c>
      <c r="AJ40" s="173" t="s">
        <v>974</v>
      </c>
      <c r="AK40" s="175" t="s">
        <v>975</v>
      </c>
      <c r="AL40" s="176" t="s">
        <v>976</v>
      </c>
      <c r="AM40" s="176" t="s">
        <v>976</v>
      </c>
      <c r="AN40" s="67">
        <f t="shared" si="2"/>
        <v>0</v>
      </c>
      <c r="AO40" s="67">
        <f t="shared" si="3"/>
        <v>1</v>
      </c>
      <c r="AP40" s="67">
        <f t="shared" si="4"/>
        <v>0</v>
      </c>
      <c r="AQ40" s="67">
        <f t="shared" si="5"/>
        <v>0</v>
      </c>
      <c r="AR40" s="67">
        <f t="shared" si="6"/>
        <v>0</v>
      </c>
      <c r="AS40" s="68">
        <f t="shared" si="7"/>
        <v>0</v>
      </c>
    </row>
    <row r="41" spans="1:45" s="69" customFormat="1" ht="125.25" customHeight="1" x14ac:dyDescent="0.25">
      <c r="A41" s="160">
        <v>37</v>
      </c>
      <c r="B41" s="161">
        <v>1447</v>
      </c>
      <c r="C41" s="160"/>
      <c r="D41" s="160"/>
      <c r="E41" s="162" t="s">
        <v>462</v>
      </c>
      <c r="F41" s="163"/>
      <c r="G41" s="162" t="s">
        <v>89</v>
      </c>
      <c r="H41" s="162" t="s">
        <v>480</v>
      </c>
      <c r="I41" s="162" t="s">
        <v>72</v>
      </c>
      <c r="J41" s="168" t="s">
        <v>481</v>
      </c>
      <c r="K41" s="165" t="s">
        <v>52</v>
      </c>
      <c r="L41" s="165" t="s">
        <v>328</v>
      </c>
      <c r="M41" s="162" t="s">
        <v>273</v>
      </c>
      <c r="N41" s="162"/>
      <c r="O41" s="162"/>
      <c r="P41" s="163">
        <v>44839</v>
      </c>
      <c r="Q41" s="162"/>
      <c r="R41" s="166"/>
      <c r="S41" s="166"/>
      <c r="T41" s="162"/>
      <c r="U41" s="160">
        <v>1</v>
      </c>
      <c r="V41" s="167" t="s">
        <v>482</v>
      </c>
      <c r="W41" s="164" t="s">
        <v>483</v>
      </c>
      <c r="X41" s="162" t="s">
        <v>484</v>
      </c>
      <c r="Y41" s="162" t="s">
        <v>484</v>
      </c>
      <c r="Z41" s="162">
        <v>1</v>
      </c>
      <c r="AA41" s="169">
        <v>44839</v>
      </c>
      <c r="AB41" s="169">
        <v>44926</v>
      </c>
      <c r="AC41" s="162" t="s">
        <v>468</v>
      </c>
      <c r="AD41" s="186" t="s">
        <v>80</v>
      </c>
      <c r="AE41" s="170" t="s">
        <v>81</v>
      </c>
      <c r="AF41" s="171" t="str">
        <f t="shared" si="0"/>
        <v>A</v>
      </c>
      <c r="AG41" s="172">
        <f t="shared" si="1"/>
        <v>0</v>
      </c>
      <c r="AH41" s="174" t="s">
        <v>977</v>
      </c>
      <c r="AI41" s="172">
        <v>0</v>
      </c>
      <c r="AJ41" s="173" t="s">
        <v>978</v>
      </c>
      <c r="AK41" s="175">
        <v>45134</v>
      </c>
      <c r="AL41" s="176" t="s">
        <v>87</v>
      </c>
      <c r="AM41" s="176"/>
      <c r="AN41" s="67">
        <f t="shared" si="2"/>
        <v>1</v>
      </c>
      <c r="AO41" s="67">
        <f t="shared" si="3"/>
        <v>1</v>
      </c>
      <c r="AP41" s="67">
        <f t="shared" si="4"/>
        <v>0</v>
      </c>
      <c r="AQ41" s="67">
        <f t="shared" si="5"/>
        <v>1</v>
      </c>
      <c r="AR41" s="67">
        <f t="shared" si="6"/>
        <v>1</v>
      </c>
      <c r="AS41" s="68">
        <f t="shared" si="7"/>
        <v>0</v>
      </c>
    </row>
    <row r="42" spans="1:45" s="69" customFormat="1" ht="125.25" customHeight="1" x14ac:dyDescent="0.25">
      <c r="A42" s="177">
        <v>38</v>
      </c>
      <c r="B42" s="161">
        <v>1448</v>
      </c>
      <c r="C42" s="160"/>
      <c r="D42" s="160"/>
      <c r="E42" s="162" t="s">
        <v>462</v>
      </c>
      <c r="F42" s="163"/>
      <c r="G42" s="162" t="s">
        <v>89</v>
      </c>
      <c r="H42" s="162" t="s">
        <v>489</v>
      </c>
      <c r="I42" s="162" t="s">
        <v>72</v>
      </c>
      <c r="J42" s="168" t="s">
        <v>490</v>
      </c>
      <c r="K42" s="165" t="s">
        <v>52</v>
      </c>
      <c r="L42" s="165" t="s">
        <v>328</v>
      </c>
      <c r="M42" s="162" t="s">
        <v>273</v>
      </c>
      <c r="N42" s="162"/>
      <c r="O42" s="162" t="s">
        <v>491</v>
      </c>
      <c r="P42" s="163">
        <v>44839</v>
      </c>
      <c r="Q42" s="162"/>
      <c r="R42" s="166"/>
      <c r="S42" s="166"/>
      <c r="T42" s="162"/>
      <c r="U42" s="160">
        <v>1</v>
      </c>
      <c r="V42" s="167" t="s">
        <v>492</v>
      </c>
      <c r="W42" s="164" t="s">
        <v>493</v>
      </c>
      <c r="X42" s="162" t="s">
        <v>494</v>
      </c>
      <c r="Y42" s="162" t="s">
        <v>494</v>
      </c>
      <c r="Z42" s="162">
        <v>1</v>
      </c>
      <c r="AA42" s="169">
        <v>44839</v>
      </c>
      <c r="AB42" s="169">
        <v>45016</v>
      </c>
      <c r="AC42" s="162" t="s">
        <v>468</v>
      </c>
      <c r="AD42" s="186" t="s">
        <v>80</v>
      </c>
      <c r="AE42" s="170" t="s">
        <v>253</v>
      </c>
      <c r="AF42" s="171" t="str">
        <f t="shared" si="0"/>
        <v>A</v>
      </c>
      <c r="AG42" s="172">
        <f t="shared" si="1"/>
        <v>0</v>
      </c>
      <c r="AH42" s="174" t="s">
        <v>979</v>
      </c>
      <c r="AI42" s="172">
        <v>0</v>
      </c>
      <c r="AJ42" s="173" t="s">
        <v>979</v>
      </c>
      <c r="AK42" s="175">
        <v>45133</v>
      </c>
      <c r="AL42" s="176"/>
      <c r="AM42" s="176"/>
      <c r="AN42" s="67">
        <f t="shared" si="2"/>
        <v>1</v>
      </c>
      <c r="AO42" s="67">
        <f t="shared" si="3"/>
        <v>1</v>
      </c>
      <c r="AP42" s="67">
        <f t="shared" si="4"/>
        <v>0</v>
      </c>
      <c r="AQ42" s="67">
        <f t="shared" si="5"/>
        <v>1</v>
      </c>
      <c r="AR42" s="67">
        <f t="shared" si="6"/>
        <v>1</v>
      </c>
      <c r="AS42" s="68">
        <f t="shared" si="7"/>
        <v>0</v>
      </c>
    </row>
    <row r="43" spans="1:45" s="69" customFormat="1" ht="125.25" customHeight="1" x14ac:dyDescent="0.25">
      <c r="A43" s="160">
        <v>39</v>
      </c>
      <c r="B43" s="161">
        <v>1448</v>
      </c>
      <c r="C43" s="160"/>
      <c r="D43" s="160"/>
      <c r="E43" s="162" t="s">
        <v>462</v>
      </c>
      <c r="F43" s="163"/>
      <c r="G43" s="162" t="s">
        <v>89</v>
      </c>
      <c r="H43" s="162" t="s">
        <v>489</v>
      </c>
      <c r="I43" s="162" t="s">
        <v>72</v>
      </c>
      <c r="J43" s="168" t="s">
        <v>490</v>
      </c>
      <c r="K43" s="165" t="s">
        <v>52</v>
      </c>
      <c r="L43" s="165" t="s">
        <v>328</v>
      </c>
      <c r="M43" s="162" t="s">
        <v>273</v>
      </c>
      <c r="N43" s="162"/>
      <c r="O43" s="162"/>
      <c r="P43" s="163">
        <v>44839</v>
      </c>
      <c r="Q43" s="162"/>
      <c r="R43" s="166"/>
      <c r="S43" s="166"/>
      <c r="T43" s="162"/>
      <c r="U43" s="160">
        <v>2</v>
      </c>
      <c r="V43" s="167" t="s">
        <v>496</v>
      </c>
      <c r="W43" s="164" t="s">
        <v>497</v>
      </c>
      <c r="X43" s="162" t="s">
        <v>498</v>
      </c>
      <c r="Y43" s="162" t="s">
        <v>498</v>
      </c>
      <c r="Z43" s="162">
        <v>1</v>
      </c>
      <c r="AA43" s="169">
        <v>44839</v>
      </c>
      <c r="AB43" s="169">
        <v>44926</v>
      </c>
      <c r="AC43" s="162" t="s">
        <v>468</v>
      </c>
      <c r="AD43" s="186" t="s">
        <v>80</v>
      </c>
      <c r="AE43" s="170" t="s">
        <v>253</v>
      </c>
      <c r="AF43" s="171" t="str">
        <f t="shared" si="0"/>
        <v>A</v>
      </c>
      <c r="AG43" s="172">
        <f t="shared" si="1"/>
        <v>0</v>
      </c>
      <c r="AH43" s="174" t="s">
        <v>499</v>
      </c>
      <c r="AI43" s="172">
        <v>0</v>
      </c>
      <c r="AJ43" s="173" t="s">
        <v>980</v>
      </c>
      <c r="AK43" s="175">
        <v>45133</v>
      </c>
      <c r="AL43" s="176"/>
      <c r="AM43" s="176"/>
      <c r="AN43" s="67">
        <f t="shared" si="2"/>
        <v>1</v>
      </c>
      <c r="AO43" s="67">
        <f t="shared" si="3"/>
        <v>1</v>
      </c>
      <c r="AP43" s="67">
        <f t="shared" si="4"/>
        <v>0</v>
      </c>
      <c r="AQ43" s="67">
        <f t="shared" si="5"/>
        <v>1</v>
      </c>
      <c r="AR43" s="67">
        <f t="shared" si="6"/>
        <v>1</v>
      </c>
      <c r="AS43" s="68">
        <f t="shared" si="7"/>
        <v>0</v>
      </c>
    </row>
    <row r="44" spans="1:45" s="69" customFormat="1" ht="125.25" customHeight="1" x14ac:dyDescent="0.25">
      <c r="A44" s="177">
        <v>40</v>
      </c>
      <c r="B44" s="161">
        <v>1450</v>
      </c>
      <c r="C44" s="160"/>
      <c r="D44" s="160"/>
      <c r="E44" s="162" t="s">
        <v>462</v>
      </c>
      <c r="F44" s="163"/>
      <c r="G44" s="162" t="s">
        <v>89</v>
      </c>
      <c r="H44" s="162" t="s">
        <v>343</v>
      </c>
      <c r="I44" s="162" t="s">
        <v>72</v>
      </c>
      <c r="J44" s="168" t="s">
        <v>517</v>
      </c>
      <c r="K44" s="165" t="s">
        <v>52</v>
      </c>
      <c r="L44" s="165" t="s">
        <v>328</v>
      </c>
      <c r="M44" s="162" t="s">
        <v>54</v>
      </c>
      <c r="N44" s="162"/>
      <c r="O44" s="162"/>
      <c r="P44" s="163">
        <v>44839</v>
      </c>
      <c r="Q44" s="162"/>
      <c r="R44" s="166"/>
      <c r="S44" s="166"/>
      <c r="T44" s="162"/>
      <c r="U44" s="160">
        <v>2</v>
      </c>
      <c r="V44" s="167" t="s">
        <v>519</v>
      </c>
      <c r="W44" s="164" t="s">
        <v>526</v>
      </c>
      <c r="X44" s="162" t="s">
        <v>527</v>
      </c>
      <c r="Y44" s="162" t="s">
        <v>527</v>
      </c>
      <c r="Z44" s="162">
        <v>1</v>
      </c>
      <c r="AA44" s="169">
        <v>44986</v>
      </c>
      <c r="AB44" s="169">
        <v>45107</v>
      </c>
      <c r="AC44" s="162" t="s">
        <v>468</v>
      </c>
      <c r="AD44" s="186" t="s">
        <v>80</v>
      </c>
      <c r="AE44" s="170" t="s">
        <v>144</v>
      </c>
      <c r="AF44" s="171" t="str">
        <f t="shared" si="0"/>
        <v>A</v>
      </c>
      <c r="AG44" s="172">
        <f t="shared" si="1"/>
        <v>0.95</v>
      </c>
      <c r="AH44" s="174" t="s">
        <v>974</v>
      </c>
      <c r="AI44" s="172">
        <v>0.95</v>
      </c>
      <c r="AJ44" s="173" t="s">
        <v>974</v>
      </c>
      <c r="AK44" s="175" t="s">
        <v>975</v>
      </c>
      <c r="AL44" s="176" t="s">
        <v>976</v>
      </c>
      <c r="AM44" s="176" t="s">
        <v>976</v>
      </c>
      <c r="AN44" s="67">
        <f t="shared" si="2"/>
        <v>1</v>
      </c>
      <c r="AO44" s="67">
        <f t="shared" si="3"/>
        <v>1</v>
      </c>
      <c r="AP44" s="67">
        <f t="shared" si="4"/>
        <v>0</v>
      </c>
      <c r="AQ44" s="67">
        <f t="shared" si="5"/>
        <v>1</v>
      </c>
      <c r="AR44" s="67">
        <f t="shared" si="6"/>
        <v>1</v>
      </c>
      <c r="AS44" s="68">
        <f t="shared" si="7"/>
        <v>0</v>
      </c>
    </row>
    <row r="45" spans="1:45" s="69" customFormat="1" ht="125.25" customHeight="1" x14ac:dyDescent="0.25">
      <c r="A45" s="160">
        <v>41</v>
      </c>
      <c r="B45" s="161">
        <v>1450</v>
      </c>
      <c r="C45" s="160"/>
      <c r="D45" s="160"/>
      <c r="E45" s="162" t="s">
        <v>462</v>
      </c>
      <c r="F45" s="163"/>
      <c r="G45" s="162" t="s">
        <v>89</v>
      </c>
      <c r="H45" s="162" t="s">
        <v>343</v>
      </c>
      <c r="I45" s="162" t="s">
        <v>72</v>
      </c>
      <c r="J45" s="168" t="s">
        <v>517</v>
      </c>
      <c r="K45" s="165" t="s">
        <v>52</v>
      </c>
      <c r="L45" s="165" t="s">
        <v>328</v>
      </c>
      <c r="M45" s="162" t="s">
        <v>54</v>
      </c>
      <c r="N45" s="162"/>
      <c r="O45" s="162"/>
      <c r="P45" s="163">
        <v>44839</v>
      </c>
      <c r="Q45" s="162"/>
      <c r="R45" s="166"/>
      <c r="S45" s="166"/>
      <c r="T45" s="162"/>
      <c r="U45" s="160">
        <v>3</v>
      </c>
      <c r="V45" s="167" t="s">
        <v>519</v>
      </c>
      <c r="W45" s="164" t="s">
        <v>530</v>
      </c>
      <c r="X45" s="162" t="s">
        <v>531</v>
      </c>
      <c r="Y45" s="162" t="s">
        <v>531</v>
      </c>
      <c r="Z45" s="162">
        <v>6</v>
      </c>
      <c r="AA45" s="169">
        <v>45108</v>
      </c>
      <c r="AB45" s="169">
        <v>45291</v>
      </c>
      <c r="AC45" s="162" t="s">
        <v>468</v>
      </c>
      <c r="AD45" s="186" t="s">
        <v>80</v>
      </c>
      <c r="AE45" s="170" t="s">
        <v>144</v>
      </c>
      <c r="AF45" s="171" t="str">
        <f t="shared" si="0"/>
        <v>A</v>
      </c>
      <c r="AG45" s="172">
        <f t="shared" si="1"/>
        <v>0.95</v>
      </c>
      <c r="AH45" s="174" t="s">
        <v>974</v>
      </c>
      <c r="AI45" s="172">
        <v>0.95</v>
      </c>
      <c r="AJ45" s="173" t="s">
        <v>974</v>
      </c>
      <c r="AK45" s="175" t="s">
        <v>975</v>
      </c>
      <c r="AL45" s="176" t="s">
        <v>976</v>
      </c>
      <c r="AM45" s="176" t="s">
        <v>976</v>
      </c>
      <c r="AN45" s="67">
        <f t="shared" si="2"/>
        <v>0</v>
      </c>
      <c r="AO45" s="67">
        <f t="shared" si="3"/>
        <v>1</v>
      </c>
      <c r="AP45" s="67">
        <f t="shared" si="4"/>
        <v>0</v>
      </c>
      <c r="AQ45" s="67">
        <f t="shared" si="5"/>
        <v>0</v>
      </c>
      <c r="AR45" s="67">
        <f t="shared" si="6"/>
        <v>0</v>
      </c>
      <c r="AS45" s="68">
        <f t="shared" si="7"/>
        <v>0</v>
      </c>
    </row>
    <row r="46" spans="1:45" s="69" customFormat="1" ht="125.25" customHeight="1" x14ac:dyDescent="0.25">
      <c r="A46" s="177">
        <v>42</v>
      </c>
      <c r="B46" s="161">
        <v>1459</v>
      </c>
      <c r="C46" s="160"/>
      <c r="D46" s="160"/>
      <c r="E46" s="190" t="s">
        <v>533</v>
      </c>
      <c r="F46" s="163" t="s">
        <v>914</v>
      </c>
      <c r="G46" s="162" t="s">
        <v>89</v>
      </c>
      <c r="H46" s="162"/>
      <c r="I46" s="162" t="s">
        <v>112</v>
      </c>
      <c r="J46" s="164" t="s">
        <v>534</v>
      </c>
      <c r="K46" s="165" t="s">
        <v>52</v>
      </c>
      <c r="L46" s="190" t="s">
        <v>111</v>
      </c>
      <c r="M46" s="162" t="s">
        <v>273</v>
      </c>
      <c r="N46" s="162"/>
      <c r="O46" s="162"/>
      <c r="P46" s="163">
        <v>44907</v>
      </c>
      <c r="Q46" s="162"/>
      <c r="R46" s="166"/>
      <c r="S46" s="166"/>
      <c r="T46" s="162"/>
      <c r="U46" s="160">
        <v>2</v>
      </c>
      <c r="V46" s="167" t="s">
        <v>534</v>
      </c>
      <c r="W46" s="164" t="s">
        <v>538</v>
      </c>
      <c r="X46" s="162" t="s">
        <v>539</v>
      </c>
      <c r="Y46" s="162" t="s">
        <v>539</v>
      </c>
      <c r="Z46" s="162">
        <v>3</v>
      </c>
      <c r="AA46" s="169">
        <v>44986</v>
      </c>
      <c r="AB46" s="169">
        <v>45137</v>
      </c>
      <c r="AC46" s="162" t="s">
        <v>198</v>
      </c>
      <c r="AD46" s="186" t="s">
        <v>97</v>
      </c>
      <c r="AE46" s="170" t="s">
        <v>434</v>
      </c>
      <c r="AF46" s="171" t="str">
        <f t="shared" si="0"/>
        <v>A</v>
      </c>
      <c r="AG46" s="172">
        <f t="shared" si="1"/>
        <v>0</v>
      </c>
      <c r="AH46" s="173" t="s">
        <v>540</v>
      </c>
      <c r="AI46" s="172">
        <v>0</v>
      </c>
      <c r="AJ46" s="173" t="s">
        <v>981</v>
      </c>
      <c r="AK46" s="175">
        <v>45133</v>
      </c>
      <c r="AL46" s="176"/>
      <c r="AM46" s="176"/>
      <c r="AN46" s="67">
        <f t="shared" si="2"/>
        <v>0</v>
      </c>
      <c r="AO46" s="67">
        <f t="shared" si="3"/>
        <v>1</v>
      </c>
      <c r="AP46" s="67">
        <f t="shared" si="4"/>
        <v>0</v>
      </c>
      <c r="AQ46" s="67">
        <f t="shared" si="5"/>
        <v>0</v>
      </c>
      <c r="AR46" s="67">
        <f t="shared" si="6"/>
        <v>0</v>
      </c>
      <c r="AS46" s="68">
        <f t="shared" si="7"/>
        <v>0</v>
      </c>
    </row>
    <row r="47" spans="1:45" s="69" customFormat="1" ht="125.25" customHeight="1" x14ac:dyDescent="0.25">
      <c r="A47" s="160">
        <v>43</v>
      </c>
      <c r="B47" s="161">
        <v>1459</v>
      </c>
      <c r="C47" s="160"/>
      <c r="D47" s="160"/>
      <c r="E47" s="190" t="s">
        <v>533</v>
      </c>
      <c r="F47" s="163" t="s">
        <v>914</v>
      </c>
      <c r="G47" s="162" t="s">
        <v>89</v>
      </c>
      <c r="H47" s="162"/>
      <c r="I47" s="162" t="s">
        <v>112</v>
      </c>
      <c r="J47" s="164" t="s">
        <v>534</v>
      </c>
      <c r="K47" s="165" t="s">
        <v>52</v>
      </c>
      <c r="L47" s="190" t="s">
        <v>111</v>
      </c>
      <c r="M47" s="162" t="s">
        <v>273</v>
      </c>
      <c r="N47" s="162"/>
      <c r="O47" s="162" t="s">
        <v>982</v>
      </c>
      <c r="P47" s="163">
        <v>44907</v>
      </c>
      <c r="Q47" s="162"/>
      <c r="R47" s="166"/>
      <c r="S47" s="166"/>
      <c r="T47" s="162"/>
      <c r="U47" s="160">
        <v>3</v>
      </c>
      <c r="V47" s="167" t="s">
        <v>534</v>
      </c>
      <c r="W47" s="164" t="s">
        <v>542</v>
      </c>
      <c r="X47" s="162" t="s">
        <v>543</v>
      </c>
      <c r="Y47" s="162" t="s">
        <v>543</v>
      </c>
      <c r="Z47" s="162">
        <v>1</v>
      </c>
      <c r="AA47" s="169">
        <v>45047</v>
      </c>
      <c r="AB47" s="169">
        <v>45184</v>
      </c>
      <c r="AC47" s="162" t="s">
        <v>198</v>
      </c>
      <c r="AD47" s="186" t="s">
        <v>97</v>
      </c>
      <c r="AE47" s="170" t="s">
        <v>434</v>
      </c>
      <c r="AF47" s="171" t="str">
        <f t="shared" si="0"/>
        <v>A</v>
      </c>
      <c r="AG47" s="172">
        <f t="shared" si="1"/>
        <v>0</v>
      </c>
      <c r="AH47" s="173" t="s">
        <v>540</v>
      </c>
      <c r="AI47" s="172">
        <v>0</v>
      </c>
      <c r="AJ47" s="173" t="s">
        <v>983</v>
      </c>
      <c r="AK47" s="175">
        <v>45133</v>
      </c>
      <c r="AL47" s="176"/>
      <c r="AM47" s="176"/>
      <c r="AN47" s="67">
        <f t="shared" si="2"/>
        <v>0</v>
      </c>
      <c r="AO47" s="67">
        <f t="shared" si="3"/>
        <v>1</v>
      </c>
      <c r="AP47" s="67">
        <f t="shared" si="4"/>
        <v>0</v>
      </c>
      <c r="AQ47" s="67">
        <f t="shared" si="5"/>
        <v>0</v>
      </c>
      <c r="AR47" s="67">
        <f t="shared" si="6"/>
        <v>0</v>
      </c>
      <c r="AS47" s="68">
        <f t="shared" si="7"/>
        <v>0</v>
      </c>
    </row>
    <row r="48" spans="1:45" s="69" customFormat="1" ht="125.25" customHeight="1" x14ac:dyDescent="0.25">
      <c r="A48" s="177">
        <v>44</v>
      </c>
      <c r="B48" s="161">
        <v>1459</v>
      </c>
      <c r="C48" s="160"/>
      <c r="D48" s="160"/>
      <c r="E48" s="190" t="s">
        <v>533</v>
      </c>
      <c r="F48" s="163" t="s">
        <v>914</v>
      </c>
      <c r="G48" s="162" t="s">
        <v>89</v>
      </c>
      <c r="H48" s="162"/>
      <c r="I48" s="162" t="s">
        <v>112</v>
      </c>
      <c r="J48" s="164" t="s">
        <v>534</v>
      </c>
      <c r="K48" s="165" t="s">
        <v>52</v>
      </c>
      <c r="L48" s="190" t="s">
        <v>111</v>
      </c>
      <c r="M48" s="162" t="s">
        <v>273</v>
      </c>
      <c r="N48" s="162"/>
      <c r="O48" s="162"/>
      <c r="P48" s="163">
        <v>44907</v>
      </c>
      <c r="Q48" s="162"/>
      <c r="R48" s="166"/>
      <c r="S48" s="166"/>
      <c r="T48" s="162"/>
      <c r="U48" s="160">
        <v>4</v>
      </c>
      <c r="V48" s="167" t="s">
        <v>534</v>
      </c>
      <c r="W48" s="164" t="s">
        <v>545</v>
      </c>
      <c r="X48" s="162" t="s">
        <v>546</v>
      </c>
      <c r="Y48" s="162" t="s">
        <v>546</v>
      </c>
      <c r="Z48" s="162">
        <v>1</v>
      </c>
      <c r="AA48" s="169">
        <v>45139</v>
      </c>
      <c r="AB48" s="169">
        <v>45291</v>
      </c>
      <c r="AC48" s="162" t="s">
        <v>198</v>
      </c>
      <c r="AD48" s="186" t="s">
        <v>97</v>
      </c>
      <c r="AE48" s="170" t="s">
        <v>434</v>
      </c>
      <c r="AF48" s="171" t="str">
        <f t="shared" si="0"/>
        <v>A</v>
      </c>
      <c r="AG48" s="172">
        <f t="shared" si="1"/>
        <v>0</v>
      </c>
      <c r="AH48" s="173" t="s">
        <v>540</v>
      </c>
      <c r="AI48" s="172">
        <v>0</v>
      </c>
      <c r="AJ48" s="173" t="s">
        <v>983</v>
      </c>
      <c r="AK48" s="175">
        <v>45133</v>
      </c>
      <c r="AL48" s="176"/>
      <c r="AM48" s="176"/>
      <c r="AN48" s="67">
        <f t="shared" si="2"/>
        <v>0</v>
      </c>
      <c r="AO48" s="67">
        <f t="shared" si="3"/>
        <v>1</v>
      </c>
      <c r="AP48" s="67">
        <f t="shared" si="4"/>
        <v>0</v>
      </c>
      <c r="AQ48" s="67">
        <f t="shared" si="5"/>
        <v>0</v>
      </c>
      <c r="AR48" s="67">
        <f t="shared" si="6"/>
        <v>0</v>
      </c>
      <c r="AS48" s="68">
        <f t="shared" si="7"/>
        <v>0</v>
      </c>
    </row>
    <row r="49" spans="1:45" s="69" customFormat="1" ht="125.25" customHeight="1" x14ac:dyDescent="0.25">
      <c r="A49" s="160">
        <v>45</v>
      </c>
      <c r="B49" s="161">
        <v>1459</v>
      </c>
      <c r="C49" s="160"/>
      <c r="D49" s="160"/>
      <c r="E49" s="190" t="s">
        <v>533</v>
      </c>
      <c r="F49" s="163" t="s">
        <v>914</v>
      </c>
      <c r="G49" s="162" t="s">
        <v>89</v>
      </c>
      <c r="H49" s="162"/>
      <c r="I49" s="162" t="s">
        <v>112</v>
      </c>
      <c r="J49" s="164" t="s">
        <v>534</v>
      </c>
      <c r="K49" s="165" t="s">
        <v>52</v>
      </c>
      <c r="L49" s="190" t="s">
        <v>111</v>
      </c>
      <c r="M49" s="162" t="s">
        <v>273</v>
      </c>
      <c r="N49" s="162"/>
      <c r="O49" s="162"/>
      <c r="P49" s="163">
        <v>44907</v>
      </c>
      <c r="Q49" s="162"/>
      <c r="R49" s="166"/>
      <c r="S49" s="166"/>
      <c r="T49" s="162"/>
      <c r="U49" s="160">
        <v>5</v>
      </c>
      <c r="V49" s="167" t="s">
        <v>534</v>
      </c>
      <c r="W49" s="164" t="s">
        <v>547</v>
      </c>
      <c r="X49" s="162" t="s">
        <v>548</v>
      </c>
      <c r="Y49" s="162" t="s">
        <v>548</v>
      </c>
      <c r="Z49" s="162">
        <v>1</v>
      </c>
      <c r="AA49" s="169">
        <v>45231</v>
      </c>
      <c r="AB49" s="169">
        <v>45291</v>
      </c>
      <c r="AC49" s="162" t="s">
        <v>198</v>
      </c>
      <c r="AD49" s="186" t="s">
        <v>97</v>
      </c>
      <c r="AE49" s="170" t="s">
        <v>434</v>
      </c>
      <c r="AF49" s="171" t="str">
        <f t="shared" si="0"/>
        <v>A</v>
      </c>
      <c r="AG49" s="172">
        <f t="shared" si="1"/>
        <v>0</v>
      </c>
      <c r="AH49" s="173" t="s">
        <v>540</v>
      </c>
      <c r="AI49" s="172">
        <v>0</v>
      </c>
      <c r="AJ49" s="173" t="s">
        <v>983</v>
      </c>
      <c r="AK49" s="175">
        <v>45133</v>
      </c>
      <c r="AL49" s="176"/>
      <c r="AM49" s="176"/>
      <c r="AN49" s="67">
        <f t="shared" si="2"/>
        <v>0</v>
      </c>
      <c r="AO49" s="67">
        <f t="shared" si="3"/>
        <v>1</v>
      </c>
      <c r="AP49" s="67">
        <f t="shared" si="4"/>
        <v>0</v>
      </c>
      <c r="AQ49" s="67">
        <f t="shared" si="5"/>
        <v>0</v>
      </c>
      <c r="AR49" s="67">
        <f t="shared" si="6"/>
        <v>0</v>
      </c>
      <c r="AS49" s="68">
        <f t="shared" si="7"/>
        <v>0</v>
      </c>
    </row>
    <row r="50" spans="1:45" s="69" customFormat="1" ht="125.25" customHeight="1" x14ac:dyDescent="0.25">
      <c r="A50" s="177">
        <v>46</v>
      </c>
      <c r="B50" s="161">
        <v>1460</v>
      </c>
      <c r="C50" s="160"/>
      <c r="D50" s="160"/>
      <c r="E50" s="190" t="s">
        <v>111</v>
      </c>
      <c r="F50" s="181" t="s">
        <v>914</v>
      </c>
      <c r="G50" s="162" t="s">
        <v>89</v>
      </c>
      <c r="H50" s="162"/>
      <c r="I50" s="162" t="s">
        <v>112</v>
      </c>
      <c r="J50" s="164" t="s">
        <v>549</v>
      </c>
      <c r="K50" s="165" t="s">
        <v>52</v>
      </c>
      <c r="L50" s="190" t="s">
        <v>111</v>
      </c>
      <c r="M50" s="162" t="s">
        <v>273</v>
      </c>
      <c r="N50" s="162"/>
      <c r="O50" s="162"/>
      <c r="P50" s="163">
        <v>44907</v>
      </c>
      <c r="Q50" s="162"/>
      <c r="R50" s="166"/>
      <c r="S50" s="166"/>
      <c r="T50" s="162"/>
      <c r="U50" s="160">
        <v>1</v>
      </c>
      <c r="V50" s="167" t="s">
        <v>549</v>
      </c>
      <c r="W50" s="164" t="s">
        <v>550</v>
      </c>
      <c r="X50" s="162" t="s">
        <v>551</v>
      </c>
      <c r="Y50" s="162" t="s">
        <v>551</v>
      </c>
      <c r="Z50" s="162">
        <v>1</v>
      </c>
      <c r="AA50" s="169">
        <v>44958</v>
      </c>
      <c r="AB50" s="169">
        <v>45046</v>
      </c>
      <c r="AC50" s="162" t="s">
        <v>198</v>
      </c>
      <c r="AD50" s="186" t="s">
        <v>97</v>
      </c>
      <c r="AE50" s="170" t="s">
        <v>434</v>
      </c>
      <c r="AF50" s="171" t="str">
        <f t="shared" si="0"/>
        <v>C</v>
      </c>
      <c r="AG50" s="172">
        <f t="shared" si="1"/>
        <v>1</v>
      </c>
      <c r="AH50" s="173" t="s">
        <v>984</v>
      </c>
      <c r="AI50" s="172">
        <v>1</v>
      </c>
      <c r="AJ50" s="184" t="s">
        <v>985</v>
      </c>
      <c r="AK50" s="175">
        <v>45133</v>
      </c>
      <c r="AL50" s="176"/>
      <c r="AM50" s="176"/>
      <c r="AN50" s="67">
        <f t="shared" si="2"/>
        <v>1</v>
      </c>
      <c r="AO50" s="67">
        <f t="shared" si="3"/>
        <v>0</v>
      </c>
      <c r="AP50" s="67">
        <f t="shared" si="4"/>
        <v>1</v>
      </c>
      <c r="AQ50" s="67">
        <f t="shared" si="5"/>
        <v>0</v>
      </c>
      <c r="AR50" s="67">
        <f t="shared" si="6"/>
        <v>1</v>
      </c>
      <c r="AS50" s="68">
        <f t="shared" si="7"/>
        <v>0</v>
      </c>
    </row>
    <row r="51" spans="1:45" s="69" customFormat="1" ht="125.25" customHeight="1" x14ac:dyDescent="0.25">
      <c r="A51" s="160">
        <v>47</v>
      </c>
      <c r="B51" s="161">
        <v>1460</v>
      </c>
      <c r="C51" s="160"/>
      <c r="D51" s="160"/>
      <c r="E51" s="190" t="s">
        <v>111</v>
      </c>
      <c r="F51" s="181" t="s">
        <v>914</v>
      </c>
      <c r="G51" s="162" t="s">
        <v>89</v>
      </c>
      <c r="H51" s="162"/>
      <c r="I51" s="162" t="s">
        <v>112</v>
      </c>
      <c r="J51" s="164" t="s">
        <v>549</v>
      </c>
      <c r="K51" s="165" t="s">
        <v>52</v>
      </c>
      <c r="L51" s="190" t="s">
        <v>111</v>
      </c>
      <c r="M51" s="162" t="s">
        <v>273</v>
      </c>
      <c r="N51" s="162"/>
      <c r="O51" s="162"/>
      <c r="P51" s="163">
        <v>44907</v>
      </c>
      <c r="Q51" s="162"/>
      <c r="R51" s="166"/>
      <c r="S51" s="166"/>
      <c r="T51" s="162"/>
      <c r="U51" s="160">
        <v>2</v>
      </c>
      <c r="V51" s="167" t="s">
        <v>549</v>
      </c>
      <c r="W51" s="164" t="s">
        <v>553</v>
      </c>
      <c r="X51" s="162" t="s">
        <v>270</v>
      </c>
      <c r="Y51" s="162" t="s">
        <v>270</v>
      </c>
      <c r="Z51" s="162">
        <v>1</v>
      </c>
      <c r="AA51" s="169">
        <v>45047</v>
      </c>
      <c r="AB51" s="169">
        <v>45107</v>
      </c>
      <c r="AC51" s="162" t="s">
        <v>198</v>
      </c>
      <c r="AD51" s="186" t="s">
        <v>97</v>
      </c>
      <c r="AE51" s="170" t="s">
        <v>434</v>
      </c>
      <c r="AF51" s="171" t="str">
        <f t="shared" si="0"/>
        <v>C</v>
      </c>
      <c r="AG51" s="172">
        <f t="shared" si="1"/>
        <v>1</v>
      </c>
      <c r="AH51" s="173" t="s">
        <v>984</v>
      </c>
      <c r="AI51" s="172">
        <v>1</v>
      </c>
      <c r="AJ51" s="184" t="s">
        <v>986</v>
      </c>
      <c r="AK51" s="175">
        <v>45133</v>
      </c>
      <c r="AL51" s="176"/>
      <c r="AM51" s="176"/>
      <c r="AN51" s="67">
        <f t="shared" si="2"/>
        <v>1</v>
      </c>
      <c r="AO51" s="67">
        <f t="shared" si="3"/>
        <v>0</v>
      </c>
      <c r="AP51" s="67">
        <f t="shared" si="4"/>
        <v>1</v>
      </c>
      <c r="AQ51" s="67">
        <f t="shared" si="5"/>
        <v>0</v>
      </c>
      <c r="AR51" s="67">
        <f t="shared" si="6"/>
        <v>1</v>
      </c>
      <c r="AS51" s="68">
        <f t="shared" si="7"/>
        <v>0</v>
      </c>
    </row>
    <row r="52" spans="1:45" s="69" customFormat="1" ht="125.25" customHeight="1" x14ac:dyDescent="0.25">
      <c r="A52" s="177">
        <v>48</v>
      </c>
      <c r="B52" s="161">
        <v>1460</v>
      </c>
      <c r="C52" s="160"/>
      <c r="D52" s="160"/>
      <c r="E52" s="190" t="s">
        <v>111</v>
      </c>
      <c r="F52" s="181" t="s">
        <v>914</v>
      </c>
      <c r="G52" s="162" t="s">
        <v>89</v>
      </c>
      <c r="H52" s="162"/>
      <c r="I52" s="162" t="s">
        <v>112</v>
      </c>
      <c r="J52" s="164" t="s">
        <v>549</v>
      </c>
      <c r="K52" s="165" t="s">
        <v>52</v>
      </c>
      <c r="L52" s="190" t="s">
        <v>111</v>
      </c>
      <c r="M52" s="162" t="s">
        <v>273</v>
      </c>
      <c r="N52" s="162"/>
      <c r="O52" s="162"/>
      <c r="P52" s="163">
        <v>44907</v>
      </c>
      <c r="Q52" s="162"/>
      <c r="R52" s="166"/>
      <c r="S52" s="166"/>
      <c r="T52" s="162"/>
      <c r="U52" s="160">
        <v>3</v>
      </c>
      <c r="V52" s="167" t="s">
        <v>549</v>
      </c>
      <c r="W52" s="164" t="s">
        <v>555</v>
      </c>
      <c r="X52" s="162" t="s">
        <v>556</v>
      </c>
      <c r="Y52" s="162" t="s">
        <v>556</v>
      </c>
      <c r="Z52" s="162">
        <v>1</v>
      </c>
      <c r="AA52" s="169">
        <v>45078</v>
      </c>
      <c r="AB52" s="169">
        <v>45199</v>
      </c>
      <c r="AC52" s="162" t="s">
        <v>198</v>
      </c>
      <c r="AD52" s="186" t="s">
        <v>97</v>
      </c>
      <c r="AE52" s="170" t="s">
        <v>434</v>
      </c>
      <c r="AF52" s="171" t="str">
        <f t="shared" si="0"/>
        <v>A</v>
      </c>
      <c r="AG52" s="172">
        <f t="shared" si="1"/>
        <v>0</v>
      </c>
      <c r="AH52" s="173" t="s">
        <v>540</v>
      </c>
      <c r="AI52" s="172">
        <v>0</v>
      </c>
      <c r="AJ52" s="173" t="s">
        <v>983</v>
      </c>
      <c r="AK52" s="175">
        <v>45133</v>
      </c>
      <c r="AL52" s="176"/>
      <c r="AM52" s="176"/>
      <c r="AN52" s="67">
        <f t="shared" si="2"/>
        <v>0</v>
      </c>
      <c r="AO52" s="67">
        <f t="shared" si="3"/>
        <v>1</v>
      </c>
      <c r="AP52" s="67">
        <f t="shared" si="4"/>
        <v>0</v>
      </c>
      <c r="AQ52" s="67">
        <f t="shared" si="5"/>
        <v>0</v>
      </c>
      <c r="AR52" s="67">
        <f t="shared" si="6"/>
        <v>0</v>
      </c>
      <c r="AS52" s="68">
        <f t="shared" si="7"/>
        <v>0</v>
      </c>
    </row>
    <row r="53" spans="1:45" s="69" customFormat="1" ht="125.25" customHeight="1" x14ac:dyDescent="0.25">
      <c r="A53" s="160">
        <v>49</v>
      </c>
      <c r="B53" s="161">
        <v>1461</v>
      </c>
      <c r="C53" s="160"/>
      <c r="D53" s="160"/>
      <c r="E53" s="190" t="s">
        <v>111</v>
      </c>
      <c r="F53" s="181" t="s">
        <v>914</v>
      </c>
      <c r="G53" s="162" t="s">
        <v>89</v>
      </c>
      <c r="H53" s="162"/>
      <c r="I53" s="162" t="s">
        <v>112</v>
      </c>
      <c r="J53" s="164" t="s">
        <v>557</v>
      </c>
      <c r="K53" s="165" t="s">
        <v>52</v>
      </c>
      <c r="L53" s="190" t="s">
        <v>111</v>
      </c>
      <c r="M53" s="162" t="s">
        <v>273</v>
      </c>
      <c r="N53" s="162"/>
      <c r="O53" s="162"/>
      <c r="P53" s="163">
        <v>44907</v>
      </c>
      <c r="Q53" s="162"/>
      <c r="R53" s="166"/>
      <c r="S53" s="166"/>
      <c r="T53" s="162"/>
      <c r="U53" s="160">
        <v>1</v>
      </c>
      <c r="V53" s="167" t="s">
        <v>557</v>
      </c>
      <c r="W53" s="164" t="s">
        <v>558</v>
      </c>
      <c r="X53" s="162" t="s">
        <v>270</v>
      </c>
      <c r="Y53" s="162" t="s">
        <v>270</v>
      </c>
      <c r="Z53" s="162">
        <v>1</v>
      </c>
      <c r="AA53" s="169">
        <v>44958</v>
      </c>
      <c r="AB53" s="169">
        <v>45046</v>
      </c>
      <c r="AC53" s="162" t="s">
        <v>198</v>
      </c>
      <c r="AD53" s="186" t="s">
        <v>97</v>
      </c>
      <c r="AE53" s="170" t="s">
        <v>434</v>
      </c>
      <c r="AF53" s="171" t="str">
        <f t="shared" si="0"/>
        <v>C</v>
      </c>
      <c r="AG53" s="172">
        <f t="shared" si="1"/>
        <v>1</v>
      </c>
      <c r="AH53" s="173" t="s">
        <v>987</v>
      </c>
      <c r="AI53" s="172">
        <v>1</v>
      </c>
      <c r="AJ53" s="173" t="s">
        <v>988</v>
      </c>
      <c r="AK53" s="175">
        <v>45133</v>
      </c>
      <c r="AL53" s="176"/>
      <c r="AM53" s="176"/>
      <c r="AN53" s="67">
        <f t="shared" si="2"/>
        <v>1</v>
      </c>
      <c r="AO53" s="67">
        <f t="shared" si="3"/>
        <v>0</v>
      </c>
      <c r="AP53" s="67">
        <f t="shared" si="4"/>
        <v>1</v>
      </c>
      <c r="AQ53" s="67">
        <f t="shared" si="5"/>
        <v>0</v>
      </c>
      <c r="AR53" s="67">
        <f t="shared" si="6"/>
        <v>1</v>
      </c>
      <c r="AS53" s="68">
        <f t="shared" si="7"/>
        <v>0</v>
      </c>
    </row>
    <row r="54" spans="1:45" s="69" customFormat="1" ht="125.25" customHeight="1" x14ac:dyDescent="0.25">
      <c r="A54" s="177">
        <v>50</v>
      </c>
      <c r="B54" s="161">
        <v>1461</v>
      </c>
      <c r="C54" s="160"/>
      <c r="D54" s="160"/>
      <c r="E54" s="190" t="s">
        <v>111</v>
      </c>
      <c r="F54" s="181" t="s">
        <v>914</v>
      </c>
      <c r="G54" s="162" t="s">
        <v>89</v>
      </c>
      <c r="H54" s="162"/>
      <c r="I54" s="162" t="s">
        <v>112</v>
      </c>
      <c r="J54" s="164" t="s">
        <v>557</v>
      </c>
      <c r="K54" s="165" t="s">
        <v>52</v>
      </c>
      <c r="L54" s="190" t="s">
        <v>111</v>
      </c>
      <c r="M54" s="162" t="s">
        <v>273</v>
      </c>
      <c r="N54" s="162"/>
      <c r="O54" s="162"/>
      <c r="P54" s="163">
        <v>44907</v>
      </c>
      <c r="Q54" s="162"/>
      <c r="R54" s="166"/>
      <c r="S54" s="166"/>
      <c r="T54" s="162"/>
      <c r="U54" s="160">
        <v>2</v>
      </c>
      <c r="V54" s="167" t="s">
        <v>557</v>
      </c>
      <c r="W54" s="164" t="s">
        <v>317</v>
      </c>
      <c r="X54" s="162" t="s">
        <v>559</v>
      </c>
      <c r="Y54" s="162" t="s">
        <v>559</v>
      </c>
      <c r="Z54" s="162">
        <v>1</v>
      </c>
      <c r="AA54" s="169">
        <v>45017</v>
      </c>
      <c r="AB54" s="169">
        <v>45107</v>
      </c>
      <c r="AC54" s="162" t="s">
        <v>198</v>
      </c>
      <c r="AD54" s="186" t="s">
        <v>97</v>
      </c>
      <c r="AE54" s="170" t="s">
        <v>434</v>
      </c>
      <c r="AF54" s="171" t="str">
        <f t="shared" si="0"/>
        <v>C</v>
      </c>
      <c r="AG54" s="172">
        <f t="shared" si="1"/>
        <v>1</v>
      </c>
      <c r="AH54" s="173" t="s">
        <v>989</v>
      </c>
      <c r="AI54" s="172">
        <v>1</v>
      </c>
      <c r="AJ54" s="173" t="s">
        <v>990</v>
      </c>
      <c r="AK54" s="175">
        <v>45134</v>
      </c>
      <c r="AL54" s="176"/>
      <c r="AM54" s="176"/>
      <c r="AN54" s="67">
        <f t="shared" si="2"/>
        <v>1</v>
      </c>
      <c r="AO54" s="67">
        <f t="shared" si="3"/>
        <v>0</v>
      </c>
      <c r="AP54" s="67">
        <f t="shared" si="4"/>
        <v>1</v>
      </c>
      <c r="AQ54" s="67">
        <f t="shared" si="5"/>
        <v>0</v>
      </c>
      <c r="AR54" s="67">
        <f t="shared" si="6"/>
        <v>1</v>
      </c>
      <c r="AS54" s="68">
        <f t="shared" si="7"/>
        <v>0</v>
      </c>
    </row>
    <row r="55" spans="1:45" s="69" customFormat="1" ht="125.25" customHeight="1" x14ac:dyDescent="0.25">
      <c r="A55" s="160">
        <v>51</v>
      </c>
      <c r="B55" s="161">
        <v>1461</v>
      </c>
      <c r="C55" s="160"/>
      <c r="D55" s="160"/>
      <c r="E55" s="190" t="s">
        <v>111</v>
      </c>
      <c r="F55" s="181" t="s">
        <v>914</v>
      </c>
      <c r="G55" s="162" t="s">
        <v>89</v>
      </c>
      <c r="H55" s="162"/>
      <c r="I55" s="162" t="s">
        <v>112</v>
      </c>
      <c r="J55" s="164" t="s">
        <v>557</v>
      </c>
      <c r="K55" s="165" t="s">
        <v>52</v>
      </c>
      <c r="L55" s="190" t="s">
        <v>111</v>
      </c>
      <c r="M55" s="162" t="s">
        <v>273</v>
      </c>
      <c r="N55" s="162"/>
      <c r="O55" s="162"/>
      <c r="P55" s="163">
        <v>44907</v>
      </c>
      <c r="Q55" s="162"/>
      <c r="R55" s="166"/>
      <c r="S55" s="166"/>
      <c r="T55" s="162"/>
      <c r="U55" s="160">
        <v>3</v>
      </c>
      <c r="V55" s="167" t="s">
        <v>557</v>
      </c>
      <c r="W55" s="164" t="s">
        <v>560</v>
      </c>
      <c r="X55" s="162" t="s">
        <v>561</v>
      </c>
      <c r="Y55" s="162" t="s">
        <v>561</v>
      </c>
      <c r="Z55" s="162">
        <v>1</v>
      </c>
      <c r="AA55" s="169">
        <v>45108</v>
      </c>
      <c r="AB55" s="169">
        <v>45169</v>
      </c>
      <c r="AC55" s="162" t="s">
        <v>198</v>
      </c>
      <c r="AD55" s="186" t="s">
        <v>97</v>
      </c>
      <c r="AE55" s="170" t="s">
        <v>434</v>
      </c>
      <c r="AF55" s="171" t="str">
        <f t="shared" si="0"/>
        <v>A</v>
      </c>
      <c r="AG55" s="172">
        <f t="shared" si="1"/>
        <v>0</v>
      </c>
      <c r="AH55" s="173" t="s">
        <v>540</v>
      </c>
      <c r="AI55" s="172">
        <v>0</v>
      </c>
      <c r="AJ55" s="173" t="s">
        <v>983</v>
      </c>
      <c r="AK55" s="175">
        <v>45134</v>
      </c>
      <c r="AL55" s="176"/>
      <c r="AM55" s="176"/>
      <c r="AN55" s="67">
        <f t="shared" si="2"/>
        <v>0</v>
      </c>
      <c r="AO55" s="67">
        <f t="shared" si="3"/>
        <v>1</v>
      </c>
      <c r="AP55" s="67">
        <f t="shared" si="4"/>
        <v>0</v>
      </c>
      <c r="AQ55" s="67">
        <f t="shared" si="5"/>
        <v>0</v>
      </c>
      <c r="AR55" s="67">
        <f t="shared" si="6"/>
        <v>0</v>
      </c>
      <c r="AS55" s="68">
        <f t="shared" si="7"/>
        <v>0</v>
      </c>
    </row>
    <row r="56" spans="1:45" ht="125.25" customHeight="1" x14ac:dyDescent="0.25">
      <c r="A56" s="177">
        <v>52</v>
      </c>
      <c r="B56" s="161">
        <v>1481</v>
      </c>
      <c r="C56" s="191"/>
      <c r="D56" s="191"/>
      <c r="E56" s="190" t="s">
        <v>562</v>
      </c>
      <c r="F56" s="191"/>
      <c r="G56" s="162" t="s">
        <v>89</v>
      </c>
      <c r="H56" s="190"/>
      <c r="I56" s="190" t="s">
        <v>90</v>
      </c>
      <c r="J56" s="192" t="s">
        <v>563</v>
      </c>
      <c r="K56" s="165" t="s">
        <v>52</v>
      </c>
      <c r="L56" s="165" t="s">
        <v>328</v>
      </c>
      <c r="M56" s="190" t="s">
        <v>273</v>
      </c>
      <c r="N56" s="190"/>
      <c r="O56" s="190"/>
      <c r="P56" s="163">
        <v>44924</v>
      </c>
      <c r="Q56" s="190"/>
      <c r="R56" s="193"/>
      <c r="S56" s="193"/>
      <c r="T56" s="190"/>
      <c r="U56" s="191">
        <v>1</v>
      </c>
      <c r="V56" s="194" t="s">
        <v>564</v>
      </c>
      <c r="W56" s="185" t="s">
        <v>565</v>
      </c>
      <c r="X56" s="195" t="s">
        <v>566</v>
      </c>
      <c r="Y56" s="195" t="s">
        <v>566</v>
      </c>
      <c r="Z56" s="190">
        <v>3</v>
      </c>
      <c r="AA56" s="169">
        <v>44957</v>
      </c>
      <c r="AB56" s="169">
        <v>45291</v>
      </c>
      <c r="AC56" s="190" t="s">
        <v>567</v>
      </c>
      <c r="AD56" s="195" t="s">
        <v>568</v>
      </c>
      <c r="AE56" s="170" t="s">
        <v>253</v>
      </c>
      <c r="AF56" s="171" t="str">
        <f t="shared" si="0"/>
        <v>A</v>
      </c>
      <c r="AG56" s="172">
        <f t="shared" si="1"/>
        <v>0</v>
      </c>
      <c r="AH56" s="174" t="s">
        <v>938</v>
      </c>
      <c r="AI56" s="172">
        <v>0</v>
      </c>
      <c r="AJ56" s="173" t="s">
        <v>938</v>
      </c>
      <c r="AK56" s="175">
        <v>45133</v>
      </c>
      <c r="AL56" s="176"/>
      <c r="AM56" s="176"/>
      <c r="AN56" s="67">
        <f t="shared" si="2"/>
        <v>0</v>
      </c>
      <c r="AO56" s="67">
        <f t="shared" si="3"/>
        <v>1</v>
      </c>
      <c r="AP56" s="67">
        <f t="shared" si="4"/>
        <v>0</v>
      </c>
      <c r="AQ56" s="67">
        <f t="shared" si="5"/>
        <v>0</v>
      </c>
      <c r="AR56" s="67">
        <f t="shared" si="6"/>
        <v>0</v>
      </c>
      <c r="AS56" s="68">
        <f t="shared" si="7"/>
        <v>0</v>
      </c>
    </row>
    <row r="57" spans="1:45" ht="125.25" customHeight="1" x14ac:dyDescent="0.25">
      <c r="A57" s="160">
        <v>53</v>
      </c>
      <c r="B57" s="161">
        <v>1482</v>
      </c>
      <c r="C57" s="191"/>
      <c r="D57" s="191"/>
      <c r="E57" s="190" t="s">
        <v>562</v>
      </c>
      <c r="F57" s="191"/>
      <c r="G57" s="162" t="s">
        <v>89</v>
      </c>
      <c r="H57" s="190"/>
      <c r="I57" s="190" t="s">
        <v>90</v>
      </c>
      <c r="J57" s="192" t="s">
        <v>570</v>
      </c>
      <c r="K57" s="165" t="s">
        <v>52</v>
      </c>
      <c r="L57" s="165" t="s">
        <v>328</v>
      </c>
      <c r="M57" s="190" t="s">
        <v>273</v>
      </c>
      <c r="N57" s="190"/>
      <c r="O57" s="190"/>
      <c r="P57" s="163">
        <v>44924</v>
      </c>
      <c r="Q57" s="190"/>
      <c r="R57" s="193"/>
      <c r="S57" s="193"/>
      <c r="T57" s="190"/>
      <c r="U57" s="191">
        <v>1</v>
      </c>
      <c r="V57" s="194" t="s">
        <v>571</v>
      </c>
      <c r="W57" s="185" t="s">
        <v>572</v>
      </c>
      <c r="X57" s="190" t="s">
        <v>573</v>
      </c>
      <c r="Y57" s="190" t="s">
        <v>573</v>
      </c>
      <c r="Z57" s="190">
        <v>1</v>
      </c>
      <c r="AA57" s="169">
        <v>44986</v>
      </c>
      <c r="AB57" s="169">
        <v>45107</v>
      </c>
      <c r="AC57" s="190" t="s">
        <v>574</v>
      </c>
      <c r="AD57" s="162" t="s">
        <v>575</v>
      </c>
      <c r="AE57" s="170" t="s">
        <v>253</v>
      </c>
      <c r="AF57" s="171" t="str">
        <f t="shared" si="0"/>
        <v>C</v>
      </c>
      <c r="AG57" s="172">
        <f t="shared" si="1"/>
        <v>1</v>
      </c>
      <c r="AH57" s="174" t="s">
        <v>991</v>
      </c>
      <c r="AI57" s="172">
        <v>1</v>
      </c>
      <c r="AJ57" s="173" t="s">
        <v>992</v>
      </c>
      <c r="AK57" s="175">
        <v>45133</v>
      </c>
      <c r="AL57" s="176"/>
      <c r="AM57" s="176"/>
      <c r="AN57" s="67">
        <f t="shared" si="2"/>
        <v>1</v>
      </c>
      <c r="AO57" s="67">
        <f t="shared" si="3"/>
        <v>0</v>
      </c>
      <c r="AP57" s="67">
        <f t="shared" si="4"/>
        <v>1</v>
      </c>
      <c r="AQ57" s="67">
        <f t="shared" si="5"/>
        <v>0</v>
      </c>
      <c r="AR57" s="67">
        <f t="shared" si="6"/>
        <v>1</v>
      </c>
      <c r="AS57" s="68">
        <f t="shared" si="7"/>
        <v>0</v>
      </c>
    </row>
    <row r="58" spans="1:45" ht="125.25" customHeight="1" x14ac:dyDescent="0.25">
      <c r="A58" s="177">
        <v>54</v>
      </c>
      <c r="B58" s="161">
        <v>1482</v>
      </c>
      <c r="C58" s="191"/>
      <c r="D58" s="191"/>
      <c r="E58" s="190" t="s">
        <v>562</v>
      </c>
      <c r="F58" s="191"/>
      <c r="G58" s="162" t="s">
        <v>89</v>
      </c>
      <c r="H58" s="190"/>
      <c r="I58" s="190" t="s">
        <v>90</v>
      </c>
      <c r="J58" s="192" t="s">
        <v>570</v>
      </c>
      <c r="K58" s="165" t="s">
        <v>52</v>
      </c>
      <c r="L58" s="165" t="s">
        <v>328</v>
      </c>
      <c r="M58" s="190" t="s">
        <v>273</v>
      </c>
      <c r="N58" s="190"/>
      <c r="O58" s="190"/>
      <c r="P58" s="163">
        <v>44924</v>
      </c>
      <c r="Q58" s="190"/>
      <c r="R58" s="193"/>
      <c r="S58" s="193"/>
      <c r="T58" s="190"/>
      <c r="U58" s="191">
        <v>2</v>
      </c>
      <c r="V58" s="194" t="s">
        <v>571</v>
      </c>
      <c r="W58" s="185" t="s">
        <v>576</v>
      </c>
      <c r="X58" s="195" t="s">
        <v>577</v>
      </c>
      <c r="Y58" s="195" t="s">
        <v>577</v>
      </c>
      <c r="Z58" s="190">
        <v>1</v>
      </c>
      <c r="AA58" s="169">
        <v>44986</v>
      </c>
      <c r="AB58" s="169">
        <v>45199</v>
      </c>
      <c r="AC58" s="190" t="s">
        <v>574</v>
      </c>
      <c r="AD58" s="162" t="s">
        <v>575</v>
      </c>
      <c r="AE58" s="170" t="s">
        <v>253</v>
      </c>
      <c r="AF58" s="171" t="str">
        <f t="shared" si="0"/>
        <v>A</v>
      </c>
      <c r="AG58" s="172">
        <f t="shared" si="1"/>
        <v>0</v>
      </c>
      <c r="AH58" s="174" t="s">
        <v>938</v>
      </c>
      <c r="AI58" s="172">
        <v>0</v>
      </c>
      <c r="AJ58" s="173" t="s">
        <v>938</v>
      </c>
      <c r="AK58" s="175">
        <v>45133</v>
      </c>
      <c r="AL58" s="176"/>
      <c r="AM58" s="176"/>
      <c r="AN58" s="67">
        <f t="shared" si="2"/>
        <v>0</v>
      </c>
      <c r="AO58" s="67">
        <f t="shared" si="3"/>
        <v>1</v>
      </c>
      <c r="AP58" s="67">
        <f t="shared" si="4"/>
        <v>0</v>
      </c>
      <c r="AQ58" s="67">
        <f t="shared" si="5"/>
        <v>0</v>
      </c>
      <c r="AR58" s="67">
        <f t="shared" si="6"/>
        <v>0</v>
      </c>
      <c r="AS58" s="68">
        <f t="shared" si="7"/>
        <v>0</v>
      </c>
    </row>
    <row r="59" spans="1:45" ht="125.25" customHeight="1" x14ac:dyDescent="0.25">
      <c r="A59" s="160">
        <v>55</v>
      </c>
      <c r="B59" s="161">
        <v>1482</v>
      </c>
      <c r="C59" s="191"/>
      <c r="D59" s="191"/>
      <c r="E59" s="190" t="s">
        <v>562</v>
      </c>
      <c r="F59" s="191"/>
      <c r="G59" s="162" t="s">
        <v>89</v>
      </c>
      <c r="H59" s="190"/>
      <c r="I59" s="190" t="s">
        <v>90</v>
      </c>
      <c r="J59" s="192" t="s">
        <v>570</v>
      </c>
      <c r="K59" s="165" t="s">
        <v>52</v>
      </c>
      <c r="L59" s="165" t="s">
        <v>328</v>
      </c>
      <c r="M59" s="190" t="s">
        <v>273</v>
      </c>
      <c r="N59" s="190"/>
      <c r="O59" s="190"/>
      <c r="P59" s="163">
        <v>44924</v>
      </c>
      <c r="Q59" s="190"/>
      <c r="R59" s="193"/>
      <c r="S59" s="193"/>
      <c r="T59" s="190"/>
      <c r="U59" s="191">
        <v>3</v>
      </c>
      <c r="V59" s="194" t="s">
        <v>571</v>
      </c>
      <c r="W59" s="185" t="s">
        <v>578</v>
      </c>
      <c r="X59" s="190" t="s">
        <v>579</v>
      </c>
      <c r="Y59" s="190" t="s">
        <v>579</v>
      </c>
      <c r="Z59" s="190">
        <v>1</v>
      </c>
      <c r="AA59" s="169">
        <v>45200</v>
      </c>
      <c r="AB59" s="169">
        <v>45291</v>
      </c>
      <c r="AC59" s="190" t="s">
        <v>574</v>
      </c>
      <c r="AD59" s="162" t="s">
        <v>575</v>
      </c>
      <c r="AE59" s="170" t="s">
        <v>253</v>
      </c>
      <c r="AF59" s="171" t="str">
        <f t="shared" si="0"/>
        <v>A</v>
      </c>
      <c r="AG59" s="172">
        <f t="shared" si="1"/>
        <v>0</v>
      </c>
      <c r="AH59" s="174" t="s">
        <v>938</v>
      </c>
      <c r="AI59" s="172">
        <v>0</v>
      </c>
      <c r="AJ59" s="173" t="s">
        <v>938</v>
      </c>
      <c r="AK59" s="175">
        <v>45133</v>
      </c>
      <c r="AL59" s="176"/>
      <c r="AM59" s="176"/>
      <c r="AN59" s="67">
        <f t="shared" si="2"/>
        <v>0</v>
      </c>
      <c r="AO59" s="67">
        <f t="shared" si="3"/>
        <v>1</v>
      </c>
      <c r="AP59" s="67">
        <f t="shared" si="4"/>
        <v>0</v>
      </c>
      <c r="AQ59" s="67">
        <f t="shared" si="5"/>
        <v>0</v>
      </c>
      <c r="AR59" s="67">
        <f t="shared" si="6"/>
        <v>0</v>
      </c>
      <c r="AS59" s="68">
        <f t="shared" si="7"/>
        <v>0</v>
      </c>
    </row>
    <row r="60" spans="1:45" ht="125.25" customHeight="1" x14ac:dyDescent="0.25">
      <c r="A60" s="177">
        <v>56</v>
      </c>
      <c r="B60" s="161">
        <v>1483</v>
      </c>
      <c r="C60" s="191"/>
      <c r="D60" s="191"/>
      <c r="E60" s="190" t="s">
        <v>562</v>
      </c>
      <c r="F60" s="191"/>
      <c r="G60" s="162" t="s">
        <v>89</v>
      </c>
      <c r="H60" s="190"/>
      <c r="I60" s="190" t="s">
        <v>90</v>
      </c>
      <c r="J60" s="192" t="s">
        <v>581</v>
      </c>
      <c r="K60" s="165" t="s">
        <v>52</v>
      </c>
      <c r="L60" s="165" t="s">
        <v>328</v>
      </c>
      <c r="M60" s="190" t="s">
        <v>273</v>
      </c>
      <c r="N60" s="190"/>
      <c r="O60" s="190"/>
      <c r="P60" s="163">
        <v>44924</v>
      </c>
      <c r="Q60" s="190"/>
      <c r="R60" s="193"/>
      <c r="S60" s="193"/>
      <c r="T60" s="190"/>
      <c r="U60" s="191">
        <v>1</v>
      </c>
      <c r="V60" s="194" t="s">
        <v>993</v>
      </c>
      <c r="W60" s="185" t="s">
        <v>994</v>
      </c>
      <c r="X60" s="190" t="s">
        <v>995</v>
      </c>
      <c r="Y60" s="190" t="s">
        <v>995</v>
      </c>
      <c r="Z60" s="190">
        <v>1</v>
      </c>
      <c r="AA60" s="169">
        <v>45017</v>
      </c>
      <c r="AB60" s="169">
        <v>45291</v>
      </c>
      <c r="AC60" s="190" t="s">
        <v>582</v>
      </c>
      <c r="AD60" s="162" t="s">
        <v>583</v>
      </c>
      <c r="AE60" s="170" t="s">
        <v>253</v>
      </c>
      <c r="AF60" s="171" t="str">
        <f t="shared" si="0"/>
        <v>A</v>
      </c>
      <c r="AG60" s="172">
        <f t="shared" si="1"/>
        <v>0</v>
      </c>
      <c r="AH60" s="174" t="s">
        <v>938</v>
      </c>
      <c r="AI60" s="172">
        <v>0</v>
      </c>
      <c r="AJ60" s="173" t="s">
        <v>938</v>
      </c>
      <c r="AK60" s="175">
        <v>45133</v>
      </c>
      <c r="AL60" s="176"/>
      <c r="AM60" s="176"/>
      <c r="AN60" s="67">
        <f t="shared" si="2"/>
        <v>0</v>
      </c>
      <c r="AO60" s="67">
        <f t="shared" si="3"/>
        <v>1</v>
      </c>
      <c r="AP60" s="67">
        <f t="shared" si="4"/>
        <v>0</v>
      </c>
      <c r="AQ60" s="67">
        <f t="shared" si="5"/>
        <v>0</v>
      </c>
      <c r="AR60" s="67">
        <f t="shared" si="6"/>
        <v>0</v>
      </c>
      <c r="AS60" s="68">
        <f t="shared" si="7"/>
        <v>0</v>
      </c>
    </row>
    <row r="61" spans="1:45" ht="125.25" customHeight="1" x14ac:dyDescent="0.25">
      <c r="A61" s="160">
        <v>57</v>
      </c>
      <c r="B61" s="161">
        <v>1484</v>
      </c>
      <c r="C61" s="191"/>
      <c r="D61" s="191"/>
      <c r="E61" s="190" t="s">
        <v>562</v>
      </c>
      <c r="F61" s="191"/>
      <c r="G61" s="162" t="s">
        <v>89</v>
      </c>
      <c r="H61" s="190"/>
      <c r="I61" s="190" t="s">
        <v>90</v>
      </c>
      <c r="J61" s="192" t="s">
        <v>586</v>
      </c>
      <c r="K61" s="165" t="s">
        <v>52</v>
      </c>
      <c r="L61" s="165" t="s">
        <v>328</v>
      </c>
      <c r="M61" s="190" t="s">
        <v>273</v>
      </c>
      <c r="N61" s="190"/>
      <c r="O61" s="190"/>
      <c r="P61" s="163">
        <v>44924</v>
      </c>
      <c r="Q61" s="190"/>
      <c r="R61" s="193"/>
      <c r="S61" s="193"/>
      <c r="T61" s="190"/>
      <c r="U61" s="191">
        <v>1</v>
      </c>
      <c r="V61" s="194" t="s">
        <v>571</v>
      </c>
      <c r="W61" s="185" t="s">
        <v>572</v>
      </c>
      <c r="X61" s="190" t="s">
        <v>573</v>
      </c>
      <c r="Y61" s="190" t="s">
        <v>573</v>
      </c>
      <c r="Z61" s="190">
        <v>1</v>
      </c>
      <c r="AA61" s="169">
        <v>44986</v>
      </c>
      <c r="AB61" s="169">
        <v>45107</v>
      </c>
      <c r="AC61" s="190" t="s">
        <v>574</v>
      </c>
      <c r="AD61" s="162" t="s">
        <v>575</v>
      </c>
      <c r="AE61" s="170" t="s">
        <v>253</v>
      </c>
      <c r="AF61" s="171" t="str">
        <f t="shared" si="0"/>
        <v>C</v>
      </c>
      <c r="AG61" s="172">
        <f t="shared" si="1"/>
        <v>1</v>
      </c>
      <c r="AH61" s="174" t="s">
        <v>996</v>
      </c>
      <c r="AI61" s="172">
        <v>1</v>
      </c>
      <c r="AJ61" s="173" t="s">
        <v>997</v>
      </c>
      <c r="AK61" s="175">
        <v>45133</v>
      </c>
      <c r="AL61" s="176"/>
      <c r="AM61" s="176"/>
      <c r="AN61" s="67">
        <f t="shared" si="2"/>
        <v>1</v>
      </c>
      <c r="AO61" s="67">
        <f t="shared" si="3"/>
        <v>0</v>
      </c>
      <c r="AP61" s="67">
        <f t="shared" si="4"/>
        <v>1</v>
      </c>
      <c r="AQ61" s="67">
        <f t="shared" si="5"/>
        <v>0</v>
      </c>
      <c r="AR61" s="67">
        <f t="shared" si="6"/>
        <v>1</v>
      </c>
      <c r="AS61" s="68">
        <f t="shared" si="7"/>
        <v>0</v>
      </c>
    </row>
    <row r="62" spans="1:45" ht="125.25" customHeight="1" x14ac:dyDescent="0.25">
      <c r="A62" s="177">
        <v>58</v>
      </c>
      <c r="B62" s="161">
        <v>1484</v>
      </c>
      <c r="C62" s="191"/>
      <c r="D62" s="191"/>
      <c r="E62" s="190" t="s">
        <v>562</v>
      </c>
      <c r="F62" s="191"/>
      <c r="G62" s="162" t="s">
        <v>89</v>
      </c>
      <c r="H62" s="190"/>
      <c r="I62" s="190" t="s">
        <v>90</v>
      </c>
      <c r="J62" s="192" t="s">
        <v>586</v>
      </c>
      <c r="K62" s="165" t="s">
        <v>52</v>
      </c>
      <c r="L62" s="165" t="s">
        <v>328</v>
      </c>
      <c r="M62" s="190" t="s">
        <v>273</v>
      </c>
      <c r="N62" s="190"/>
      <c r="O62" s="190"/>
      <c r="P62" s="163">
        <v>44924</v>
      </c>
      <c r="Q62" s="190"/>
      <c r="R62" s="193"/>
      <c r="S62" s="193"/>
      <c r="T62" s="190"/>
      <c r="U62" s="191">
        <v>2</v>
      </c>
      <c r="V62" s="194" t="s">
        <v>571</v>
      </c>
      <c r="W62" s="185" t="s">
        <v>576</v>
      </c>
      <c r="X62" s="195" t="s">
        <v>577</v>
      </c>
      <c r="Y62" s="195" t="s">
        <v>577</v>
      </c>
      <c r="Z62" s="190">
        <v>1</v>
      </c>
      <c r="AA62" s="169">
        <v>44986</v>
      </c>
      <c r="AB62" s="169">
        <v>45199</v>
      </c>
      <c r="AC62" s="190" t="s">
        <v>574</v>
      </c>
      <c r="AD62" s="162" t="s">
        <v>575</v>
      </c>
      <c r="AE62" s="170" t="s">
        <v>253</v>
      </c>
      <c r="AF62" s="171" t="str">
        <f t="shared" si="0"/>
        <v>A</v>
      </c>
      <c r="AG62" s="172">
        <f t="shared" si="1"/>
        <v>0</v>
      </c>
      <c r="AH62" s="174" t="s">
        <v>938</v>
      </c>
      <c r="AI62" s="172">
        <v>0</v>
      </c>
      <c r="AJ62" s="173" t="s">
        <v>938</v>
      </c>
      <c r="AK62" s="175">
        <v>45133</v>
      </c>
      <c r="AL62" s="176"/>
      <c r="AM62" s="176"/>
      <c r="AN62" s="67">
        <f t="shared" si="2"/>
        <v>0</v>
      </c>
      <c r="AO62" s="67">
        <f t="shared" si="3"/>
        <v>1</v>
      </c>
      <c r="AP62" s="67">
        <f t="shared" si="4"/>
        <v>0</v>
      </c>
      <c r="AQ62" s="67">
        <f t="shared" si="5"/>
        <v>0</v>
      </c>
      <c r="AR62" s="67">
        <f t="shared" si="6"/>
        <v>0</v>
      </c>
      <c r="AS62" s="68">
        <f t="shared" si="7"/>
        <v>0</v>
      </c>
    </row>
    <row r="63" spans="1:45" ht="125.25" customHeight="1" x14ac:dyDescent="0.25">
      <c r="A63" s="160">
        <v>59</v>
      </c>
      <c r="B63" s="161">
        <v>1484</v>
      </c>
      <c r="C63" s="191"/>
      <c r="D63" s="191"/>
      <c r="E63" s="190" t="s">
        <v>562</v>
      </c>
      <c r="F63" s="191"/>
      <c r="G63" s="162" t="s">
        <v>89</v>
      </c>
      <c r="H63" s="190"/>
      <c r="I63" s="190" t="s">
        <v>90</v>
      </c>
      <c r="J63" s="192" t="s">
        <v>586</v>
      </c>
      <c r="K63" s="165" t="s">
        <v>52</v>
      </c>
      <c r="L63" s="165" t="s">
        <v>328</v>
      </c>
      <c r="M63" s="190" t="s">
        <v>273</v>
      </c>
      <c r="N63" s="190"/>
      <c r="O63" s="190"/>
      <c r="P63" s="163">
        <v>44924</v>
      </c>
      <c r="Q63" s="190"/>
      <c r="R63" s="193"/>
      <c r="S63" s="193"/>
      <c r="T63" s="190"/>
      <c r="U63" s="191">
        <v>3</v>
      </c>
      <c r="V63" s="194" t="s">
        <v>571</v>
      </c>
      <c r="W63" s="185" t="s">
        <v>578</v>
      </c>
      <c r="X63" s="190" t="s">
        <v>579</v>
      </c>
      <c r="Y63" s="190" t="s">
        <v>579</v>
      </c>
      <c r="Z63" s="190">
        <v>1</v>
      </c>
      <c r="AA63" s="169">
        <v>45200</v>
      </c>
      <c r="AB63" s="169">
        <v>45291</v>
      </c>
      <c r="AC63" s="190" t="s">
        <v>574</v>
      </c>
      <c r="AD63" s="162" t="s">
        <v>575</v>
      </c>
      <c r="AE63" s="170" t="s">
        <v>253</v>
      </c>
      <c r="AF63" s="171" t="str">
        <f t="shared" si="0"/>
        <v>A</v>
      </c>
      <c r="AG63" s="172">
        <f t="shared" si="1"/>
        <v>0</v>
      </c>
      <c r="AH63" s="174" t="s">
        <v>940</v>
      </c>
      <c r="AI63" s="172">
        <v>0</v>
      </c>
      <c r="AJ63" s="173" t="s">
        <v>940</v>
      </c>
      <c r="AK63" s="175">
        <v>45133</v>
      </c>
      <c r="AL63" s="176"/>
      <c r="AM63" s="176"/>
      <c r="AN63" s="67">
        <f t="shared" si="2"/>
        <v>0</v>
      </c>
      <c r="AO63" s="67">
        <f t="shared" si="3"/>
        <v>1</v>
      </c>
      <c r="AP63" s="67">
        <f t="shared" si="4"/>
        <v>0</v>
      </c>
      <c r="AQ63" s="67">
        <f t="shared" si="5"/>
        <v>0</v>
      </c>
      <c r="AR63" s="67">
        <f t="shared" si="6"/>
        <v>0</v>
      </c>
      <c r="AS63" s="68">
        <f t="shared" si="7"/>
        <v>0</v>
      </c>
    </row>
    <row r="64" spans="1:45" ht="125.25" customHeight="1" x14ac:dyDescent="0.25">
      <c r="A64" s="177">
        <v>60</v>
      </c>
      <c r="B64" s="161">
        <v>1485</v>
      </c>
      <c r="C64" s="191"/>
      <c r="D64" s="191"/>
      <c r="E64" s="190" t="s">
        <v>562</v>
      </c>
      <c r="F64" s="191"/>
      <c r="G64" s="162" t="s">
        <v>89</v>
      </c>
      <c r="H64" s="190"/>
      <c r="I64" s="190" t="s">
        <v>90</v>
      </c>
      <c r="J64" s="192" t="s">
        <v>588</v>
      </c>
      <c r="K64" s="165" t="s">
        <v>52</v>
      </c>
      <c r="L64" s="165" t="s">
        <v>328</v>
      </c>
      <c r="M64" s="190" t="s">
        <v>273</v>
      </c>
      <c r="N64" s="190"/>
      <c r="O64" s="190"/>
      <c r="P64" s="163">
        <v>44924</v>
      </c>
      <c r="Q64" s="190"/>
      <c r="R64" s="193"/>
      <c r="S64" s="193"/>
      <c r="T64" s="190"/>
      <c r="U64" s="191">
        <v>1</v>
      </c>
      <c r="V64" s="194" t="s">
        <v>589</v>
      </c>
      <c r="W64" s="185" t="s">
        <v>590</v>
      </c>
      <c r="X64" s="190" t="s">
        <v>591</v>
      </c>
      <c r="Y64" s="190" t="s">
        <v>591</v>
      </c>
      <c r="Z64" s="190">
        <v>1</v>
      </c>
      <c r="AA64" s="169">
        <v>44927</v>
      </c>
      <c r="AB64" s="169">
        <v>45291</v>
      </c>
      <c r="AC64" s="190" t="s">
        <v>592</v>
      </c>
      <c r="AD64" s="190" t="s">
        <v>169</v>
      </c>
      <c r="AE64" s="170" t="s">
        <v>98</v>
      </c>
      <c r="AF64" s="171" t="str">
        <f t="shared" si="0"/>
        <v>A</v>
      </c>
      <c r="AG64" s="172">
        <f t="shared" si="1"/>
        <v>0.9</v>
      </c>
      <c r="AH64" s="168" t="s">
        <v>998</v>
      </c>
      <c r="AI64" s="172">
        <v>0.9</v>
      </c>
      <c r="AJ64" s="196" t="s">
        <v>999</v>
      </c>
      <c r="AK64" s="175">
        <v>45125</v>
      </c>
      <c r="AL64" s="176" t="s">
        <v>1000</v>
      </c>
      <c r="AM64" s="176"/>
      <c r="AN64" s="67">
        <f t="shared" si="2"/>
        <v>0</v>
      </c>
      <c r="AO64" s="67">
        <f t="shared" si="3"/>
        <v>1</v>
      </c>
      <c r="AP64" s="67">
        <f t="shared" si="4"/>
        <v>0</v>
      </c>
      <c r="AQ64" s="67">
        <f t="shared" si="5"/>
        <v>0</v>
      </c>
      <c r="AR64" s="67">
        <f t="shared" si="6"/>
        <v>0</v>
      </c>
      <c r="AS64" s="68">
        <f t="shared" si="7"/>
        <v>0</v>
      </c>
    </row>
    <row r="65" spans="1:45" ht="125.25" customHeight="1" x14ac:dyDescent="0.25">
      <c r="A65" s="160">
        <v>61</v>
      </c>
      <c r="B65" s="161">
        <v>1485</v>
      </c>
      <c r="C65" s="191"/>
      <c r="D65" s="191"/>
      <c r="E65" s="190" t="s">
        <v>562</v>
      </c>
      <c r="F65" s="191"/>
      <c r="G65" s="162" t="s">
        <v>89</v>
      </c>
      <c r="H65" s="190"/>
      <c r="I65" s="190" t="s">
        <v>90</v>
      </c>
      <c r="J65" s="192" t="s">
        <v>588</v>
      </c>
      <c r="K65" s="165" t="s">
        <v>52</v>
      </c>
      <c r="L65" s="165" t="s">
        <v>328</v>
      </c>
      <c r="M65" s="190" t="s">
        <v>273</v>
      </c>
      <c r="N65" s="190"/>
      <c r="O65" s="190"/>
      <c r="P65" s="163">
        <v>44924</v>
      </c>
      <c r="Q65" s="190"/>
      <c r="R65" s="193"/>
      <c r="S65" s="193"/>
      <c r="T65" s="190"/>
      <c r="U65" s="191">
        <v>2</v>
      </c>
      <c r="V65" s="194" t="s">
        <v>589</v>
      </c>
      <c r="W65" s="185" t="s">
        <v>598</v>
      </c>
      <c r="X65" s="190" t="s">
        <v>599</v>
      </c>
      <c r="Y65" s="190" t="s">
        <v>599</v>
      </c>
      <c r="Z65" s="190">
        <v>1</v>
      </c>
      <c r="AA65" s="169">
        <v>44927</v>
      </c>
      <c r="AB65" s="169">
        <v>45291</v>
      </c>
      <c r="AC65" s="190" t="s">
        <v>592</v>
      </c>
      <c r="AD65" s="190" t="s">
        <v>169</v>
      </c>
      <c r="AE65" s="170" t="s">
        <v>98</v>
      </c>
      <c r="AF65" s="171" t="str">
        <f t="shared" si="0"/>
        <v>C</v>
      </c>
      <c r="AG65" s="172">
        <f t="shared" si="1"/>
        <v>1</v>
      </c>
      <c r="AH65" s="197" t="s">
        <v>1001</v>
      </c>
      <c r="AI65" s="172">
        <v>1</v>
      </c>
      <c r="AJ65" s="196" t="s">
        <v>1002</v>
      </c>
      <c r="AK65" s="175">
        <v>45125</v>
      </c>
      <c r="AL65" s="176" t="s">
        <v>1003</v>
      </c>
      <c r="AM65" s="176"/>
      <c r="AN65" s="67">
        <f t="shared" si="2"/>
        <v>0</v>
      </c>
      <c r="AO65" s="67">
        <f t="shared" si="3"/>
        <v>0</v>
      </c>
      <c r="AP65" s="67">
        <f t="shared" si="4"/>
        <v>1</v>
      </c>
      <c r="AQ65" s="67">
        <f t="shared" si="5"/>
        <v>0</v>
      </c>
      <c r="AR65" s="67">
        <f t="shared" si="6"/>
        <v>1</v>
      </c>
      <c r="AS65" s="68">
        <f t="shared" si="7"/>
        <v>0</v>
      </c>
    </row>
    <row r="66" spans="1:45" ht="125.25" customHeight="1" x14ac:dyDescent="0.25">
      <c r="A66" s="177">
        <v>62</v>
      </c>
      <c r="B66" s="161">
        <v>1486</v>
      </c>
      <c r="C66" s="191"/>
      <c r="D66" s="191"/>
      <c r="E66" s="190" t="s">
        <v>562</v>
      </c>
      <c r="F66" s="191"/>
      <c r="G66" s="162" t="s">
        <v>89</v>
      </c>
      <c r="H66" s="190"/>
      <c r="I66" s="190" t="s">
        <v>90</v>
      </c>
      <c r="J66" s="192" t="s">
        <v>602</v>
      </c>
      <c r="K66" s="165" t="s">
        <v>52</v>
      </c>
      <c r="L66" s="165" t="s">
        <v>328</v>
      </c>
      <c r="M66" s="190" t="s">
        <v>273</v>
      </c>
      <c r="N66" s="190"/>
      <c r="O66" s="190"/>
      <c r="P66" s="163">
        <v>44924</v>
      </c>
      <c r="Q66" s="190"/>
      <c r="R66" s="193"/>
      <c r="S66" s="193"/>
      <c r="T66" s="190"/>
      <c r="U66" s="191">
        <v>1</v>
      </c>
      <c r="V66" s="198" t="s">
        <v>602</v>
      </c>
      <c r="W66" s="185" t="s">
        <v>603</v>
      </c>
      <c r="X66" s="190" t="s">
        <v>604</v>
      </c>
      <c r="Y66" s="190" t="s">
        <v>604</v>
      </c>
      <c r="Z66" s="190">
        <v>1</v>
      </c>
      <c r="AA66" s="169">
        <v>44936</v>
      </c>
      <c r="AB66" s="169">
        <v>45139</v>
      </c>
      <c r="AC66" s="190" t="s">
        <v>605</v>
      </c>
      <c r="AD66" s="190" t="s">
        <v>169</v>
      </c>
      <c r="AE66" s="170" t="s">
        <v>253</v>
      </c>
      <c r="AF66" s="171" t="str">
        <f t="shared" si="0"/>
        <v>A</v>
      </c>
      <c r="AG66" s="172">
        <f t="shared" si="1"/>
        <v>0.94</v>
      </c>
      <c r="AH66" s="199" t="s">
        <v>1004</v>
      </c>
      <c r="AI66" s="172">
        <v>0.94</v>
      </c>
      <c r="AJ66" s="173" t="s">
        <v>1005</v>
      </c>
      <c r="AK66" s="175">
        <v>45133</v>
      </c>
      <c r="AL66" s="176"/>
      <c r="AM66" s="176"/>
      <c r="AN66" s="67">
        <f t="shared" si="2"/>
        <v>0</v>
      </c>
      <c r="AO66" s="67">
        <f t="shared" si="3"/>
        <v>1</v>
      </c>
      <c r="AP66" s="67">
        <f t="shared" si="4"/>
        <v>0</v>
      </c>
      <c r="AQ66" s="67">
        <f t="shared" si="5"/>
        <v>0</v>
      </c>
      <c r="AR66" s="67">
        <f t="shared" si="6"/>
        <v>0</v>
      </c>
      <c r="AS66" s="68">
        <f t="shared" si="7"/>
        <v>0</v>
      </c>
    </row>
    <row r="67" spans="1:45" ht="125.25" customHeight="1" x14ac:dyDescent="0.25">
      <c r="A67" s="160">
        <v>63</v>
      </c>
      <c r="B67" s="161">
        <v>1487</v>
      </c>
      <c r="C67" s="191"/>
      <c r="D67" s="191"/>
      <c r="E67" s="190" t="s">
        <v>562</v>
      </c>
      <c r="F67" s="191"/>
      <c r="G67" s="162" t="s">
        <v>89</v>
      </c>
      <c r="H67" s="190"/>
      <c r="I67" s="190" t="s">
        <v>90</v>
      </c>
      <c r="J67" s="192" t="s">
        <v>608</v>
      </c>
      <c r="K67" s="165" t="s">
        <v>52</v>
      </c>
      <c r="L67" s="165" t="s">
        <v>328</v>
      </c>
      <c r="M67" s="190" t="s">
        <v>273</v>
      </c>
      <c r="N67" s="190"/>
      <c r="O67" s="190"/>
      <c r="P67" s="163">
        <v>44924</v>
      </c>
      <c r="Q67" s="190"/>
      <c r="R67" s="193"/>
      <c r="S67" s="193"/>
      <c r="T67" s="190"/>
      <c r="U67" s="191">
        <v>1</v>
      </c>
      <c r="V67" s="194" t="s">
        <v>608</v>
      </c>
      <c r="W67" s="185" t="s">
        <v>609</v>
      </c>
      <c r="X67" s="195" t="s">
        <v>610</v>
      </c>
      <c r="Y67" s="195" t="s">
        <v>610</v>
      </c>
      <c r="Z67" s="190">
        <v>2</v>
      </c>
      <c r="AA67" s="169">
        <v>44958</v>
      </c>
      <c r="AB67" s="169">
        <v>45322</v>
      </c>
      <c r="AC67" s="190" t="s">
        <v>611</v>
      </c>
      <c r="AD67" s="190" t="s">
        <v>169</v>
      </c>
      <c r="AE67" s="170" t="s">
        <v>434</v>
      </c>
      <c r="AF67" s="171" t="str">
        <f t="shared" si="0"/>
        <v>A</v>
      </c>
      <c r="AG67" s="172">
        <f t="shared" si="1"/>
        <v>0.41</v>
      </c>
      <c r="AH67" s="174" t="s">
        <v>1006</v>
      </c>
      <c r="AI67" s="172">
        <v>0.41</v>
      </c>
      <c r="AJ67" s="173" t="s">
        <v>1007</v>
      </c>
      <c r="AK67" s="175"/>
      <c r="AL67" s="176"/>
      <c r="AM67" s="176"/>
      <c r="AN67" s="67">
        <f t="shared" si="2"/>
        <v>0</v>
      </c>
      <c r="AO67" s="67">
        <f t="shared" si="3"/>
        <v>1</v>
      </c>
      <c r="AP67" s="67">
        <f t="shared" si="4"/>
        <v>0</v>
      </c>
      <c r="AQ67" s="67">
        <f t="shared" si="5"/>
        <v>0</v>
      </c>
      <c r="AR67" s="67">
        <f t="shared" si="6"/>
        <v>0</v>
      </c>
      <c r="AS67" s="68">
        <f t="shared" si="7"/>
        <v>0</v>
      </c>
    </row>
    <row r="68" spans="1:45" ht="125.25" customHeight="1" x14ac:dyDescent="0.25">
      <c r="A68" s="177">
        <v>64</v>
      </c>
      <c r="B68" s="161">
        <v>1489</v>
      </c>
      <c r="C68" s="191"/>
      <c r="D68" s="191"/>
      <c r="E68" s="190" t="s">
        <v>562</v>
      </c>
      <c r="F68" s="200"/>
      <c r="G68" s="162" t="s">
        <v>89</v>
      </c>
      <c r="H68" s="201"/>
      <c r="I68" s="190" t="s">
        <v>90</v>
      </c>
      <c r="J68" s="192" t="s">
        <v>623</v>
      </c>
      <c r="K68" s="165" t="s">
        <v>52</v>
      </c>
      <c r="L68" s="165" t="s">
        <v>328</v>
      </c>
      <c r="M68" s="190" t="s">
        <v>273</v>
      </c>
      <c r="N68" s="190"/>
      <c r="O68" s="190"/>
      <c r="P68" s="163">
        <v>44924</v>
      </c>
      <c r="Q68" s="190"/>
      <c r="R68" s="193"/>
      <c r="S68" s="193"/>
      <c r="T68" s="190"/>
      <c r="U68" s="191">
        <v>1</v>
      </c>
      <c r="V68" s="198" t="s">
        <v>624</v>
      </c>
      <c r="W68" s="202" t="s">
        <v>625</v>
      </c>
      <c r="X68" s="190" t="s">
        <v>78</v>
      </c>
      <c r="Y68" s="190" t="s">
        <v>78</v>
      </c>
      <c r="Z68" s="190">
        <v>1</v>
      </c>
      <c r="AA68" s="169">
        <v>44928</v>
      </c>
      <c r="AB68" s="169">
        <v>45138</v>
      </c>
      <c r="AC68" s="190" t="s">
        <v>626</v>
      </c>
      <c r="AD68" s="190" t="s">
        <v>627</v>
      </c>
      <c r="AE68" s="170" t="s">
        <v>98</v>
      </c>
      <c r="AF68" s="171" t="str">
        <f t="shared" si="0"/>
        <v>C</v>
      </c>
      <c r="AG68" s="172">
        <f t="shared" si="1"/>
        <v>1</v>
      </c>
      <c r="AH68" s="180" t="s">
        <v>1008</v>
      </c>
      <c r="AI68" s="172">
        <v>1</v>
      </c>
      <c r="AJ68" s="194" t="s">
        <v>1009</v>
      </c>
      <c r="AK68" s="175">
        <v>45118</v>
      </c>
      <c r="AL68" s="176" t="s">
        <v>1010</v>
      </c>
      <c r="AM68" s="176"/>
      <c r="AN68" s="67">
        <f t="shared" si="2"/>
        <v>0</v>
      </c>
      <c r="AO68" s="67">
        <f t="shared" si="3"/>
        <v>0</v>
      </c>
      <c r="AP68" s="67">
        <f t="shared" si="4"/>
        <v>1</v>
      </c>
      <c r="AQ68" s="67">
        <f t="shared" si="5"/>
        <v>0</v>
      </c>
      <c r="AR68" s="67">
        <f t="shared" si="6"/>
        <v>1</v>
      </c>
      <c r="AS68" s="68">
        <f t="shared" si="7"/>
        <v>0</v>
      </c>
    </row>
    <row r="69" spans="1:45" ht="125.25" customHeight="1" x14ac:dyDescent="0.25">
      <c r="A69" s="160">
        <v>65</v>
      </c>
      <c r="B69" s="161">
        <v>1489</v>
      </c>
      <c r="C69" s="191"/>
      <c r="D69" s="191"/>
      <c r="E69" s="190" t="s">
        <v>562</v>
      </c>
      <c r="F69" s="200"/>
      <c r="G69" s="162" t="s">
        <v>89</v>
      </c>
      <c r="H69" s="201"/>
      <c r="I69" s="190" t="s">
        <v>90</v>
      </c>
      <c r="J69" s="192" t="s">
        <v>623</v>
      </c>
      <c r="K69" s="165" t="s">
        <v>52</v>
      </c>
      <c r="L69" s="165" t="s">
        <v>328</v>
      </c>
      <c r="M69" s="190" t="s">
        <v>273</v>
      </c>
      <c r="N69" s="190"/>
      <c r="O69" s="190"/>
      <c r="P69" s="163">
        <v>44924</v>
      </c>
      <c r="Q69" s="190"/>
      <c r="R69" s="193"/>
      <c r="S69" s="193"/>
      <c r="T69" s="190"/>
      <c r="U69" s="191">
        <v>2</v>
      </c>
      <c r="V69" s="198" t="s">
        <v>624</v>
      </c>
      <c r="W69" s="203" t="s">
        <v>632</v>
      </c>
      <c r="X69" s="190" t="s">
        <v>78</v>
      </c>
      <c r="Y69" s="190" t="s">
        <v>78</v>
      </c>
      <c r="Z69" s="190">
        <v>1</v>
      </c>
      <c r="AA69" s="169">
        <v>45139</v>
      </c>
      <c r="AB69" s="169">
        <v>45230</v>
      </c>
      <c r="AC69" s="190" t="s">
        <v>633</v>
      </c>
      <c r="AD69" s="190" t="s">
        <v>627</v>
      </c>
      <c r="AE69" s="170" t="s">
        <v>98</v>
      </c>
      <c r="AF69" s="171" t="str">
        <f t="shared" ref="AF69:AF132" si="8">IF(AI69="N.A.","A",(IF(AI69&lt;100%,"A",(IF(AI69=100%,"C")))))</f>
        <v>A</v>
      </c>
      <c r="AG69" s="172">
        <f t="shared" ref="AG69:AG132" si="9">AI69</f>
        <v>0</v>
      </c>
      <c r="AH69" s="180" t="s">
        <v>911</v>
      </c>
      <c r="AI69" s="172">
        <v>0</v>
      </c>
      <c r="AJ69" s="174" t="s">
        <v>1011</v>
      </c>
      <c r="AK69" s="175">
        <v>45125</v>
      </c>
      <c r="AL69" s="176" t="s">
        <v>101</v>
      </c>
      <c r="AM69" s="176" t="s">
        <v>1012</v>
      </c>
      <c r="AN69" s="67">
        <f t="shared" ref="AN69:AN132" si="10">IF($AA69="",0,(IF($AA69&lt;=$AN$3,IF($AB69&lt;=$AN$3,1,0),0)))</f>
        <v>0</v>
      </c>
      <c r="AO69" s="67">
        <f t="shared" ref="AO69:AO132" si="11">IF($AF69="A",1,0)</f>
        <v>1</v>
      </c>
      <c r="AP69" s="67">
        <f t="shared" ref="AP69:AP132" si="12">IF($AF69="C",1,0)</f>
        <v>0</v>
      </c>
      <c r="AQ69" s="67">
        <f t="shared" ref="AQ69:AQ132" si="13">IF($AB69="",0,(IF($AF69="A",IF($AB69&lt;=$AN$3,1,0),0)))</f>
        <v>0</v>
      </c>
      <c r="AR69" s="67">
        <f t="shared" ref="AR69:AR132" si="14">(IF(AND($AN69=1,$AP69=1),1,IF(AND($AN69=0,$AP69=1),1,IF(AND($AN69=1,$AP69=0),1,0))))</f>
        <v>0</v>
      </c>
      <c r="AS69" s="68">
        <f t="shared" ref="AS69:AS132" si="15">IF($AA69="",1,0)</f>
        <v>0</v>
      </c>
    </row>
    <row r="70" spans="1:45" ht="125.25" customHeight="1" x14ac:dyDescent="0.25">
      <c r="A70" s="177">
        <v>66</v>
      </c>
      <c r="B70" s="161">
        <v>1489</v>
      </c>
      <c r="C70" s="191"/>
      <c r="D70" s="191"/>
      <c r="E70" s="190" t="s">
        <v>562</v>
      </c>
      <c r="F70" s="200"/>
      <c r="G70" s="162" t="s">
        <v>89</v>
      </c>
      <c r="H70" s="201"/>
      <c r="I70" s="190" t="s">
        <v>90</v>
      </c>
      <c r="J70" s="192" t="s">
        <v>623</v>
      </c>
      <c r="K70" s="165" t="s">
        <v>52</v>
      </c>
      <c r="L70" s="165" t="s">
        <v>328</v>
      </c>
      <c r="M70" s="190" t="s">
        <v>273</v>
      </c>
      <c r="N70" s="190"/>
      <c r="O70" s="190"/>
      <c r="P70" s="163">
        <v>44924</v>
      </c>
      <c r="Q70" s="190"/>
      <c r="R70" s="193"/>
      <c r="S70" s="193"/>
      <c r="T70" s="190"/>
      <c r="U70" s="191">
        <v>3</v>
      </c>
      <c r="V70" s="198" t="s">
        <v>624</v>
      </c>
      <c r="W70" s="203" t="s">
        <v>637</v>
      </c>
      <c r="X70" s="190" t="s">
        <v>638</v>
      </c>
      <c r="Y70" s="190" t="s">
        <v>638</v>
      </c>
      <c r="Z70" s="190">
        <v>1</v>
      </c>
      <c r="AA70" s="169">
        <v>45231</v>
      </c>
      <c r="AB70" s="169">
        <v>45291</v>
      </c>
      <c r="AC70" s="190" t="s">
        <v>633</v>
      </c>
      <c r="AD70" s="190" t="s">
        <v>627</v>
      </c>
      <c r="AE70" s="170" t="s">
        <v>98</v>
      </c>
      <c r="AF70" s="171" t="str">
        <f t="shared" si="8"/>
        <v>A</v>
      </c>
      <c r="AG70" s="172">
        <f t="shared" si="9"/>
        <v>0</v>
      </c>
      <c r="AH70" s="180" t="s">
        <v>911</v>
      </c>
      <c r="AI70" s="172">
        <v>0</v>
      </c>
      <c r="AJ70" s="174" t="s">
        <v>1011</v>
      </c>
      <c r="AK70" s="175">
        <v>45125</v>
      </c>
      <c r="AL70" s="176" t="s">
        <v>101</v>
      </c>
      <c r="AM70" s="176" t="s">
        <v>1012</v>
      </c>
      <c r="AN70" s="67">
        <f t="shared" si="10"/>
        <v>0</v>
      </c>
      <c r="AO70" s="67">
        <f t="shared" si="11"/>
        <v>1</v>
      </c>
      <c r="AP70" s="67">
        <f t="shared" si="12"/>
        <v>0</v>
      </c>
      <c r="AQ70" s="67">
        <f t="shared" si="13"/>
        <v>0</v>
      </c>
      <c r="AR70" s="67">
        <f t="shared" si="14"/>
        <v>0</v>
      </c>
      <c r="AS70" s="68">
        <f t="shared" si="15"/>
        <v>0</v>
      </c>
    </row>
    <row r="71" spans="1:45" ht="125.25" customHeight="1" x14ac:dyDescent="0.25">
      <c r="A71" s="160">
        <v>67</v>
      </c>
      <c r="B71" s="161">
        <v>1490</v>
      </c>
      <c r="C71" s="191"/>
      <c r="D71" s="191"/>
      <c r="E71" s="190" t="s">
        <v>562</v>
      </c>
      <c r="F71" s="200"/>
      <c r="G71" s="162" t="s">
        <v>89</v>
      </c>
      <c r="H71" s="201"/>
      <c r="I71" s="190" t="s">
        <v>90</v>
      </c>
      <c r="J71" s="192" t="s">
        <v>640</v>
      </c>
      <c r="K71" s="165" t="s">
        <v>52</v>
      </c>
      <c r="L71" s="165" t="s">
        <v>328</v>
      </c>
      <c r="M71" s="190" t="s">
        <v>273</v>
      </c>
      <c r="N71" s="190"/>
      <c r="O71" s="162" t="s">
        <v>1013</v>
      </c>
      <c r="P71" s="163">
        <v>44924</v>
      </c>
      <c r="Q71" s="190"/>
      <c r="R71" s="193"/>
      <c r="S71" s="193"/>
      <c r="T71" s="190"/>
      <c r="U71" s="191">
        <v>1</v>
      </c>
      <c r="V71" s="198" t="s">
        <v>641</v>
      </c>
      <c r="W71" s="185" t="s">
        <v>642</v>
      </c>
      <c r="X71" s="190" t="s">
        <v>643</v>
      </c>
      <c r="Y71" s="190" t="s">
        <v>643</v>
      </c>
      <c r="Z71" s="190">
        <v>1</v>
      </c>
      <c r="AA71" s="169">
        <v>44986</v>
      </c>
      <c r="AB71" s="169">
        <v>45107</v>
      </c>
      <c r="AC71" s="190" t="s">
        <v>644</v>
      </c>
      <c r="AD71" s="190" t="s">
        <v>645</v>
      </c>
      <c r="AE71" s="170" t="s">
        <v>253</v>
      </c>
      <c r="AF71" s="171" t="str">
        <f t="shared" si="8"/>
        <v>A</v>
      </c>
      <c r="AG71" s="172">
        <f t="shared" si="9"/>
        <v>0.5</v>
      </c>
      <c r="AH71" s="180" t="s">
        <v>911</v>
      </c>
      <c r="AI71" s="172">
        <v>0.5</v>
      </c>
      <c r="AJ71" s="173" t="s">
        <v>1014</v>
      </c>
      <c r="AK71" s="175">
        <v>45133</v>
      </c>
      <c r="AL71" s="176"/>
      <c r="AM71" s="176"/>
      <c r="AN71" s="67">
        <f t="shared" si="10"/>
        <v>1</v>
      </c>
      <c r="AO71" s="67">
        <f t="shared" si="11"/>
        <v>1</v>
      </c>
      <c r="AP71" s="67">
        <f t="shared" si="12"/>
        <v>0</v>
      </c>
      <c r="AQ71" s="67">
        <f t="shared" si="13"/>
        <v>1</v>
      </c>
      <c r="AR71" s="67">
        <f t="shared" si="14"/>
        <v>1</v>
      </c>
      <c r="AS71" s="68">
        <f t="shared" si="15"/>
        <v>0</v>
      </c>
    </row>
    <row r="72" spans="1:45" ht="175.5" customHeight="1" x14ac:dyDescent="0.25">
      <c r="A72" s="177">
        <v>68</v>
      </c>
      <c r="B72" s="161">
        <v>1494</v>
      </c>
      <c r="C72" s="191"/>
      <c r="D72" s="191"/>
      <c r="E72" s="200" t="s">
        <v>648</v>
      </c>
      <c r="F72" s="181">
        <v>44914</v>
      </c>
      <c r="G72" s="162" t="s">
        <v>49</v>
      </c>
      <c r="H72" s="165">
        <v>9</v>
      </c>
      <c r="I72" s="190" t="s">
        <v>136</v>
      </c>
      <c r="J72" s="192" t="s">
        <v>672</v>
      </c>
      <c r="K72" s="165" t="s">
        <v>206</v>
      </c>
      <c r="L72" s="190" t="s">
        <v>650</v>
      </c>
      <c r="M72" s="190" t="s">
        <v>54</v>
      </c>
      <c r="N72" s="190"/>
      <c r="O72" s="190"/>
      <c r="P72" s="163">
        <v>44943</v>
      </c>
      <c r="Q72" s="190"/>
      <c r="R72" s="193"/>
      <c r="S72" s="193"/>
      <c r="T72" s="190"/>
      <c r="U72" s="191">
        <v>1</v>
      </c>
      <c r="V72" s="185" t="s">
        <v>673</v>
      </c>
      <c r="W72" s="185" t="s">
        <v>674</v>
      </c>
      <c r="X72" s="185" t="s">
        <v>675</v>
      </c>
      <c r="Y72" s="185" t="s">
        <v>676</v>
      </c>
      <c r="Z72" s="190">
        <v>1</v>
      </c>
      <c r="AA72" s="169">
        <v>44956</v>
      </c>
      <c r="AB72" s="169">
        <v>45107</v>
      </c>
      <c r="AC72" s="162" t="s">
        <v>654</v>
      </c>
      <c r="AD72" s="190" t="s">
        <v>143</v>
      </c>
      <c r="AE72" s="170" t="s">
        <v>119</v>
      </c>
      <c r="AF72" s="171" t="str">
        <f>IF(AI72="N.A.","A",(IF(AI72&lt;100%,"A",(IF(AI72=100%,"C")))))</f>
        <v>C</v>
      </c>
      <c r="AG72" s="172">
        <f>AI72</f>
        <v>1</v>
      </c>
      <c r="AH72" s="202" t="s">
        <v>1015</v>
      </c>
      <c r="AI72" s="183">
        <v>1</v>
      </c>
      <c r="AJ72" s="204" t="s">
        <v>1016</v>
      </c>
      <c r="AK72" s="175">
        <v>45121</v>
      </c>
      <c r="AL72" s="176" t="s">
        <v>1017</v>
      </c>
      <c r="AM72" s="176" t="s">
        <v>1018</v>
      </c>
      <c r="AN72" s="67">
        <f t="shared" si="10"/>
        <v>1</v>
      </c>
      <c r="AO72" s="67">
        <f t="shared" si="11"/>
        <v>0</v>
      </c>
      <c r="AP72" s="67">
        <f t="shared" si="12"/>
        <v>1</v>
      </c>
      <c r="AQ72" s="67">
        <f t="shared" si="13"/>
        <v>0</v>
      </c>
      <c r="AR72" s="67">
        <f t="shared" si="14"/>
        <v>1</v>
      </c>
      <c r="AS72" s="68">
        <f t="shared" si="15"/>
        <v>0</v>
      </c>
    </row>
    <row r="73" spans="1:45" ht="125.25" customHeight="1" x14ac:dyDescent="0.25">
      <c r="A73" s="160">
        <v>69</v>
      </c>
      <c r="B73" s="161">
        <v>1494</v>
      </c>
      <c r="C73" s="191"/>
      <c r="D73" s="191"/>
      <c r="E73" s="200" t="s">
        <v>648</v>
      </c>
      <c r="F73" s="181">
        <v>44914</v>
      </c>
      <c r="G73" s="162" t="s">
        <v>49</v>
      </c>
      <c r="H73" s="165">
        <v>9</v>
      </c>
      <c r="I73" s="190" t="s">
        <v>136</v>
      </c>
      <c r="J73" s="192" t="s">
        <v>672</v>
      </c>
      <c r="K73" s="165" t="s">
        <v>206</v>
      </c>
      <c r="L73" s="190" t="s">
        <v>650</v>
      </c>
      <c r="M73" s="190" t="s">
        <v>54</v>
      </c>
      <c r="N73" s="190"/>
      <c r="O73" s="190"/>
      <c r="P73" s="163">
        <v>44943</v>
      </c>
      <c r="Q73" s="190"/>
      <c r="R73" s="193"/>
      <c r="S73" s="193"/>
      <c r="T73" s="190"/>
      <c r="U73" s="191">
        <v>2</v>
      </c>
      <c r="V73" s="185" t="s">
        <v>673</v>
      </c>
      <c r="W73" s="185" t="s">
        <v>685</v>
      </c>
      <c r="X73" s="185" t="s">
        <v>686</v>
      </c>
      <c r="Y73" s="185" t="s">
        <v>676</v>
      </c>
      <c r="Z73" s="190">
        <v>1</v>
      </c>
      <c r="AA73" s="169">
        <v>44956</v>
      </c>
      <c r="AB73" s="169">
        <v>45107</v>
      </c>
      <c r="AC73" s="162" t="s">
        <v>654</v>
      </c>
      <c r="AD73" s="190" t="s">
        <v>143</v>
      </c>
      <c r="AE73" s="170" t="s">
        <v>119</v>
      </c>
      <c r="AF73" s="171" t="str">
        <f>IF(AI73="N.A.","A",(IF(AI73&lt;100%,"A",(IF(AI73=100%,"C")))))</f>
        <v>C</v>
      </c>
      <c r="AG73" s="172">
        <f>AI73</f>
        <v>1</v>
      </c>
      <c r="AH73" s="202" t="s">
        <v>1019</v>
      </c>
      <c r="AI73" s="183">
        <v>1</v>
      </c>
      <c r="AJ73" s="204" t="s">
        <v>1020</v>
      </c>
      <c r="AK73" s="175">
        <v>45121</v>
      </c>
      <c r="AL73" s="176" t="s">
        <v>1021</v>
      </c>
      <c r="AM73" s="176" t="s">
        <v>1022</v>
      </c>
      <c r="AN73" s="67">
        <f t="shared" si="10"/>
        <v>1</v>
      </c>
      <c r="AO73" s="67">
        <f t="shared" si="11"/>
        <v>0</v>
      </c>
      <c r="AP73" s="67">
        <f t="shared" si="12"/>
        <v>1</v>
      </c>
      <c r="AQ73" s="67">
        <f t="shared" si="13"/>
        <v>0</v>
      </c>
      <c r="AR73" s="67">
        <f t="shared" si="14"/>
        <v>1</v>
      </c>
      <c r="AS73" s="68">
        <f t="shared" si="15"/>
        <v>0</v>
      </c>
    </row>
    <row r="74" spans="1:45" ht="172.5" customHeight="1" x14ac:dyDescent="0.25">
      <c r="A74" s="177">
        <v>70</v>
      </c>
      <c r="B74" s="161">
        <v>1494</v>
      </c>
      <c r="C74" s="191"/>
      <c r="D74" s="191"/>
      <c r="E74" s="200" t="s">
        <v>648</v>
      </c>
      <c r="F74" s="181">
        <v>44914</v>
      </c>
      <c r="G74" s="162" t="s">
        <v>49</v>
      </c>
      <c r="H74" s="165">
        <v>9</v>
      </c>
      <c r="I74" s="190" t="s">
        <v>136</v>
      </c>
      <c r="J74" s="192" t="s">
        <v>672</v>
      </c>
      <c r="K74" s="165" t="s">
        <v>206</v>
      </c>
      <c r="L74" s="190" t="s">
        <v>650</v>
      </c>
      <c r="M74" s="190" t="s">
        <v>54</v>
      </c>
      <c r="N74" s="190"/>
      <c r="O74" s="190"/>
      <c r="P74" s="163">
        <v>44943</v>
      </c>
      <c r="Q74" s="190"/>
      <c r="R74" s="193"/>
      <c r="S74" s="193"/>
      <c r="T74" s="190"/>
      <c r="U74" s="191">
        <v>3</v>
      </c>
      <c r="V74" s="185" t="s">
        <v>673</v>
      </c>
      <c r="W74" s="185" t="s">
        <v>687</v>
      </c>
      <c r="X74" s="185" t="s">
        <v>688</v>
      </c>
      <c r="Y74" s="185" t="s">
        <v>689</v>
      </c>
      <c r="Z74" s="190">
        <v>3</v>
      </c>
      <c r="AA74" s="169">
        <v>44956</v>
      </c>
      <c r="AB74" s="169">
        <v>45137</v>
      </c>
      <c r="AC74" s="162" t="s">
        <v>654</v>
      </c>
      <c r="AD74" s="190" t="s">
        <v>143</v>
      </c>
      <c r="AE74" s="170" t="s">
        <v>119</v>
      </c>
      <c r="AF74" s="171" t="str">
        <f t="shared" si="8"/>
        <v>C</v>
      </c>
      <c r="AG74" s="172">
        <f t="shared" si="9"/>
        <v>1</v>
      </c>
      <c r="AH74" s="202" t="s">
        <v>1023</v>
      </c>
      <c r="AI74" s="183">
        <v>1</v>
      </c>
      <c r="AJ74" s="204" t="s">
        <v>1024</v>
      </c>
      <c r="AK74" s="175">
        <v>45121</v>
      </c>
      <c r="AL74" s="176" t="s">
        <v>1025</v>
      </c>
      <c r="AM74" s="176" t="s">
        <v>1026</v>
      </c>
      <c r="AN74" s="67">
        <f t="shared" si="10"/>
        <v>0</v>
      </c>
      <c r="AO74" s="67">
        <f t="shared" si="11"/>
        <v>0</v>
      </c>
      <c r="AP74" s="67">
        <f t="shared" si="12"/>
        <v>1</v>
      </c>
      <c r="AQ74" s="67">
        <f t="shared" si="13"/>
        <v>0</v>
      </c>
      <c r="AR74" s="67">
        <f t="shared" si="14"/>
        <v>1</v>
      </c>
      <c r="AS74" s="68">
        <f t="shared" si="15"/>
        <v>0</v>
      </c>
    </row>
    <row r="75" spans="1:45" ht="125.25" customHeight="1" x14ac:dyDescent="0.25">
      <c r="A75" s="160">
        <v>71</v>
      </c>
      <c r="B75" s="161">
        <v>1497</v>
      </c>
      <c r="C75" s="191"/>
      <c r="D75" s="191"/>
      <c r="E75" s="200" t="s">
        <v>648</v>
      </c>
      <c r="F75" s="181">
        <v>44914</v>
      </c>
      <c r="G75" s="162" t="s">
        <v>49</v>
      </c>
      <c r="H75" s="165">
        <v>12</v>
      </c>
      <c r="I75" s="190" t="s">
        <v>136</v>
      </c>
      <c r="J75" s="192" t="s">
        <v>696</v>
      </c>
      <c r="K75" s="165" t="s">
        <v>206</v>
      </c>
      <c r="L75" s="190" t="s">
        <v>650</v>
      </c>
      <c r="M75" s="190" t="s">
        <v>54</v>
      </c>
      <c r="N75" s="190"/>
      <c r="O75" s="190"/>
      <c r="P75" s="163">
        <v>44943</v>
      </c>
      <c r="Q75" s="190"/>
      <c r="R75" s="193"/>
      <c r="S75" s="193"/>
      <c r="T75" s="190"/>
      <c r="U75" s="191">
        <v>1</v>
      </c>
      <c r="V75" s="185" t="s">
        <v>697</v>
      </c>
      <c r="W75" s="185" t="s">
        <v>698</v>
      </c>
      <c r="X75" s="185" t="s">
        <v>699</v>
      </c>
      <c r="Y75" s="185" t="s">
        <v>700</v>
      </c>
      <c r="Z75" s="190">
        <v>1</v>
      </c>
      <c r="AA75" s="169">
        <v>44956</v>
      </c>
      <c r="AB75" s="169">
        <v>45137</v>
      </c>
      <c r="AC75" s="162" t="s">
        <v>654</v>
      </c>
      <c r="AD75" s="190" t="s">
        <v>143</v>
      </c>
      <c r="AE75" s="170" t="s">
        <v>144</v>
      </c>
      <c r="AF75" s="171" t="str">
        <f t="shared" si="8"/>
        <v>A</v>
      </c>
      <c r="AG75" s="172">
        <f t="shared" si="9"/>
        <v>0</v>
      </c>
      <c r="AH75" s="174" t="s">
        <v>974</v>
      </c>
      <c r="AI75" s="172">
        <v>0</v>
      </c>
      <c r="AJ75" s="173" t="s">
        <v>974</v>
      </c>
      <c r="AK75" s="175">
        <v>45120</v>
      </c>
      <c r="AL75" s="176" t="s">
        <v>976</v>
      </c>
      <c r="AM75" s="176" t="s">
        <v>976</v>
      </c>
      <c r="AN75" s="67">
        <f t="shared" si="10"/>
        <v>0</v>
      </c>
      <c r="AO75" s="67">
        <f t="shared" si="11"/>
        <v>1</v>
      </c>
      <c r="AP75" s="67">
        <f t="shared" si="12"/>
        <v>0</v>
      </c>
      <c r="AQ75" s="67">
        <f t="shared" si="13"/>
        <v>0</v>
      </c>
      <c r="AR75" s="67">
        <f t="shared" si="14"/>
        <v>0</v>
      </c>
      <c r="AS75" s="68">
        <f t="shared" si="15"/>
        <v>0</v>
      </c>
    </row>
    <row r="76" spans="1:45" ht="125.25" customHeight="1" x14ac:dyDescent="0.25">
      <c r="A76" s="177">
        <v>72</v>
      </c>
      <c r="B76" s="161">
        <v>1497</v>
      </c>
      <c r="C76" s="191"/>
      <c r="D76" s="191"/>
      <c r="E76" s="200" t="s">
        <v>648</v>
      </c>
      <c r="F76" s="181">
        <v>44914</v>
      </c>
      <c r="G76" s="162" t="s">
        <v>49</v>
      </c>
      <c r="H76" s="165">
        <v>12</v>
      </c>
      <c r="I76" s="190" t="s">
        <v>136</v>
      </c>
      <c r="J76" s="192" t="s">
        <v>696</v>
      </c>
      <c r="K76" s="165" t="s">
        <v>206</v>
      </c>
      <c r="L76" s="190" t="s">
        <v>650</v>
      </c>
      <c r="M76" s="190" t="s">
        <v>54</v>
      </c>
      <c r="N76" s="190"/>
      <c r="O76" s="190"/>
      <c r="P76" s="163">
        <v>44943</v>
      </c>
      <c r="Q76" s="190"/>
      <c r="R76" s="193"/>
      <c r="S76" s="193"/>
      <c r="T76" s="190"/>
      <c r="U76" s="191">
        <v>2</v>
      </c>
      <c r="V76" s="185" t="s">
        <v>697</v>
      </c>
      <c r="W76" s="185" t="s">
        <v>701</v>
      </c>
      <c r="X76" s="185" t="s">
        <v>702</v>
      </c>
      <c r="Y76" s="185" t="s">
        <v>689</v>
      </c>
      <c r="Z76" s="190">
        <v>1</v>
      </c>
      <c r="AA76" s="169">
        <v>44956</v>
      </c>
      <c r="AB76" s="169">
        <v>45137</v>
      </c>
      <c r="AC76" s="162" t="s">
        <v>654</v>
      </c>
      <c r="AD76" s="190" t="s">
        <v>143</v>
      </c>
      <c r="AE76" s="170" t="s">
        <v>144</v>
      </c>
      <c r="AF76" s="171" t="str">
        <f t="shared" si="8"/>
        <v>C</v>
      </c>
      <c r="AG76" s="172">
        <f t="shared" si="9"/>
        <v>1</v>
      </c>
      <c r="AH76" s="174" t="s">
        <v>1027</v>
      </c>
      <c r="AI76" s="172">
        <v>1</v>
      </c>
      <c r="AJ76" s="173" t="s">
        <v>1028</v>
      </c>
      <c r="AK76" s="175">
        <v>45120</v>
      </c>
      <c r="AL76" s="176" t="s">
        <v>1029</v>
      </c>
      <c r="AM76" s="176" t="s">
        <v>341</v>
      </c>
      <c r="AN76" s="67">
        <f t="shared" si="10"/>
        <v>0</v>
      </c>
      <c r="AO76" s="67">
        <f t="shared" si="11"/>
        <v>0</v>
      </c>
      <c r="AP76" s="67">
        <f t="shared" si="12"/>
        <v>1</v>
      </c>
      <c r="AQ76" s="67">
        <f t="shared" si="13"/>
        <v>0</v>
      </c>
      <c r="AR76" s="67">
        <f t="shared" si="14"/>
        <v>1</v>
      </c>
      <c r="AS76" s="68">
        <f t="shared" si="15"/>
        <v>0</v>
      </c>
    </row>
    <row r="77" spans="1:45" ht="125.25" customHeight="1" x14ac:dyDescent="0.25">
      <c r="A77" s="160">
        <v>73</v>
      </c>
      <c r="B77" s="161">
        <v>1499</v>
      </c>
      <c r="C77" s="191"/>
      <c r="D77" s="191"/>
      <c r="E77" s="200" t="s">
        <v>648</v>
      </c>
      <c r="F77" s="181">
        <v>44914</v>
      </c>
      <c r="G77" s="162" t="s">
        <v>49</v>
      </c>
      <c r="H77" s="165">
        <v>13</v>
      </c>
      <c r="I77" s="190" t="s">
        <v>136</v>
      </c>
      <c r="J77" s="192" t="s">
        <v>703</v>
      </c>
      <c r="K77" s="165" t="s">
        <v>206</v>
      </c>
      <c r="L77" s="190" t="s">
        <v>650</v>
      </c>
      <c r="M77" s="190" t="s">
        <v>54</v>
      </c>
      <c r="N77" s="190"/>
      <c r="O77" s="190"/>
      <c r="P77" s="163">
        <v>44943</v>
      </c>
      <c r="Q77" s="190"/>
      <c r="R77" s="193"/>
      <c r="S77" s="193"/>
      <c r="T77" s="190"/>
      <c r="U77" s="191">
        <v>1</v>
      </c>
      <c r="V77" s="185" t="s">
        <v>704</v>
      </c>
      <c r="W77" s="185" t="s">
        <v>705</v>
      </c>
      <c r="X77" s="185" t="s">
        <v>702</v>
      </c>
      <c r="Y77" s="185" t="s">
        <v>706</v>
      </c>
      <c r="Z77" s="190">
        <v>2</v>
      </c>
      <c r="AA77" s="169">
        <v>44956</v>
      </c>
      <c r="AB77" s="169">
        <v>45137</v>
      </c>
      <c r="AC77" s="162" t="s">
        <v>654</v>
      </c>
      <c r="AD77" s="190" t="s">
        <v>143</v>
      </c>
      <c r="AE77" s="170" t="s">
        <v>144</v>
      </c>
      <c r="AF77" s="171" t="str">
        <f t="shared" si="8"/>
        <v>C</v>
      </c>
      <c r="AG77" s="172">
        <f t="shared" si="9"/>
        <v>1</v>
      </c>
      <c r="AH77" s="174" t="s">
        <v>1030</v>
      </c>
      <c r="AI77" s="172">
        <v>1</v>
      </c>
      <c r="AJ77" s="173" t="s">
        <v>1031</v>
      </c>
      <c r="AK77" s="175">
        <v>45120</v>
      </c>
      <c r="AL77" s="176" t="s">
        <v>1032</v>
      </c>
      <c r="AM77" s="176" t="s">
        <v>341</v>
      </c>
      <c r="AN77" s="67">
        <f t="shared" si="10"/>
        <v>0</v>
      </c>
      <c r="AO77" s="67">
        <f t="shared" si="11"/>
        <v>0</v>
      </c>
      <c r="AP77" s="67">
        <f t="shared" si="12"/>
        <v>1</v>
      </c>
      <c r="AQ77" s="67">
        <f t="shared" si="13"/>
        <v>0</v>
      </c>
      <c r="AR77" s="67">
        <f t="shared" si="14"/>
        <v>1</v>
      </c>
      <c r="AS77" s="68">
        <f t="shared" si="15"/>
        <v>0</v>
      </c>
    </row>
    <row r="78" spans="1:45" ht="125.25" customHeight="1" x14ac:dyDescent="0.25">
      <c r="A78" s="177">
        <v>74</v>
      </c>
      <c r="B78" s="161">
        <v>1499</v>
      </c>
      <c r="C78" s="191"/>
      <c r="D78" s="191"/>
      <c r="E78" s="200" t="s">
        <v>648</v>
      </c>
      <c r="F78" s="181">
        <v>44914</v>
      </c>
      <c r="G78" s="162" t="s">
        <v>49</v>
      </c>
      <c r="H78" s="165">
        <v>13</v>
      </c>
      <c r="I78" s="190" t="s">
        <v>136</v>
      </c>
      <c r="J78" s="192" t="s">
        <v>703</v>
      </c>
      <c r="K78" s="165" t="s">
        <v>206</v>
      </c>
      <c r="L78" s="190" t="s">
        <v>650</v>
      </c>
      <c r="M78" s="190" t="s">
        <v>54</v>
      </c>
      <c r="N78" s="190"/>
      <c r="O78" s="190"/>
      <c r="P78" s="163">
        <v>44943</v>
      </c>
      <c r="Q78" s="190"/>
      <c r="R78" s="193"/>
      <c r="S78" s="193"/>
      <c r="T78" s="190"/>
      <c r="U78" s="191">
        <v>2</v>
      </c>
      <c r="V78" s="185" t="s">
        <v>704</v>
      </c>
      <c r="W78" s="185" t="s">
        <v>707</v>
      </c>
      <c r="X78" s="185" t="s">
        <v>708</v>
      </c>
      <c r="Y78" s="185" t="s">
        <v>709</v>
      </c>
      <c r="Z78" s="190">
        <v>1</v>
      </c>
      <c r="AA78" s="169">
        <v>44956</v>
      </c>
      <c r="AB78" s="169">
        <v>45137</v>
      </c>
      <c r="AC78" s="162" t="s">
        <v>654</v>
      </c>
      <c r="AD78" s="190" t="s">
        <v>143</v>
      </c>
      <c r="AE78" s="170" t="s">
        <v>144</v>
      </c>
      <c r="AF78" s="171" t="str">
        <f t="shared" si="8"/>
        <v>C</v>
      </c>
      <c r="AG78" s="172">
        <f t="shared" si="9"/>
        <v>1</v>
      </c>
      <c r="AH78" s="174" t="s">
        <v>1033</v>
      </c>
      <c r="AI78" s="172">
        <v>1</v>
      </c>
      <c r="AJ78" s="173" t="s">
        <v>1034</v>
      </c>
      <c r="AK78" s="175">
        <v>45120</v>
      </c>
      <c r="AL78" s="176" t="s">
        <v>1035</v>
      </c>
      <c r="AM78" s="176" t="s">
        <v>341</v>
      </c>
      <c r="AN78" s="67">
        <f t="shared" si="10"/>
        <v>0</v>
      </c>
      <c r="AO78" s="67">
        <f t="shared" si="11"/>
        <v>0</v>
      </c>
      <c r="AP78" s="67">
        <f t="shared" si="12"/>
        <v>1</v>
      </c>
      <c r="AQ78" s="67">
        <f t="shared" si="13"/>
        <v>0</v>
      </c>
      <c r="AR78" s="67">
        <f t="shared" si="14"/>
        <v>1</v>
      </c>
      <c r="AS78" s="68">
        <f t="shared" si="15"/>
        <v>0</v>
      </c>
    </row>
    <row r="79" spans="1:45" ht="222.75" customHeight="1" x14ac:dyDescent="0.25">
      <c r="A79" s="160">
        <v>75</v>
      </c>
      <c r="B79" s="161">
        <v>1500</v>
      </c>
      <c r="C79" s="191"/>
      <c r="D79" s="191"/>
      <c r="E79" s="200" t="s">
        <v>648</v>
      </c>
      <c r="F79" s="181">
        <v>44914</v>
      </c>
      <c r="G79" s="162" t="s">
        <v>49</v>
      </c>
      <c r="H79" s="165">
        <v>14</v>
      </c>
      <c r="I79" s="190" t="s">
        <v>136</v>
      </c>
      <c r="J79" s="192" t="s">
        <v>710</v>
      </c>
      <c r="K79" s="165" t="s">
        <v>206</v>
      </c>
      <c r="L79" s="190" t="s">
        <v>650</v>
      </c>
      <c r="M79" s="190" t="s">
        <v>54</v>
      </c>
      <c r="N79" s="190"/>
      <c r="O79" s="190"/>
      <c r="P79" s="163">
        <v>44943</v>
      </c>
      <c r="Q79" s="190"/>
      <c r="R79" s="193"/>
      <c r="S79" s="193"/>
      <c r="T79" s="190"/>
      <c r="U79" s="191">
        <v>1</v>
      </c>
      <c r="V79" s="185" t="s">
        <v>711</v>
      </c>
      <c r="W79" s="185" t="s">
        <v>712</v>
      </c>
      <c r="X79" s="185" t="s">
        <v>653</v>
      </c>
      <c r="Y79" s="185" t="s">
        <v>653</v>
      </c>
      <c r="Z79" s="190">
        <v>7</v>
      </c>
      <c r="AA79" s="169">
        <v>44956</v>
      </c>
      <c r="AB79" s="169">
        <v>45137</v>
      </c>
      <c r="AC79" s="162" t="s">
        <v>654</v>
      </c>
      <c r="AD79" s="190" t="s">
        <v>143</v>
      </c>
      <c r="AE79" s="170" t="s">
        <v>170</v>
      </c>
      <c r="AF79" s="171" t="str">
        <f t="shared" si="8"/>
        <v>C</v>
      </c>
      <c r="AG79" s="172">
        <f t="shared" si="9"/>
        <v>1</v>
      </c>
      <c r="AH79" s="194" t="s">
        <v>1036</v>
      </c>
      <c r="AI79" s="172">
        <v>1</v>
      </c>
      <c r="AJ79" s="194" t="s">
        <v>1037</v>
      </c>
      <c r="AK79" s="175"/>
      <c r="AL79" s="176"/>
      <c r="AM79" s="176"/>
      <c r="AN79" s="67">
        <f t="shared" si="10"/>
        <v>0</v>
      </c>
      <c r="AO79" s="67">
        <f t="shared" si="11"/>
        <v>0</v>
      </c>
      <c r="AP79" s="67">
        <f t="shared" si="12"/>
        <v>1</v>
      </c>
      <c r="AQ79" s="67">
        <f t="shared" si="13"/>
        <v>0</v>
      </c>
      <c r="AR79" s="67">
        <f t="shared" si="14"/>
        <v>1</v>
      </c>
      <c r="AS79" s="68">
        <f t="shared" si="15"/>
        <v>0</v>
      </c>
    </row>
    <row r="80" spans="1:45" ht="125.25" customHeight="1" x14ac:dyDescent="0.25">
      <c r="A80" s="177">
        <v>76</v>
      </c>
      <c r="B80" s="161">
        <v>1500</v>
      </c>
      <c r="C80" s="191"/>
      <c r="D80" s="191"/>
      <c r="E80" s="200" t="s">
        <v>648</v>
      </c>
      <c r="F80" s="181">
        <v>44914</v>
      </c>
      <c r="G80" s="162" t="s">
        <v>49</v>
      </c>
      <c r="H80" s="165">
        <v>14</v>
      </c>
      <c r="I80" s="190" t="s">
        <v>136</v>
      </c>
      <c r="J80" s="192" t="s">
        <v>710</v>
      </c>
      <c r="K80" s="165" t="s">
        <v>206</v>
      </c>
      <c r="L80" s="190" t="s">
        <v>650</v>
      </c>
      <c r="M80" s="190" t="s">
        <v>54</v>
      </c>
      <c r="N80" s="190"/>
      <c r="O80" s="190"/>
      <c r="P80" s="163">
        <v>44943</v>
      </c>
      <c r="Q80" s="190"/>
      <c r="R80" s="193"/>
      <c r="S80" s="193"/>
      <c r="T80" s="190"/>
      <c r="U80" s="191">
        <v>2</v>
      </c>
      <c r="V80" s="185" t="s">
        <v>711</v>
      </c>
      <c r="W80" s="185" t="s">
        <v>715</v>
      </c>
      <c r="X80" s="185" t="s">
        <v>699</v>
      </c>
      <c r="Y80" s="185" t="s">
        <v>700</v>
      </c>
      <c r="Z80" s="190">
        <v>1</v>
      </c>
      <c r="AA80" s="169">
        <v>44956</v>
      </c>
      <c r="AB80" s="169">
        <v>45137</v>
      </c>
      <c r="AC80" s="162" t="s">
        <v>654</v>
      </c>
      <c r="AD80" s="190" t="s">
        <v>143</v>
      </c>
      <c r="AE80" s="170" t="s">
        <v>170</v>
      </c>
      <c r="AF80" s="171" t="str">
        <f t="shared" si="8"/>
        <v>A</v>
      </c>
      <c r="AG80" s="172">
        <f t="shared" si="9"/>
        <v>0</v>
      </c>
      <c r="AH80" s="194" t="s">
        <v>1038</v>
      </c>
      <c r="AI80" s="172">
        <v>0</v>
      </c>
      <c r="AJ80" s="194" t="s">
        <v>1038</v>
      </c>
      <c r="AK80" s="175"/>
      <c r="AL80" s="176"/>
      <c r="AM80" s="176"/>
      <c r="AN80" s="67">
        <f t="shared" si="10"/>
        <v>0</v>
      </c>
      <c r="AO80" s="67">
        <f t="shared" si="11"/>
        <v>1</v>
      </c>
      <c r="AP80" s="67">
        <f t="shared" si="12"/>
        <v>0</v>
      </c>
      <c r="AQ80" s="67">
        <f t="shared" si="13"/>
        <v>0</v>
      </c>
      <c r="AR80" s="67">
        <f t="shared" si="14"/>
        <v>0</v>
      </c>
      <c r="AS80" s="68">
        <f t="shared" si="15"/>
        <v>0</v>
      </c>
    </row>
    <row r="81" spans="1:45" ht="125.25" customHeight="1" x14ac:dyDescent="0.25">
      <c r="A81" s="160">
        <v>77</v>
      </c>
      <c r="B81" s="161">
        <v>1500</v>
      </c>
      <c r="C81" s="191"/>
      <c r="D81" s="191"/>
      <c r="E81" s="200" t="s">
        <v>648</v>
      </c>
      <c r="F81" s="181">
        <v>44914</v>
      </c>
      <c r="G81" s="162" t="s">
        <v>49</v>
      </c>
      <c r="H81" s="165">
        <v>14</v>
      </c>
      <c r="I81" s="190" t="s">
        <v>136</v>
      </c>
      <c r="J81" s="192" t="s">
        <v>710</v>
      </c>
      <c r="K81" s="165" t="s">
        <v>206</v>
      </c>
      <c r="L81" s="190" t="s">
        <v>650</v>
      </c>
      <c r="M81" s="190" t="s">
        <v>54</v>
      </c>
      <c r="N81" s="190"/>
      <c r="O81" s="190"/>
      <c r="P81" s="163">
        <v>44943</v>
      </c>
      <c r="Q81" s="190"/>
      <c r="R81" s="193"/>
      <c r="S81" s="193"/>
      <c r="T81" s="190"/>
      <c r="U81" s="191">
        <v>3</v>
      </c>
      <c r="V81" s="185" t="s">
        <v>711</v>
      </c>
      <c r="W81" s="185" t="s">
        <v>662</v>
      </c>
      <c r="X81" s="185" t="s">
        <v>663</v>
      </c>
      <c r="Y81" s="185" t="s">
        <v>664</v>
      </c>
      <c r="Z81" s="190">
        <v>3</v>
      </c>
      <c r="AA81" s="169">
        <v>44956</v>
      </c>
      <c r="AB81" s="169">
        <v>45137</v>
      </c>
      <c r="AC81" s="162" t="s">
        <v>654</v>
      </c>
      <c r="AD81" s="190" t="s">
        <v>143</v>
      </c>
      <c r="AE81" s="170" t="s">
        <v>170</v>
      </c>
      <c r="AF81" s="171" t="str">
        <f t="shared" si="8"/>
        <v>C</v>
      </c>
      <c r="AG81" s="172">
        <f t="shared" si="9"/>
        <v>1</v>
      </c>
      <c r="AH81" s="194" t="s">
        <v>1039</v>
      </c>
      <c r="AI81" s="172">
        <v>1</v>
      </c>
      <c r="AJ81" s="194" t="s">
        <v>1040</v>
      </c>
      <c r="AK81" s="175"/>
      <c r="AL81" s="176"/>
      <c r="AM81" s="176"/>
      <c r="AN81" s="67">
        <f t="shared" si="10"/>
        <v>0</v>
      </c>
      <c r="AO81" s="67">
        <f t="shared" si="11"/>
        <v>0</v>
      </c>
      <c r="AP81" s="67">
        <f t="shared" si="12"/>
        <v>1</v>
      </c>
      <c r="AQ81" s="67">
        <f t="shared" si="13"/>
        <v>0</v>
      </c>
      <c r="AR81" s="67">
        <f t="shared" si="14"/>
        <v>1</v>
      </c>
      <c r="AS81" s="68">
        <f t="shared" si="15"/>
        <v>0</v>
      </c>
    </row>
    <row r="82" spans="1:45" ht="125.25" customHeight="1" x14ac:dyDescent="0.25">
      <c r="A82" s="177">
        <v>78</v>
      </c>
      <c r="B82" s="161">
        <v>1501</v>
      </c>
      <c r="C82" s="191"/>
      <c r="D82" s="191"/>
      <c r="E82" s="205" t="s">
        <v>1041</v>
      </c>
      <c r="F82" s="181"/>
      <c r="G82" s="162" t="s">
        <v>71</v>
      </c>
      <c r="H82" s="165"/>
      <c r="I82" s="190" t="s">
        <v>427</v>
      </c>
      <c r="J82" s="192" t="s">
        <v>716</v>
      </c>
      <c r="K82" s="165" t="s">
        <v>52</v>
      </c>
      <c r="L82" s="190" t="s">
        <v>328</v>
      </c>
      <c r="M82" s="190" t="s">
        <v>273</v>
      </c>
      <c r="N82" s="190"/>
      <c r="O82" s="190"/>
      <c r="P82" s="163">
        <v>44965</v>
      </c>
      <c r="Q82" s="190"/>
      <c r="R82" s="193"/>
      <c r="S82" s="193"/>
      <c r="T82" s="190"/>
      <c r="U82" s="191">
        <v>1</v>
      </c>
      <c r="V82" s="194" t="s">
        <v>1042</v>
      </c>
      <c r="W82" s="185" t="s">
        <v>1043</v>
      </c>
      <c r="X82" s="206" t="s">
        <v>1044</v>
      </c>
      <c r="Y82" s="206" t="s">
        <v>1044</v>
      </c>
      <c r="Z82" s="190">
        <v>3</v>
      </c>
      <c r="AA82" s="169">
        <v>45017</v>
      </c>
      <c r="AB82" s="169">
        <v>45291</v>
      </c>
      <c r="AC82" s="190" t="s">
        <v>1045</v>
      </c>
      <c r="AD82" s="190" t="s">
        <v>433</v>
      </c>
      <c r="AE82" s="170" t="s">
        <v>434</v>
      </c>
      <c r="AF82" s="171" t="str">
        <f t="shared" si="8"/>
        <v>A</v>
      </c>
      <c r="AG82" s="172">
        <f t="shared" si="9"/>
        <v>0</v>
      </c>
      <c r="AH82" s="173" t="s">
        <v>540</v>
      </c>
      <c r="AI82" s="172">
        <v>0</v>
      </c>
      <c r="AJ82" s="173" t="s">
        <v>983</v>
      </c>
      <c r="AK82" s="175">
        <v>45135</v>
      </c>
      <c r="AL82" s="176"/>
      <c r="AM82" s="176"/>
      <c r="AN82" s="67">
        <f t="shared" si="10"/>
        <v>0</v>
      </c>
      <c r="AO82" s="67">
        <f t="shared" si="11"/>
        <v>1</v>
      </c>
      <c r="AP82" s="67">
        <f t="shared" si="12"/>
        <v>0</v>
      </c>
      <c r="AQ82" s="67">
        <f t="shared" si="13"/>
        <v>0</v>
      </c>
      <c r="AR82" s="67">
        <f t="shared" si="14"/>
        <v>0</v>
      </c>
      <c r="AS82" s="68">
        <f t="shared" si="15"/>
        <v>0</v>
      </c>
    </row>
    <row r="83" spans="1:45" ht="125.25" customHeight="1" x14ac:dyDescent="0.25">
      <c r="A83" s="160">
        <v>79</v>
      </c>
      <c r="B83" s="161">
        <v>1502</v>
      </c>
      <c r="C83" s="191"/>
      <c r="D83" s="191"/>
      <c r="E83" s="205" t="s">
        <v>719</v>
      </c>
      <c r="F83" s="181"/>
      <c r="G83" s="162" t="s">
        <v>89</v>
      </c>
      <c r="H83" s="165"/>
      <c r="I83" s="190" t="s">
        <v>720</v>
      </c>
      <c r="J83" s="192" t="s">
        <v>721</v>
      </c>
      <c r="K83" s="165" t="s">
        <v>52</v>
      </c>
      <c r="L83" s="190" t="s">
        <v>328</v>
      </c>
      <c r="M83" s="190" t="s">
        <v>273</v>
      </c>
      <c r="N83" s="190"/>
      <c r="O83" s="190"/>
      <c r="P83" s="163">
        <v>44965</v>
      </c>
      <c r="Q83" s="190"/>
      <c r="R83" s="193"/>
      <c r="S83" s="193"/>
      <c r="T83" s="190"/>
      <c r="U83" s="191">
        <v>1</v>
      </c>
      <c r="V83" s="194" t="s">
        <v>722</v>
      </c>
      <c r="W83" s="185" t="s">
        <v>723</v>
      </c>
      <c r="X83" s="185" t="s">
        <v>724</v>
      </c>
      <c r="Y83" s="185" t="s">
        <v>724</v>
      </c>
      <c r="Z83" s="190">
        <v>1</v>
      </c>
      <c r="AA83" s="169">
        <v>44986</v>
      </c>
      <c r="AB83" s="169">
        <v>45046</v>
      </c>
      <c r="AC83" s="190" t="s">
        <v>725</v>
      </c>
      <c r="AD83" s="190" t="s">
        <v>583</v>
      </c>
      <c r="AE83" s="170" t="s">
        <v>63</v>
      </c>
      <c r="AF83" s="171" t="str">
        <f t="shared" si="8"/>
        <v>A</v>
      </c>
      <c r="AG83" s="172">
        <f t="shared" si="9"/>
        <v>0</v>
      </c>
      <c r="AH83" s="194" t="s">
        <v>726</v>
      </c>
      <c r="AI83" s="172">
        <v>0</v>
      </c>
      <c r="AJ83" s="194" t="s">
        <v>726</v>
      </c>
      <c r="AK83" s="175">
        <v>45124</v>
      </c>
      <c r="AL83" s="176"/>
      <c r="AM83" s="176"/>
      <c r="AN83" s="67">
        <f t="shared" si="10"/>
        <v>1</v>
      </c>
      <c r="AO83" s="67">
        <f t="shared" si="11"/>
        <v>1</v>
      </c>
      <c r="AP83" s="67">
        <f t="shared" si="12"/>
        <v>0</v>
      </c>
      <c r="AQ83" s="67">
        <f t="shared" si="13"/>
        <v>1</v>
      </c>
      <c r="AR83" s="67">
        <f t="shared" si="14"/>
        <v>1</v>
      </c>
      <c r="AS83" s="68">
        <f t="shared" si="15"/>
        <v>0</v>
      </c>
    </row>
    <row r="84" spans="1:45" ht="125.25" customHeight="1" x14ac:dyDescent="0.25">
      <c r="A84" s="177">
        <v>80</v>
      </c>
      <c r="B84" s="161">
        <v>1503</v>
      </c>
      <c r="C84" s="191"/>
      <c r="D84" s="191"/>
      <c r="E84" s="205" t="s">
        <v>719</v>
      </c>
      <c r="F84" s="181"/>
      <c r="G84" s="162" t="s">
        <v>342</v>
      </c>
      <c r="H84" s="165"/>
      <c r="I84" s="190" t="s">
        <v>720</v>
      </c>
      <c r="J84" s="192" t="s">
        <v>727</v>
      </c>
      <c r="K84" s="165" t="s">
        <v>52</v>
      </c>
      <c r="L84" s="190" t="s">
        <v>328</v>
      </c>
      <c r="M84" s="190" t="s">
        <v>54</v>
      </c>
      <c r="N84" s="190"/>
      <c r="O84" s="190"/>
      <c r="P84" s="163">
        <v>44965</v>
      </c>
      <c r="Q84" s="190"/>
      <c r="R84" s="193"/>
      <c r="S84" s="193"/>
      <c r="T84" s="190"/>
      <c r="U84" s="191">
        <v>1</v>
      </c>
      <c r="V84" s="194" t="s">
        <v>728</v>
      </c>
      <c r="W84" s="185" t="s">
        <v>729</v>
      </c>
      <c r="X84" s="185" t="s">
        <v>724</v>
      </c>
      <c r="Y84" s="185" t="s">
        <v>724</v>
      </c>
      <c r="Z84" s="190">
        <v>1</v>
      </c>
      <c r="AA84" s="169">
        <v>44986</v>
      </c>
      <c r="AB84" s="169">
        <v>45046</v>
      </c>
      <c r="AC84" s="190" t="s">
        <v>725</v>
      </c>
      <c r="AD84" s="190" t="s">
        <v>583</v>
      </c>
      <c r="AE84" s="170" t="s">
        <v>63</v>
      </c>
      <c r="AF84" s="171" t="str">
        <f t="shared" si="8"/>
        <v>A</v>
      </c>
      <c r="AG84" s="172">
        <f t="shared" si="9"/>
        <v>0</v>
      </c>
      <c r="AH84" s="194" t="s">
        <v>726</v>
      </c>
      <c r="AI84" s="172">
        <v>0</v>
      </c>
      <c r="AJ84" s="194" t="s">
        <v>726</v>
      </c>
      <c r="AK84" s="175">
        <v>45124</v>
      </c>
      <c r="AL84" s="176"/>
      <c r="AM84" s="176"/>
      <c r="AN84" s="67">
        <f t="shared" si="10"/>
        <v>1</v>
      </c>
      <c r="AO84" s="67">
        <f t="shared" si="11"/>
        <v>1</v>
      </c>
      <c r="AP84" s="67">
        <f t="shared" si="12"/>
        <v>0</v>
      </c>
      <c r="AQ84" s="67">
        <f t="shared" si="13"/>
        <v>1</v>
      </c>
      <c r="AR84" s="67">
        <f t="shared" si="14"/>
        <v>1</v>
      </c>
      <c r="AS84" s="68">
        <f t="shared" si="15"/>
        <v>0</v>
      </c>
    </row>
    <row r="85" spans="1:45" ht="125.25" customHeight="1" x14ac:dyDescent="0.25">
      <c r="A85" s="160">
        <v>81</v>
      </c>
      <c r="B85" s="161">
        <v>1504</v>
      </c>
      <c r="C85" s="191"/>
      <c r="D85" s="191"/>
      <c r="E85" s="205" t="s">
        <v>719</v>
      </c>
      <c r="F85" s="181"/>
      <c r="G85" s="162" t="s">
        <v>342</v>
      </c>
      <c r="H85" s="165"/>
      <c r="I85" s="190" t="s">
        <v>720</v>
      </c>
      <c r="J85" s="192" t="s">
        <v>730</v>
      </c>
      <c r="K85" s="165" t="s">
        <v>52</v>
      </c>
      <c r="L85" s="190" t="s">
        <v>328</v>
      </c>
      <c r="M85" s="190" t="s">
        <v>54</v>
      </c>
      <c r="N85" s="190"/>
      <c r="O85" s="190"/>
      <c r="P85" s="163">
        <v>44965</v>
      </c>
      <c r="Q85" s="190"/>
      <c r="R85" s="193"/>
      <c r="S85" s="193"/>
      <c r="T85" s="190"/>
      <c r="U85" s="191">
        <v>1</v>
      </c>
      <c r="V85" s="194" t="s">
        <v>1046</v>
      </c>
      <c r="W85" s="185" t="s">
        <v>1047</v>
      </c>
      <c r="X85" s="190" t="s">
        <v>290</v>
      </c>
      <c r="Y85" s="190" t="s">
        <v>290</v>
      </c>
      <c r="Z85" s="190">
        <v>1</v>
      </c>
      <c r="AA85" s="169">
        <v>45017</v>
      </c>
      <c r="AB85" s="169">
        <v>45291</v>
      </c>
      <c r="AC85" s="190" t="s">
        <v>725</v>
      </c>
      <c r="AD85" s="190" t="s">
        <v>583</v>
      </c>
      <c r="AE85" s="170" t="s">
        <v>63</v>
      </c>
      <c r="AF85" s="171" t="str">
        <f t="shared" si="8"/>
        <v>A</v>
      </c>
      <c r="AG85" s="172">
        <f t="shared" si="9"/>
        <v>0</v>
      </c>
      <c r="AH85" s="180" t="s">
        <v>952</v>
      </c>
      <c r="AI85" s="172">
        <v>0</v>
      </c>
      <c r="AJ85" s="194" t="s">
        <v>952</v>
      </c>
      <c r="AK85" s="175">
        <v>45134</v>
      </c>
      <c r="AL85" s="176"/>
      <c r="AM85" s="176"/>
      <c r="AN85" s="67">
        <f t="shared" si="10"/>
        <v>0</v>
      </c>
      <c r="AO85" s="67">
        <f t="shared" si="11"/>
        <v>1</v>
      </c>
      <c r="AP85" s="67">
        <f t="shared" si="12"/>
        <v>0</v>
      </c>
      <c r="AQ85" s="67">
        <f t="shared" si="13"/>
        <v>0</v>
      </c>
      <c r="AR85" s="67">
        <f t="shared" si="14"/>
        <v>0</v>
      </c>
      <c r="AS85" s="68">
        <f t="shared" si="15"/>
        <v>0</v>
      </c>
    </row>
    <row r="86" spans="1:45" ht="125.25" customHeight="1" x14ac:dyDescent="0.25">
      <c r="A86" s="177">
        <v>82</v>
      </c>
      <c r="B86" s="161">
        <v>1505</v>
      </c>
      <c r="C86" s="191"/>
      <c r="D86" s="191"/>
      <c r="E86" s="205" t="s">
        <v>719</v>
      </c>
      <c r="F86" s="181"/>
      <c r="G86" s="162" t="s">
        <v>342</v>
      </c>
      <c r="H86" s="165"/>
      <c r="I86" s="190" t="s">
        <v>720</v>
      </c>
      <c r="J86" s="192" t="s">
        <v>732</v>
      </c>
      <c r="K86" s="165" t="s">
        <v>52</v>
      </c>
      <c r="L86" s="190" t="s">
        <v>328</v>
      </c>
      <c r="M86" s="190" t="s">
        <v>54</v>
      </c>
      <c r="N86" s="190"/>
      <c r="O86" s="190"/>
      <c r="P86" s="163">
        <v>44965</v>
      </c>
      <c r="Q86" s="190"/>
      <c r="R86" s="193"/>
      <c r="S86" s="193"/>
      <c r="T86" s="190"/>
      <c r="U86" s="191">
        <v>1</v>
      </c>
      <c r="V86" s="194" t="s">
        <v>1048</v>
      </c>
      <c r="W86" s="185" t="s">
        <v>1049</v>
      </c>
      <c r="X86" s="190" t="s">
        <v>290</v>
      </c>
      <c r="Y86" s="190" t="s">
        <v>290</v>
      </c>
      <c r="Z86" s="190">
        <v>2</v>
      </c>
      <c r="AA86" s="169">
        <v>45017</v>
      </c>
      <c r="AB86" s="169">
        <v>45291</v>
      </c>
      <c r="AC86" s="190" t="s">
        <v>725</v>
      </c>
      <c r="AD86" s="190" t="s">
        <v>583</v>
      </c>
      <c r="AE86" s="170" t="s">
        <v>63</v>
      </c>
      <c r="AF86" s="171" t="str">
        <f t="shared" si="8"/>
        <v>A</v>
      </c>
      <c r="AG86" s="172">
        <f t="shared" si="9"/>
        <v>0</v>
      </c>
      <c r="AH86" s="180" t="s">
        <v>952</v>
      </c>
      <c r="AI86" s="172">
        <v>0</v>
      </c>
      <c r="AJ86" s="194" t="s">
        <v>952</v>
      </c>
      <c r="AK86" s="175">
        <v>45134</v>
      </c>
      <c r="AL86" s="176"/>
      <c r="AM86" s="176"/>
      <c r="AN86" s="67">
        <f t="shared" si="10"/>
        <v>0</v>
      </c>
      <c r="AO86" s="67">
        <f t="shared" si="11"/>
        <v>1</v>
      </c>
      <c r="AP86" s="67">
        <f t="shared" si="12"/>
        <v>0</v>
      </c>
      <c r="AQ86" s="67">
        <f t="shared" si="13"/>
        <v>0</v>
      </c>
      <c r="AR86" s="67">
        <f t="shared" si="14"/>
        <v>0</v>
      </c>
      <c r="AS86" s="68">
        <f t="shared" si="15"/>
        <v>0</v>
      </c>
    </row>
    <row r="87" spans="1:45" ht="125.25" customHeight="1" x14ac:dyDescent="0.25">
      <c r="A87" s="160">
        <v>83</v>
      </c>
      <c r="B87" s="161">
        <v>1506</v>
      </c>
      <c r="C87" s="191"/>
      <c r="D87" s="191"/>
      <c r="E87" s="205" t="s">
        <v>719</v>
      </c>
      <c r="F87" s="181"/>
      <c r="G87" s="162" t="s">
        <v>342</v>
      </c>
      <c r="H87" s="165"/>
      <c r="I87" s="190" t="s">
        <v>720</v>
      </c>
      <c r="J87" s="192" t="s">
        <v>733</v>
      </c>
      <c r="K87" s="165" t="s">
        <v>52</v>
      </c>
      <c r="L87" s="190" t="s">
        <v>328</v>
      </c>
      <c r="M87" s="190" t="s">
        <v>54</v>
      </c>
      <c r="N87" s="190"/>
      <c r="O87" s="190"/>
      <c r="P87" s="163">
        <v>44965</v>
      </c>
      <c r="Q87" s="190"/>
      <c r="R87" s="193"/>
      <c r="S87" s="193"/>
      <c r="T87" s="190"/>
      <c r="U87" s="191">
        <v>1</v>
      </c>
      <c r="V87" s="194" t="s">
        <v>1050</v>
      </c>
      <c r="W87" s="185" t="s">
        <v>1051</v>
      </c>
      <c r="X87" s="190" t="s">
        <v>290</v>
      </c>
      <c r="Y87" s="190" t="s">
        <v>290</v>
      </c>
      <c r="Z87" s="190">
        <v>3</v>
      </c>
      <c r="AA87" s="169">
        <v>45017</v>
      </c>
      <c r="AB87" s="169">
        <v>45291</v>
      </c>
      <c r="AC87" s="190" t="s">
        <v>725</v>
      </c>
      <c r="AD87" s="190" t="s">
        <v>583</v>
      </c>
      <c r="AE87" s="170" t="s">
        <v>63</v>
      </c>
      <c r="AF87" s="171" t="str">
        <f t="shared" si="8"/>
        <v>A</v>
      </c>
      <c r="AG87" s="172">
        <f t="shared" si="9"/>
        <v>0</v>
      </c>
      <c r="AH87" s="180" t="s">
        <v>952</v>
      </c>
      <c r="AI87" s="172">
        <v>0</v>
      </c>
      <c r="AJ87" s="194" t="s">
        <v>952</v>
      </c>
      <c r="AK87" s="175">
        <v>45134</v>
      </c>
      <c r="AL87" s="176"/>
      <c r="AM87" s="176"/>
      <c r="AN87" s="67">
        <f t="shared" si="10"/>
        <v>0</v>
      </c>
      <c r="AO87" s="67">
        <f t="shared" si="11"/>
        <v>1</v>
      </c>
      <c r="AP87" s="67">
        <f t="shared" si="12"/>
        <v>0</v>
      </c>
      <c r="AQ87" s="67">
        <f t="shared" si="13"/>
        <v>0</v>
      </c>
      <c r="AR87" s="67">
        <f t="shared" si="14"/>
        <v>0</v>
      </c>
      <c r="AS87" s="68">
        <f t="shared" si="15"/>
        <v>0</v>
      </c>
    </row>
    <row r="88" spans="1:45" ht="125.25" customHeight="1" x14ac:dyDescent="0.25">
      <c r="A88" s="177">
        <v>84</v>
      </c>
      <c r="B88" s="161">
        <v>1507</v>
      </c>
      <c r="C88" s="191"/>
      <c r="D88" s="191"/>
      <c r="E88" s="205" t="s">
        <v>1041</v>
      </c>
      <c r="F88" s="181"/>
      <c r="G88" s="162" t="s">
        <v>89</v>
      </c>
      <c r="H88" s="165"/>
      <c r="I88" s="190" t="s">
        <v>427</v>
      </c>
      <c r="J88" s="192" t="s">
        <v>734</v>
      </c>
      <c r="K88" s="165" t="s">
        <v>52</v>
      </c>
      <c r="L88" s="190" t="s">
        <v>328</v>
      </c>
      <c r="M88" s="190"/>
      <c r="N88" s="190"/>
      <c r="O88" s="190"/>
      <c r="P88" s="163">
        <v>44965</v>
      </c>
      <c r="Q88" s="190"/>
      <c r="R88" s="193"/>
      <c r="S88" s="193"/>
      <c r="T88" s="190"/>
      <c r="U88" s="191">
        <v>1</v>
      </c>
      <c r="V88" s="194" t="s">
        <v>1052</v>
      </c>
      <c r="W88" s="185" t="s">
        <v>1053</v>
      </c>
      <c r="X88" s="185" t="s">
        <v>1054</v>
      </c>
      <c r="Y88" s="185" t="s">
        <v>1054</v>
      </c>
      <c r="Z88" s="190">
        <v>1</v>
      </c>
      <c r="AA88" s="169">
        <v>45017</v>
      </c>
      <c r="AB88" s="169">
        <v>45291</v>
      </c>
      <c r="AC88" s="190" t="s">
        <v>1045</v>
      </c>
      <c r="AD88" s="190" t="s">
        <v>433</v>
      </c>
      <c r="AE88" s="170" t="s">
        <v>434</v>
      </c>
      <c r="AF88" s="171" t="str">
        <f t="shared" si="8"/>
        <v>A</v>
      </c>
      <c r="AG88" s="172">
        <f t="shared" si="9"/>
        <v>0</v>
      </c>
      <c r="AH88" s="173" t="s">
        <v>540</v>
      </c>
      <c r="AI88" s="172">
        <v>0</v>
      </c>
      <c r="AJ88" s="173" t="s">
        <v>983</v>
      </c>
      <c r="AK88" s="175">
        <v>45135</v>
      </c>
      <c r="AL88" s="176"/>
      <c r="AM88" s="176"/>
      <c r="AN88" s="67">
        <f t="shared" si="10"/>
        <v>0</v>
      </c>
      <c r="AO88" s="67">
        <f t="shared" si="11"/>
        <v>1</v>
      </c>
      <c r="AP88" s="67">
        <f t="shared" si="12"/>
        <v>0</v>
      </c>
      <c r="AQ88" s="67">
        <f t="shared" si="13"/>
        <v>0</v>
      </c>
      <c r="AR88" s="67">
        <f t="shared" si="14"/>
        <v>0</v>
      </c>
      <c r="AS88" s="68">
        <f t="shared" si="15"/>
        <v>0</v>
      </c>
    </row>
    <row r="89" spans="1:45" ht="125.25" customHeight="1" x14ac:dyDescent="0.25">
      <c r="A89" s="160">
        <v>85</v>
      </c>
      <c r="B89" s="161">
        <v>1508</v>
      </c>
      <c r="C89" s="191"/>
      <c r="D89" s="191"/>
      <c r="E89" s="205" t="s">
        <v>1041</v>
      </c>
      <c r="F89" s="181"/>
      <c r="G89" s="162" t="s">
        <v>89</v>
      </c>
      <c r="H89" s="165"/>
      <c r="I89" s="190" t="s">
        <v>427</v>
      </c>
      <c r="J89" s="192" t="s">
        <v>735</v>
      </c>
      <c r="K89" s="165" t="s">
        <v>52</v>
      </c>
      <c r="L89" s="190" t="s">
        <v>328</v>
      </c>
      <c r="M89" s="190"/>
      <c r="N89" s="190"/>
      <c r="O89" s="190"/>
      <c r="P89" s="163">
        <v>44965</v>
      </c>
      <c r="Q89" s="190"/>
      <c r="R89" s="193"/>
      <c r="S89" s="193"/>
      <c r="T89" s="190"/>
      <c r="U89" s="191"/>
      <c r="V89" s="194"/>
      <c r="W89" s="185" t="s">
        <v>154</v>
      </c>
      <c r="X89" s="185"/>
      <c r="Y89" s="185"/>
      <c r="Z89" s="190"/>
      <c r="AA89" s="169"/>
      <c r="AB89" s="169"/>
      <c r="AC89" s="190"/>
      <c r="AD89" s="190" t="s">
        <v>433</v>
      </c>
      <c r="AE89" s="170" t="s">
        <v>434</v>
      </c>
      <c r="AF89" s="171" t="str">
        <f t="shared" si="8"/>
        <v>A</v>
      </c>
      <c r="AG89" s="172">
        <f t="shared" si="9"/>
        <v>0</v>
      </c>
      <c r="AH89" s="194" t="s">
        <v>717</v>
      </c>
      <c r="AI89" s="172">
        <v>0</v>
      </c>
      <c r="AJ89" s="194" t="s">
        <v>1055</v>
      </c>
      <c r="AK89" s="175"/>
      <c r="AL89" s="176"/>
      <c r="AM89" s="176"/>
      <c r="AN89" s="67">
        <f t="shared" si="10"/>
        <v>0</v>
      </c>
      <c r="AO89" s="67">
        <f t="shared" si="11"/>
        <v>1</v>
      </c>
      <c r="AP89" s="67">
        <f t="shared" si="12"/>
        <v>0</v>
      </c>
      <c r="AQ89" s="67">
        <f t="shared" si="13"/>
        <v>0</v>
      </c>
      <c r="AR89" s="67">
        <f t="shared" si="14"/>
        <v>0</v>
      </c>
      <c r="AS89" s="68">
        <f t="shared" si="15"/>
        <v>1</v>
      </c>
    </row>
    <row r="90" spans="1:45" ht="125.25" customHeight="1" x14ac:dyDescent="0.25">
      <c r="A90" s="177">
        <v>86</v>
      </c>
      <c r="B90" s="161">
        <v>1509</v>
      </c>
      <c r="C90" s="191"/>
      <c r="D90" s="191"/>
      <c r="E90" s="205" t="s">
        <v>1041</v>
      </c>
      <c r="F90" s="181"/>
      <c r="G90" s="162" t="s">
        <v>89</v>
      </c>
      <c r="H90" s="165"/>
      <c r="I90" s="190" t="s">
        <v>427</v>
      </c>
      <c r="J90" s="192" t="s">
        <v>736</v>
      </c>
      <c r="K90" s="165" t="s">
        <v>52</v>
      </c>
      <c r="L90" s="190" t="s">
        <v>328</v>
      </c>
      <c r="M90" s="190"/>
      <c r="N90" s="190"/>
      <c r="O90" s="190"/>
      <c r="P90" s="163">
        <v>44965</v>
      </c>
      <c r="Q90" s="190"/>
      <c r="R90" s="193"/>
      <c r="S90" s="193"/>
      <c r="T90" s="190"/>
      <c r="U90" s="191">
        <v>1</v>
      </c>
      <c r="V90" s="194" t="s">
        <v>1056</v>
      </c>
      <c r="W90" s="185" t="s">
        <v>1057</v>
      </c>
      <c r="X90" s="185" t="s">
        <v>1058</v>
      </c>
      <c r="Y90" s="185" t="s">
        <v>1058</v>
      </c>
      <c r="Z90" s="190">
        <v>1</v>
      </c>
      <c r="AA90" s="169">
        <v>45108</v>
      </c>
      <c r="AB90" s="169">
        <v>45291</v>
      </c>
      <c r="AC90" s="190" t="s">
        <v>1045</v>
      </c>
      <c r="AD90" s="190" t="s">
        <v>433</v>
      </c>
      <c r="AE90" s="170" t="s">
        <v>434</v>
      </c>
      <c r="AF90" s="171" t="str">
        <f t="shared" si="8"/>
        <v>A</v>
      </c>
      <c r="AG90" s="172">
        <f t="shared" si="9"/>
        <v>0</v>
      </c>
      <c r="AH90" s="173" t="s">
        <v>540</v>
      </c>
      <c r="AI90" s="172">
        <v>0</v>
      </c>
      <c r="AJ90" s="173" t="s">
        <v>1059</v>
      </c>
      <c r="AK90" s="175">
        <v>45135</v>
      </c>
      <c r="AL90" s="176"/>
      <c r="AM90" s="176"/>
      <c r="AN90" s="67">
        <f t="shared" si="10"/>
        <v>0</v>
      </c>
      <c r="AO90" s="67">
        <f t="shared" si="11"/>
        <v>1</v>
      </c>
      <c r="AP90" s="67">
        <f t="shared" si="12"/>
        <v>0</v>
      </c>
      <c r="AQ90" s="67">
        <f t="shared" si="13"/>
        <v>0</v>
      </c>
      <c r="AR90" s="67">
        <f t="shared" si="14"/>
        <v>0</v>
      </c>
      <c r="AS90" s="68">
        <f t="shared" si="15"/>
        <v>0</v>
      </c>
    </row>
    <row r="91" spans="1:45" ht="125.25" customHeight="1" x14ac:dyDescent="0.25">
      <c r="A91" s="160">
        <v>87</v>
      </c>
      <c r="B91" s="161">
        <v>1509</v>
      </c>
      <c r="C91" s="191"/>
      <c r="D91" s="191"/>
      <c r="E91" s="205" t="s">
        <v>1041</v>
      </c>
      <c r="F91" s="181"/>
      <c r="G91" s="162" t="s">
        <v>89</v>
      </c>
      <c r="H91" s="165"/>
      <c r="I91" s="190" t="s">
        <v>427</v>
      </c>
      <c r="J91" s="192" t="s">
        <v>736</v>
      </c>
      <c r="K91" s="165" t="s">
        <v>52</v>
      </c>
      <c r="L91" s="190" t="s">
        <v>328</v>
      </c>
      <c r="M91" s="190"/>
      <c r="N91" s="190"/>
      <c r="O91" s="190"/>
      <c r="P91" s="163">
        <v>44965</v>
      </c>
      <c r="Q91" s="190"/>
      <c r="R91" s="193"/>
      <c r="S91" s="193"/>
      <c r="T91" s="190"/>
      <c r="U91" s="191">
        <v>2</v>
      </c>
      <c r="V91" s="194" t="s">
        <v>1056</v>
      </c>
      <c r="W91" s="185" t="s">
        <v>1060</v>
      </c>
      <c r="X91" s="185" t="s">
        <v>1061</v>
      </c>
      <c r="Y91" s="185" t="s">
        <v>1061</v>
      </c>
      <c r="Z91" s="190">
        <v>2</v>
      </c>
      <c r="AA91" s="169">
        <v>45108</v>
      </c>
      <c r="AB91" s="169">
        <v>45291</v>
      </c>
      <c r="AC91" s="190" t="s">
        <v>1045</v>
      </c>
      <c r="AD91" s="190" t="s">
        <v>433</v>
      </c>
      <c r="AE91" s="170" t="s">
        <v>434</v>
      </c>
      <c r="AF91" s="171" t="str">
        <f t="shared" si="8"/>
        <v>A</v>
      </c>
      <c r="AG91" s="172">
        <f t="shared" si="9"/>
        <v>0</v>
      </c>
      <c r="AH91" s="173" t="s">
        <v>540</v>
      </c>
      <c r="AI91" s="172">
        <v>0</v>
      </c>
      <c r="AJ91" s="173" t="s">
        <v>1059</v>
      </c>
      <c r="AK91" s="175">
        <v>45135</v>
      </c>
      <c r="AL91" s="176"/>
      <c r="AM91" s="176"/>
      <c r="AN91" s="67">
        <f t="shared" si="10"/>
        <v>0</v>
      </c>
      <c r="AO91" s="67">
        <f t="shared" si="11"/>
        <v>1</v>
      </c>
      <c r="AP91" s="67">
        <f t="shared" si="12"/>
        <v>0</v>
      </c>
      <c r="AQ91" s="67">
        <f t="shared" si="13"/>
        <v>0</v>
      </c>
      <c r="AR91" s="67">
        <f t="shared" si="14"/>
        <v>0</v>
      </c>
      <c r="AS91" s="68">
        <f t="shared" si="15"/>
        <v>0</v>
      </c>
    </row>
    <row r="92" spans="1:45" ht="125.25" customHeight="1" x14ac:dyDescent="0.25">
      <c r="A92" s="177">
        <v>88</v>
      </c>
      <c r="B92" s="161">
        <v>1515</v>
      </c>
      <c r="C92" s="191"/>
      <c r="D92" s="191"/>
      <c r="E92" s="205" t="s">
        <v>1062</v>
      </c>
      <c r="F92" s="181">
        <v>44712</v>
      </c>
      <c r="G92" s="162" t="s">
        <v>49</v>
      </c>
      <c r="H92" s="165"/>
      <c r="I92" s="207" t="s">
        <v>163</v>
      </c>
      <c r="J92" s="192" t="s">
        <v>763</v>
      </c>
      <c r="K92" s="165" t="s">
        <v>206</v>
      </c>
      <c r="L92" s="190" t="s">
        <v>650</v>
      </c>
      <c r="M92" s="190" t="s">
        <v>54</v>
      </c>
      <c r="N92" s="190"/>
      <c r="O92" s="190"/>
      <c r="P92" s="163">
        <v>44993</v>
      </c>
      <c r="Q92" s="190"/>
      <c r="R92" s="193"/>
      <c r="S92" s="193"/>
      <c r="T92" s="190"/>
      <c r="U92" s="191">
        <v>1</v>
      </c>
      <c r="V92" s="194" t="s">
        <v>764</v>
      </c>
      <c r="W92" s="185" t="s">
        <v>765</v>
      </c>
      <c r="X92" s="185" t="s">
        <v>766</v>
      </c>
      <c r="Y92" s="185" t="s">
        <v>766</v>
      </c>
      <c r="Z92" s="190">
        <v>1</v>
      </c>
      <c r="AA92" s="169">
        <v>44977</v>
      </c>
      <c r="AB92" s="169">
        <v>45107</v>
      </c>
      <c r="AC92" s="190" t="s">
        <v>767</v>
      </c>
      <c r="AD92" s="190" t="s">
        <v>768</v>
      </c>
      <c r="AE92" s="170" t="s">
        <v>63</v>
      </c>
      <c r="AF92" s="171" t="str">
        <f t="shared" si="8"/>
        <v>C</v>
      </c>
      <c r="AG92" s="172">
        <f t="shared" si="9"/>
        <v>1</v>
      </c>
      <c r="AH92" s="194" t="s">
        <v>1063</v>
      </c>
      <c r="AI92" s="172">
        <v>1</v>
      </c>
      <c r="AJ92" s="194" t="s">
        <v>1064</v>
      </c>
      <c r="AK92" s="175">
        <v>45124</v>
      </c>
      <c r="AL92" s="176" t="s">
        <v>1065</v>
      </c>
      <c r="AM92" s="176" t="s">
        <v>1066</v>
      </c>
      <c r="AN92" s="67">
        <f t="shared" si="10"/>
        <v>1</v>
      </c>
      <c r="AO92" s="67">
        <f t="shared" si="11"/>
        <v>0</v>
      </c>
      <c r="AP92" s="67">
        <f t="shared" si="12"/>
        <v>1</v>
      </c>
      <c r="AQ92" s="67">
        <f t="shared" si="13"/>
        <v>0</v>
      </c>
      <c r="AR92" s="67">
        <f t="shared" si="14"/>
        <v>1</v>
      </c>
      <c r="AS92" s="68">
        <f t="shared" si="15"/>
        <v>0</v>
      </c>
    </row>
    <row r="93" spans="1:45" ht="125.25" customHeight="1" x14ac:dyDescent="0.25">
      <c r="A93" s="160">
        <v>89</v>
      </c>
      <c r="B93" s="161">
        <v>1515</v>
      </c>
      <c r="C93" s="191"/>
      <c r="D93" s="191"/>
      <c r="E93" s="205" t="s">
        <v>1062</v>
      </c>
      <c r="F93" s="181">
        <v>44712</v>
      </c>
      <c r="G93" s="162" t="s">
        <v>49</v>
      </c>
      <c r="H93" s="165"/>
      <c r="I93" s="207" t="s">
        <v>163</v>
      </c>
      <c r="J93" s="192" t="s">
        <v>763</v>
      </c>
      <c r="K93" s="165" t="s">
        <v>206</v>
      </c>
      <c r="L93" s="190" t="s">
        <v>650</v>
      </c>
      <c r="M93" s="190" t="s">
        <v>54</v>
      </c>
      <c r="N93" s="190"/>
      <c r="O93" s="190"/>
      <c r="P93" s="163">
        <v>44993</v>
      </c>
      <c r="Q93" s="190"/>
      <c r="R93" s="193"/>
      <c r="S93" s="193"/>
      <c r="T93" s="190"/>
      <c r="U93" s="191">
        <v>2</v>
      </c>
      <c r="V93" s="194" t="s">
        <v>764</v>
      </c>
      <c r="W93" s="185" t="s">
        <v>770</v>
      </c>
      <c r="X93" s="185" t="s">
        <v>771</v>
      </c>
      <c r="Y93" s="185" t="s">
        <v>771</v>
      </c>
      <c r="Z93" s="190">
        <v>1</v>
      </c>
      <c r="AA93" s="169">
        <v>44977</v>
      </c>
      <c r="AB93" s="169">
        <v>45107</v>
      </c>
      <c r="AC93" s="190" t="s">
        <v>767</v>
      </c>
      <c r="AD93" s="190" t="s">
        <v>768</v>
      </c>
      <c r="AE93" s="170" t="s">
        <v>63</v>
      </c>
      <c r="AF93" s="171" t="str">
        <f t="shared" si="8"/>
        <v>C</v>
      </c>
      <c r="AG93" s="172">
        <f t="shared" si="9"/>
        <v>1</v>
      </c>
      <c r="AH93" s="194" t="s">
        <v>1067</v>
      </c>
      <c r="AI93" s="172">
        <v>1</v>
      </c>
      <c r="AJ93" s="194" t="s">
        <v>1068</v>
      </c>
      <c r="AK93" s="175">
        <v>45124</v>
      </c>
      <c r="AL93" s="176" t="s">
        <v>1069</v>
      </c>
      <c r="AM93" s="176" t="s">
        <v>1066</v>
      </c>
      <c r="AN93" s="67">
        <f t="shared" si="10"/>
        <v>1</v>
      </c>
      <c r="AO93" s="67">
        <f t="shared" si="11"/>
        <v>0</v>
      </c>
      <c r="AP93" s="67">
        <f t="shared" si="12"/>
        <v>1</v>
      </c>
      <c r="AQ93" s="67">
        <f t="shared" si="13"/>
        <v>0</v>
      </c>
      <c r="AR93" s="67">
        <f t="shared" si="14"/>
        <v>1</v>
      </c>
      <c r="AS93" s="68">
        <f t="shared" si="15"/>
        <v>0</v>
      </c>
    </row>
    <row r="94" spans="1:45" ht="125.25" customHeight="1" x14ac:dyDescent="0.25">
      <c r="A94" s="177">
        <v>90</v>
      </c>
      <c r="B94" s="161">
        <v>1516</v>
      </c>
      <c r="C94" s="191"/>
      <c r="D94" s="191"/>
      <c r="E94" s="205" t="s">
        <v>1062</v>
      </c>
      <c r="F94" s="181">
        <v>44712</v>
      </c>
      <c r="G94" s="162" t="s">
        <v>49</v>
      </c>
      <c r="H94" s="165"/>
      <c r="I94" s="207" t="s">
        <v>163</v>
      </c>
      <c r="J94" s="192" t="s">
        <v>773</v>
      </c>
      <c r="K94" s="165" t="s">
        <v>206</v>
      </c>
      <c r="L94" s="190" t="s">
        <v>650</v>
      </c>
      <c r="M94" s="190" t="s">
        <v>54</v>
      </c>
      <c r="N94" s="190"/>
      <c r="O94" s="190"/>
      <c r="P94" s="163">
        <v>44993</v>
      </c>
      <c r="Q94" s="190"/>
      <c r="R94" s="193"/>
      <c r="S94" s="193"/>
      <c r="T94" s="190"/>
      <c r="U94" s="191">
        <v>1</v>
      </c>
      <c r="V94" s="194" t="s">
        <v>774</v>
      </c>
      <c r="W94" s="185" t="s">
        <v>775</v>
      </c>
      <c r="X94" s="185" t="s">
        <v>776</v>
      </c>
      <c r="Y94" s="185" t="s">
        <v>776</v>
      </c>
      <c r="Z94" s="190">
        <v>1</v>
      </c>
      <c r="AA94" s="169">
        <v>44977</v>
      </c>
      <c r="AB94" s="169">
        <v>45107</v>
      </c>
      <c r="AC94" s="190" t="s">
        <v>767</v>
      </c>
      <c r="AD94" s="190" t="s">
        <v>768</v>
      </c>
      <c r="AE94" s="170" t="s">
        <v>63</v>
      </c>
      <c r="AF94" s="171" t="str">
        <f t="shared" si="8"/>
        <v>C</v>
      </c>
      <c r="AG94" s="172">
        <f t="shared" si="9"/>
        <v>1</v>
      </c>
      <c r="AH94" s="194" t="s">
        <v>1070</v>
      </c>
      <c r="AI94" s="172">
        <v>1</v>
      </c>
      <c r="AJ94" s="194" t="s">
        <v>1071</v>
      </c>
      <c r="AK94" s="175">
        <v>45124</v>
      </c>
      <c r="AL94" s="176" t="s">
        <v>1072</v>
      </c>
      <c r="AM94" s="176" t="s">
        <v>1066</v>
      </c>
      <c r="AN94" s="67">
        <f t="shared" si="10"/>
        <v>1</v>
      </c>
      <c r="AO94" s="67">
        <f t="shared" si="11"/>
        <v>0</v>
      </c>
      <c r="AP94" s="67">
        <f t="shared" si="12"/>
        <v>1</v>
      </c>
      <c r="AQ94" s="67">
        <f t="shared" si="13"/>
        <v>0</v>
      </c>
      <c r="AR94" s="67">
        <f t="shared" si="14"/>
        <v>1</v>
      </c>
      <c r="AS94" s="68">
        <f t="shared" si="15"/>
        <v>0</v>
      </c>
    </row>
    <row r="95" spans="1:45" ht="125.25" customHeight="1" x14ac:dyDescent="0.25">
      <c r="A95" s="160">
        <v>91</v>
      </c>
      <c r="B95" s="161">
        <v>1517</v>
      </c>
      <c r="C95" s="191"/>
      <c r="D95" s="191"/>
      <c r="E95" s="205" t="s">
        <v>781</v>
      </c>
      <c r="F95" s="181">
        <v>44973</v>
      </c>
      <c r="G95" s="162" t="s">
        <v>49</v>
      </c>
      <c r="H95" s="162">
        <v>1</v>
      </c>
      <c r="I95" s="207" t="s">
        <v>163</v>
      </c>
      <c r="J95" s="192" t="s">
        <v>782</v>
      </c>
      <c r="K95" s="165" t="s">
        <v>206</v>
      </c>
      <c r="L95" s="190" t="s">
        <v>650</v>
      </c>
      <c r="M95" s="190" t="s">
        <v>54</v>
      </c>
      <c r="N95" s="190"/>
      <c r="O95" s="190"/>
      <c r="P95" s="163">
        <v>44998</v>
      </c>
      <c r="Q95" s="190"/>
      <c r="R95" s="193"/>
      <c r="S95" s="193"/>
      <c r="T95" s="190"/>
      <c r="U95" s="191">
        <v>1</v>
      </c>
      <c r="V95" s="194" t="s">
        <v>783</v>
      </c>
      <c r="W95" s="185" t="s">
        <v>784</v>
      </c>
      <c r="X95" s="185" t="s">
        <v>785</v>
      </c>
      <c r="Y95" s="185" t="s">
        <v>786</v>
      </c>
      <c r="Z95" s="190" t="s">
        <v>787</v>
      </c>
      <c r="AA95" s="169">
        <v>45017</v>
      </c>
      <c r="AB95" s="169">
        <v>45199</v>
      </c>
      <c r="AC95" s="190" t="s">
        <v>767</v>
      </c>
      <c r="AD95" s="162" t="s">
        <v>768</v>
      </c>
      <c r="AE95" s="170" t="s">
        <v>81</v>
      </c>
      <c r="AF95" s="171" t="str">
        <f t="shared" si="8"/>
        <v>A</v>
      </c>
      <c r="AG95" s="172">
        <f t="shared" si="9"/>
        <v>0</v>
      </c>
      <c r="AH95" s="194" t="s">
        <v>922</v>
      </c>
      <c r="AI95" s="172">
        <v>0</v>
      </c>
      <c r="AJ95" s="194" t="s">
        <v>1073</v>
      </c>
      <c r="AK95" s="175">
        <v>45125</v>
      </c>
      <c r="AL95" s="176" t="s">
        <v>1074</v>
      </c>
      <c r="AM95" s="176"/>
      <c r="AN95" s="67">
        <f t="shared" si="10"/>
        <v>0</v>
      </c>
      <c r="AO95" s="67">
        <f t="shared" si="11"/>
        <v>1</v>
      </c>
      <c r="AP95" s="67">
        <f t="shared" si="12"/>
        <v>0</v>
      </c>
      <c r="AQ95" s="67">
        <f t="shared" si="13"/>
        <v>0</v>
      </c>
      <c r="AR95" s="67">
        <f t="shared" si="14"/>
        <v>0</v>
      </c>
      <c r="AS95" s="68">
        <f t="shared" si="15"/>
        <v>0</v>
      </c>
    </row>
    <row r="96" spans="1:45" ht="125.25" customHeight="1" x14ac:dyDescent="0.25">
      <c r="A96" s="177">
        <v>92</v>
      </c>
      <c r="B96" s="161">
        <v>1518</v>
      </c>
      <c r="C96" s="191"/>
      <c r="D96" s="191"/>
      <c r="E96" s="205" t="s">
        <v>781</v>
      </c>
      <c r="F96" s="181">
        <v>44973</v>
      </c>
      <c r="G96" s="162" t="s">
        <v>49</v>
      </c>
      <c r="H96" s="162">
        <v>1</v>
      </c>
      <c r="I96" s="207" t="s">
        <v>163</v>
      </c>
      <c r="J96" s="192" t="s">
        <v>792</v>
      </c>
      <c r="K96" s="165" t="s">
        <v>206</v>
      </c>
      <c r="L96" s="190" t="s">
        <v>650</v>
      </c>
      <c r="M96" s="190" t="s">
        <v>54</v>
      </c>
      <c r="N96" s="190"/>
      <c r="O96" s="190"/>
      <c r="P96" s="163">
        <v>44998</v>
      </c>
      <c r="Q96" s="190"/>
      <c r="R96" s="193"/>
      <c r="S96" s="193"/>
      <c r="T96" s="190"/>
      <c r="U96" s="191">
        <v>1</v>
      </c>
      <c r="V96" s="194" t="s">
        <v>793</v>
      </c>
      <c r="W96" s="185" t="s">
        <v>784</v>
      </c>
      <c r="X96" s="185" t="s">
        <v>785</v>
      </c>
      <c r="Y96" s="185" t="s">
        <v>786</v>
      </c>
      <c r="Z96" s="190" t="s">
        <v>787</v>
      </c>
      <c r="AA96" s="169">
        <v>45017</v>
      </c>
      <c r="AB96" s="169">
        <v>45199</v>
      </c>
      <c r="AC96" s="190" t="s">
        <v>767</v>
      </c>
      <c r="AD96" s="162" t="s">
        <v>768</v>
      </c>
      <c r="AE96" s="170" t="s">
        <v>81</v>
      </c>
      <c r="AF96" s="171" t="str">
        <f t="shared" si="8"/>
        <v>A</v>
      </c>
      <c r="AG96" s="172">
        <f t="shared" si="9"/>
        <v>0</v>
      </c>
      <c r="AH96" s="194" t="s">
        <v>922</v>
      </c>
      <c r="AI96" s="172">
        <v>0</v>
      </c>
      <c r="AJ96" s="194" t="s">
        <v>1073</v>
      </c>
      <c r="AK96" s="175">
        <v>45125</v>
      </c>
      <c r="AL96" s="176" t="s">
        <v>1074</v>
      </c>
      <c r="AM96" s="176"/>
      <c r="AN96" s="67">
        <f t="shared" si="10"/>
        <v>0</v>
      </c>
      <c r="AO96" s="67">
        <f t="shared" si="11"/>
        <v>1</v>
      </c>
      <c r="AP96" s="67">
        <f t="shared" si="12"/>
        <v>0</v>
      </c>
      <c r="AQ96" s="67">
        <f t="shared" si="13"/>
        <v>0</v>
      </c>
      <c r="AR96" s="67">
        <f t="shared" si="14"/>
        <v>0</v>
      </c>
      <c r="AS96" s="68">
        <f t="shared" si="15"/>
        <v>0</v>
      </c>
    </row>
    <row r="97" spans="1:45" ht="125.25" customHeight="1" x14ac:dyDescent="0.25">
      <c r="A97" s="160">
        <v>93</v>
      </c>
      <c r="B97" s="161">
        <v>1518</v>
      </c>
      <c r="C97" s="191"/>
      <c r="D97" s="191"/>
      <c r="E97" s="205" t="s">
        <v>781</v>
      </c>
      <c r="F97" s="181">
        <v>44973</v>
      </c>
      <c r="G97" s="162" t="s">
        <v>49</v>
      </c>
      <c r="H97" s="162">
        <v>1</v>
      </c>
      <c r="I97" s="207" t="s">
        <v>163</v>
      </c>
      <c r="J97" s="192" t="s">
        <v>792</v>
      </c>
      <c r="K97" s="165" t="s">
        <v>206</v>
      </c>
      <c r="L97" s="190" t="s">
        <v>650</v>
      </c>
      <c r="M97" s="190" t="s">
        <v>54</v>
      </c>
      <c r="N97" s="190"/>
      <c r="O97" s="190"/>
      <c r="P97" s="163">
        <v>44998</v>
      </c>
      <c r="Q97" s="190"/>
      <c r="R97" s="193"/>
      <c r="S97" s="193"/>
      <c r="T97" s="190"/>
      <c r="U97" s="191">
        <v>2</v>
      </c>
      <c r="V97" s="194" t="s">
        <v>793</v>
      </c>
      <c r="W97" s="185" t="s">
        <v>797</v>
      </c>
      <c r="X97" s="185" t="s">
        <v>798</v>
      </c>
      <c r="Y97" s="185" t="s">
        <v>799</v>
      </c>
      <c r="Z97" s="190" t="s">
        <v>800</v>
      </c>
      <c r="AA97" s="169">
        <v>45017</v>
      </c>
      <c r="AB97" s="169">
        <v>45199</v>
      </c>
      <c r="AC97" s="190" t="s">
        <v>767</v>
      </c>
      <c r="AD97" s="162" t="s">
        <v>768</v>
      </c>
      <c r="AE97" s="170" t="s">
        <v>81</v>
      </c>
      <c r="AF97" s="171" t="str">
        <f t="shared" si="8"/>
        <v>A</v>
      </c>
      <c r="AG97" s="172">
        <f t="shared" si="9"/>
        <v>0</v>
      </c>
      <c r="AH97" s="194" t="s">
        <v>922</v>
      </c>
      <c r="AI97" s="172">
        <v>0</v>
      </c>
      <c r="AJ97" s="194" t="s">
        <v>1073</v>
      </c>
      <c r="AK97" s="175">
        <v>45125</v>
      </c>
      <c r="AL97" s="176" t="s">
        <v>1074</v>
      </c>
      <c r="AM97" s="176"/>
      <c r="AN97" s="67">
        <f t="shared" si="10"/>
        <v>0</v>
      </c>
      <c r="AO97" s="67">
        <f t="shared" si="11"/>
        <v>1</v>
      </c>
      <c r="AP97" s="67">
        <f t="shared" si="12"/>
        <v>0</v>
      </c>
      <c r="AQ97" s="67">
        <f t="shared" si="13"/>
        <v>0</v>
      </c>
      <c r="AR97" s="67">
        <f t="shared" si="14"/>
        <v>0</v>
      </c>
      <c r="AS97" s="68">
        <f t="shared" si="15"/>
        <v>0</v>
      </c>
    </row>
    <row r="98" spans="1:45" ht="125.25" customHeight="1" x14ac:dyDescent="0.25">
      <c r="A98" s="177">
        <v>94</v>
      </c>
      <c r="B98" s="161">
        <v>1519</v>
      </c>
      <c r="C98" s="191"/>
      <c r="D98" s="191"/>
      <c r="E98" s="205" t="s">
        <v>781</v>
      </c>
      <c r="F98" s="181">
        <v>44973</v>
      </c>
      <c r="G98" s="162" t="s">
        <v>49</v>
      </c>
      <c r="H98" s="162">
        <v>3</v>
      </c>
      <c r="I98" s="207" t="s">
        <v>163</v>
      </c>
      <c r="J98" s="192" t="s">
        <v>803</v>
      </c>
      <c r="K98" s="165" t="s">
        <v>206</v>
      </c>
      <c r="L98" s="190" t="s">
        <v>650</v>
      </c>
      <c r="M98" s="190" t="s">
        <v>54</v>
      </c>
      <c r="N98" s="190"/>
      <c r="O98" s="190"/>
      <c r="P98" s="163">
        <v>44998</v>
      </c>
      <c r="Q98" s="190"/>
      <c r="R98" s="193"/>
      <c r="S98" s="193"/>
      <c r="T98" s="190"/>
      <c r="U98" s="191">
        <v>1</v>
      </c>
      <c r="V98" s="194" t="s">
        <v>804</v>
      </c>
      <c r="W98" s="185" t="s">
        <v>805</v>
      </c>
      <c r="X98" s="185" t="s">
        <v>806</v>
      </c>
      <c r="Y98" s="185" t="s">
        <v>807</v>
      </c>
      <c r="Z98" s="190" t="s">
        <v>808</v>
      </c>
      <c r="AA98" s="169">
        <v>45017</v>
      </c>
      <c r="AB98" s="169">
        <v>45199</v>
      </c>
      <c r="AC98" s="190" t="s">
        <v>767</v>
      </c>
      <c r="AD98" s="162" t="s">
        <v>768</v>
      </c>
      <c r="AE98" s="170" t="s">
        <v>81</v>
      </c>
      <c r="AF98" s="171" t="str">
        <f t="shared" si="8"/>
        <v>A</v>
      </c>
      <c r="AG98" s="172">
        <f t="shared" si="9"/>
        <v>0</v>
      </c>
      <c r="AH98" s="194" t="s">
        <v>922</v>
      </c>
      <c r="AI98" s="172">
        <v>0</v>
      </c>
      <c r="AJ98" s="194" t="s">
        <v>1073</v>
      </c>
      <c r="AK98" s="175">
        <v>45125</v>
      </c>
      <c r="AL98" s="176" t="s">
        <v>1074</v>
      </c>
      <c r="AM98" s="176"/>
      <c r="AN98" s="67">
        <f t="shared" si="10"/>
        <v>0</v>
      </c>
      <c r="AO98" s="67">
        <f t="shared" si="11"/>
        <v>1</v>
      </c>
      <c r="AP98" s="67">
        <f t="shared" si="12"/>
        <v>0</v>
      </c>
      <c r="AQ98" s="67">
        <f t="shared" si="13"/>
        <v>0</v>
      </c>
      <c r="AR98" s="67">
        <f t="shared" si="14"/>
        <v>0</v>
      </c>
      <c r="AS98" s="68">
        <f t="shared" si="15"/>
        <v>0</v>
      </c>
    </row>
    <row r="99" spans="1:45" ht="125.25" customHeight="1" x14ac:dyDescent="0.25">
      <c r="A99" s="160">
        <v>95</v>
      </c>
      <c r="B99" s="161">
        <v>1520</v>
      </c>
      <c r="C99" s="191"/>
      <c r="D99" s="191"/>
      <c r="E99" s="205" t="s">
        <v>781</v>
      </c>
      <c r="F99" s="181">
        <v>44973</v>
      </c>
      <c r="G99" s="162" t="s">
        <v>49</v>
      </c>
      <c r="H99" s="162">
        <v>4</v>
      </c>
      <c r="I99" s="207" t="s">
        <v>163</v>
      </c>
      <c r="J99" s="192" t="s">
        <v>812</v>
      </c>
      <c r="K99" s="165" t="s">
        <v>206</v>
      </c>
      <c r="L99" s="190" t="s">
        <v>650</v>
      </c>
      <c r="M99" s="190" t="s">
        <v>54</v>
      </c>
      <c r="N99" s="190"/>
      <c r="O99" s="190"/>
      <c r="P99" s="163">
        <v>44998</v>
      </c>
      <c r="Q99" s="190"/>
      <c r="R99" s="193"/>
      <c r="S99" s="193"/>
      <c r="T99" s="190"/>
      <c r="U99" s="191">
        <v>1</v>
      </c>
      <c r="V99" s="194" t="s">
        <v>813</v>
      </c>
      <c r="W99" s="185" t="s">
        <v>814</v>
      </c>
      <c r="X99" s="185" t="s">
        <v>815</v>
      </c>
      <c r="Y99" s="185" t="s">
        <v>816</v>
      </c>
      <c r="Z99" s="190" t="s">
        <v>817</v>
      </c>
      <c r="AA99" s="169">
        <v>45017</v>
      </c>
      <c r="AB99" s="169">
        <v>45199</v>
      </c>
      <c r="AC99" s="190" t="s">
        <v>767</v>
      </c>
      <c r="AD99" s="162" t="s">
        <v>768</v>
      </c>
      <c r="AE99" s="170" t="s">
        <v>81</v>
      </c>
      <c r="AF99" s="171" t="str">
        <f t="shared" si="8"/>
        <v>A</v>
      </c>
      <c r="AG99" s="172">
        <f t="shared" si="9"/>
        <v>0</v>
      </c>
      <c r="AH99" s="194" t="s">
        <v>922</v>
      </c>
      <c r="AI99" s="172">
        <v>0</v>
      </c>
      <c r="AJ99" s="194" t="s">
        <v>1073</v>
      </c>
      <c r="AK99" s="175">
        <v>45125</v>
      </c>
      <c r="AL99" s="176" t="s">
        <v>1074</v>
      </c>
      <c r="AM99" s="176"/>
      <c r="AN99" s="67">
        <f t="shared" si="10"/>
        <v>0</v>
      </c>
      <c r="AO99" s="67">
        <f t="shared" si="11"/>
        <v>1</v>
      </c>
      <c r="AP99" s="67">
        <f t="shared" si="12"/>
        <v>0</v>
      </c>
      <c r="AQ99" s="67">
        <f t="shared" si="13"/>
        <v>0</v>
      </c>
      <c r="AR99" s="67">
        <f t="shared" si="14"/>
        <v>0</v>
      </c>
      <c r="AS99" s="68">
        <f t="shared" si="15"/>
        <v>0</v>
      </c>
    </row>
    <row r="100" spans="1:45" ht="125.25" customHeight="1" x14ac:dyDescent="0.25">
      <c r="A100" s="177">
        <v>96</v>
      </c>
      <c r="B100" s="161">
        <v>1523</v>
      </c>
      <c r="C100" s="191"/>
      <c r="D100" s="191"/>
      <c r="E100" s="205" t="s">
        <v>821</v>
      </c>
      <c r="F100" s="181"/>
      <c r="G100" s="162"/>
      <c r="H100" s="162"/>
      <c r="I100" s="162" t="s">
        <v>326</v>
      </c>
      <c r="J100" s="192" t="s">
        <v>822</v>
      </c>
      <c r="K100" s="165" t="s">
        <v>52</v>
      </c>
      <c r="L100" s="190" t="s">
        <v>328</v>
      </c>
      <c r="M100" s="190" t="s">
        <v>273</v>
      </c>
      <c r="N100" s="190"/>
      <c r="O100" s="190"/>
      <c r="P100" s="163">
        <v>45009</v>
      </c>
      <c r="Q100" s="190"/>
      <c r="R100" s="193"/>
      <c r="S100" s="193"/>
      <c r="T100" s="190"/>
      <c r="U100" s="191">
        <v>1</v>
      </c>
      <c r="V100" s="194" t="s">
        <v>823</v>
      </c>
      <c r="W100" s="185" t="s">
        <v>824</v>
      </c>
      <c r="X100" s="185" t="s">
        <v>825</v>
      </c>
      <c r="Y100" s="185" t="s">
        <v>825</v>
      </c>
      <c r="Z100" s="190">
        <v>1</v>
      </c>
      <c r="AA100" s="169">
        <v>45122</v>
      </c>
      <c r="AB100" s="169">
        <v>45275</v>
      </c>
      <c r="AC100" s="190" t="s">
        <v>826</v>
      </c>
      <c r="AD100" s="162" t="s">
        <v>332</v>
      </c>
      <c r="AE100" s="170" t="s">
        <v>119</v>
      </c>
      <c r="AF100" s="171" t="str">
        <f t="shared" si="8"/>
        <v>A</v>
      </c>
      <c r="AG100" s="172">
        <f t="shared" si="9"/>
        <v>0</v>
      </c>
      <c r="AH100" s="194" t="s">
        <v>1075</v>
      </c>
      <c r="AI100" s="172">
        <v>0</v>
      </c>
      <c r="AJ100" s="194" t="s">
        <v>1076</v>
      </c>
      <c r="AK100" s="175">
        <v>45133</v>
      </c>
      <c r="AL100" s="176"/>
      <c r="AM100" s="176" t="s">
        <v>1076</v>
      </c>
      <c r="AN100" s="67">
        <f t="shared" si="10"/>
        <v>0</v>
      </c>
      <c r="AO100" s="67">
        <f t="shared" si="11"/>
        <v>1</v>
      </c>
      <c r="AP100" s="67">
        <f t="shared" si="12"/>
        <v>0</v>
      </c>
      <c r="AQ100" s="67">
        <f t="shared" si="13"/>
        <v>0</v>
      </c>
      <c r="AR100" s="67">
        <f t="shared" si="14"/>
        <v>0</v>
      </c>
      <c r="AS100" s="68">
        <f t="shared" si="15"/>
        <v>0</v>
      </c>
    </row>
    <row r="101" spans="1:45" ht="125.25" customHeight="1" x14ac:dyDescent="0.25">
      <c r="A101" s="160">
        <v>97</v>
      </c>
      <c r="B101" s="161">
        <v>1524</v>
      </c>
      <c r="C101" s="191"/>
      <c r="D101" s="191"/>
      <c r="E101" s="205" t="s">
        <v>821</v>
      </c>
      <c r="F101" s="181"/>
      <c r="G101" s="162"/>
      <c r="H101" s="162"/>
      <c r="I101" s="162" t="s">
        <v>326</v>
      </c>
      <c r="J101" s="192" t="s">
        <v>832</v>
      </c>
      <c r="K101" s="165" t="s">
        <v>52</v>
      </c>
      <c r="L101" s="190" t="s">
        <v>328</v>
      </c>
      <c r="M101" s="190"/>
      <c r="N101" s="190"/>
      <c r="O101" s="190"/>
      <c r="P101" s="163">
        <v>45009</v>
      </c>
      <c r="Q101" s="190"/>
      <c r="R101" s="193"/>
      <c r="S101" s="193"/>
      <c r="T101" s="190"/>
      <c r="U101" s="191">
        <v>1</v>
      </c>
      <c r="V101" s="194" t="s">
        <v>833</v>
      </c>
      <c r="W101" s="185" t="s">
        <v>834</v>
      </c>
      <c r="X101" s="185" t="s">
        <v>825</v>
      </c>
      <c r="Y101" s="185" t="s">
        <v>825</v>
      </c>
      <c r="Z101" s="190">
        <v>1</v>
      </c>
      <c r="AA101" s="169">
        <v>45122</v>
      </c>
      <c r="AB101" s="169">
        <v>45275</v>
      </c>
      <c r="AC101" s="190" t="s">
        <v>826</v>
      </c>
      <c r="AD101" s="162" t="s">
        <v>332</v>
      </c>
      <c r="AE101" s="170" t="s">
        <v>119</v>
      </c>
      <c r="AF101" s="171" t="str">
        <f t="shared" si="8"/>
        <v>A</v>
      </c>
      <c r="AG101" s="172">
        <f t="shared" si="9"/>
        <v>0</v>
      </c>
      <c r="AH101" s="194" t="s">
        <v>1075</v>
      </c>
      <c r="AI101" s="172">
        <v>0</v>
      </c>
      <c r="AJ101" s="194" t="s">
        <v>1076</v>
      </c>
      <c r="AK101" s="175">
        <v>45133</v>
      </c>
      <c r="AL101" s="176"/>
      <c r="AM101" s="176" t="s">
        <v>1076</v>
      </c>
      <c r="AN101" s="67">
        <f t="shared" si="10"/>
        <v>0</v>
      </c>
      <c r="AO101" s="67">
        <f t="shared" si="11"/>
        <v>1</v>
      </c>
      <c r="AP101" s="67">
        <f t="shared" si="12"/>
        <v>0</v>
      </c>
      <c r="AQ101" s="67">
        <f t="shared" si="13"/>
        <v>0</v>
      </c>
      <c r="AR101" s="67">
        <f t="shared" si="14"/>
        <v>0</v>
      </c>
      <c r="AS101" s="68">
        <f t="shared" si="15"/>
        <v>0</v>
      </c>
    </row>
    <row r="102" spans="1:45" ht="125.25" customHeight="1" x14ac:dyDescent="0.25">
      <c r="A102" s="177">
        <v>98</v>
      </c>
      <c r="B102" s="161">
        <v>1525</v>
      </c>
      <c r="C102" s="191"/>
      <c r="D102" s="191"/>
      <c r="E102" s="205" t="s">
        <v>821</v>
      </c>
      <c r="F102" s="181"/>
      <c r="G102" s="162"/>
      <c r="H102" s="162"/>
      <c r="I102" s="162" t="s">
        <v>326</v>
      </c>
      <c r="J102" s="192" t="s">
        <v>836</v>
      </c>
      <c r="K102" s="165" t="s">
        <v>52</v>
      </c>
      <c r="L102" s="190" t="s">
        <v>328</v>
      </c>
      <c r="M102" s="190"/>
      <c r="N102" s="190"/>
      <c r="O102" s="190"/>
      <c r="P102" s="163">
        <v>45009</v>
      </c>
      <c r="Q102" s="190"/>
      <c r="R102" s="193"/>
      <c r="S102" s="193"/>
      <c r="T102" s="190"/>
      <c r="U102" s="191">
        <v>1</v>
      </c>
      <c r="V102" s="194" t="s">
        <v>837</v>
      </c>
      <c r="W102" s="185" t="s">
        <v>838</v>
      </c>
      <c r="X102" s="185" t="s">
        <v>825</v>
      </c>
      <c r="Y102" s="185" t="s">
        <v>825</v>
      </c>
      <c r="Z102" s="190">
        <v>1</v>
      </c>
      <c r="AA102" s="169">
        <v>45122</v>
      </c>
      <c r="AB102" s="169">
        <v>45275</v>
      </c>
      <c r="AC102" s="190" t="s">
        <v>826</v>
      </c>
      <c r="AD102" s="162" t="s">
        <v>332</v>
      </c>
      <c r="AE102" s="170" t="s">
        <v>119</v>
      </c>
      <c r="AF102" s="171" t="str">
        <f t="shared" si="8"/>
        <v>A</v>
      </c>
      <c r="AG102" s="172">
        <f t="shared" si="9"/>
        <v>0</v>
      </c>
      <c r="AH102" s="194" t="s">
        <v>1075</v>
      </c>
      <c r="AI102" s="172">
        <v>0</v>
      </c>
      <c r="AJ102" s="194" t="s">
        <v>1076</v>
      </c>
      <c r="AK102" s="175">
        <v>45133</v>
      </c>
      <c r="AL102" s="176"/>
      <c r="AM102" s="176" t="s">
        <v>1076</v>
      </c>
      <c r="AN102" s="67">
        <f t="shared" si="10"/>
        <v>0</v>
      </c>
      <c r="AO102" s="67">
        <f t="shared" si="11"/>
        <v>1</v>
      </c>
      <c r="AP102" s="67">
        <f t="shared" si="12"/>
        <v>0</v>
      </c>
      <c r="AQ102" s="67">
        <f t="shared" si="13"/>
        <v>0</v>
      </c>
      <c r="AR102" s="67">
        <f t="shared" si="14"/>
        <v>0</v>
      </c>
      <c r="AS102" s="68">
        <f t="shared" si="15"/>
        <v>0</v>
      </c>
    </row>
    <row r="103" spans="1:45" ht="125.25" customHeight="1" x14ac:dyDescent="0.25">
      <c r="A103" s="160">
        <v>99</v>
      </c>
      <c r="B103" s="161">
        <v>1526</v>
      </c>
      <c r="C103" s="191"/>
      <c r="D103" s="191"/>
      <c r="E103" s="205" t="s">
        <v>821</v>
      </c>
      <c r="F103" s="181"/>
      <c r="G103" s="162"/>
      <c r="H103" s="162"/>
      <c r="I103" s="162" t="s">
        <v>326</v>
      </c>
      <c r="J103" s="192" t="s">
        <v>840</v>
      </c>
      <c r="K103" s="165" t="s">
        <v>52</v>
      </c>
      <c r="L103" s="190" t="s">
        <v>328</v>
      </c>
      <c r="M103" s="190"/>
      <c r="N103" s="190"/>
      <c r="O103" s="190"/>
      <c r="P103" s="163">
        <v>45009</v>
      </c>
      <c r="Q103" s="190"/>
      <c r="R103" s="193"/>
      <c r="S103" s="193"/>
      <c r="T103" s="190"/>
      <c r="U103" s="191">
        <v>1</v>
      </c>
      <c r="V103" s="194" t="s">
        <v>841</v>
      </c>
      <c r="W103" s="185" t="s">
        <v>842</v>
      </c>
      <c r="X103" s="185" t="s">
        <v>825</v>
      </c>
      <c r="Y103" s="185" t="s">
        <v>825</v>
      </c>
      <c r="Z103" s="190">
        <v>1</v>
      </c>
      <c r="AA103" s="169">
        <v>45122</v>
      </c>
      <c r="AB103" s="169">
        <v>45275</v>
      </c>
      <c r="AC103" s="190" t="s">
        <v>826</v>
      </c>
      <c r="AD103" s="162" t="s">
        <v>332</v>
      </c>
      <c r="AE103" s="170" t="s">
        <v>119</v>
      </c>
      <c r="AF103" s="171" t="str">
        <f t="shared" si="8"/>
        <v>A</v>
      </c>
      <c r="AG103" s="172">
        <f t="shared" si="9"/>
        <v>0</v>
      </c>
      <c r="AH103" s="194" t="s">
        <v>1075</v>
      </c>
      <c r="AI103" s="172">
        <v>0</v>
      </c>
      <c r="AJ103" s="194" t="s">
        <v>1076</v>
      </c>
      <c r="AK103" s="175">
        <v>45133</v>
      </c>
      <c r="AL103" s="176"/>
      <c r="AM103" s="176" t="s">
        <v>1076</v>
      </c>
      <c r="AN103" s="67">
        <f t="shared" si="10"/>
        <v>0</v>
      </c>
      <c r="AO103" s="67">
        <f t="shared" si="11"/>
        <v>1</v>
      </c>
      <c r="AP103" s="67">
        <f t="shared" si="12"/>
        <v>0</v>
      </c>
      <c r="AQ103" s="67">
        <f t="shared" si="13"/>
        <v>0</v>
      </c>
      <c r="AR103" s="67">
        <f t="shared" si="14"/>
        <v>0</v>
      </c>
      <c r="AS103" s="68">
        <f t="shared" si="15"/>
        <v>0</v>
      </c>
    </row>
    <row r="104" spans="1:45" ht="125.25" customHeight="1" x14ac:dyDescent="0.25">
      <c r="A104" s="177">
        <v>100</v>
      </c>
      <c r="B104" s="161">
        <v>1527</v>
      </c>
      <c r="C104" s="191"/>
      <c r="D104" s="191"/>
      <c r="E104" s="205" t="s">
        <v>821</v>
      </c>
      <c r="F104" s="181"/>
      <c r="G104" s="162"/>
      <c r="H104" s="162"/>
      <c r="I104" s="162" t="s">
        <v>326</v>
      </c>
      <c r="J104" s="192" t="s">
        <v>844</v>
      </c>
      <c r="K104" s="165" t="s">
        <v>52</v>
      </c>
      <c r="L104" s="190" t="s">
        <v>328</v>
      </c>
      <c r="M104" s="190"/>
      <c r="N104" s="190"/>
      <c r="O104" s="190"/>
      <c r="P104" s="163">
        <v>45009</v>
      </c>
      <c r="Q104" s="190"/>
      <c r="R104" s="193"/>
      <c r="S104" s="193"/>
      <c r="T104" s="190"/>
      <c r="U104" s="191">
        <v>1</v>
      </c>
      <c r="V104" s="194" t="s">
        <v>845</v>
      </c>
      <c r="W104" s="185" t="s">
        <v>846</v>
      </c>
      <c r="X104" s="185" t="s">
        <v>825</v>
      </c>
      <c r="Y104" s="185" t="s">
        <v>825</v>
      </c>
      <c r="Z104" s="190">
        <v>1</v>
      </c>
      <c r="AA104" s="169">
        <v>45122</v>
      </c>
      <c r="AB104" s="169">
        <v>45275</v>
      </c>
      <c r="AC104" s="190" t="s">
        <v>826</v>
      </c>
      <c r="AD104" s="162" t="s">
        <v>332</v>
      </c>
      <c r="AE104" s="170" t="s">
        <v>119</v>
      </c>
      <c r="AF104" s="171" t="str">
        <f t="shared" si="8"/>
        <v>A</v>
      </c>
      <c r="AG104" s="172">
        <f t="shared" si="9"/>
        <v>0</v>
      </c>
      <c r="AH104" s="194" t="s">
        <v>1075</v>
      </c>
      <c r="AI104" s="172">
        <v>0</v>
      </c>
      <c r="AJ104" s="194" t="s">
        <v>1076</v>
      </c>
      <c r="AK104" s="175">
        <v>45133</v>
      </c>
      <c r="AL104" s="176"/>
      <c r="AM104" s="176" t="s">
        <v>1076</v>
      </c>
      <c r="AN104" s="67">
        <f t="shared" si="10"/>
        <v>0</v>
      </c>
      <c r="AO104" s="67">
        <f t="shared" si="11"/>
        <v>1</v>
      </c>
      <c r="AP104" s="67">
        <f t="shared" si="12"/>
        <v>0</v>
      </c>
      <c r="AQ104" s="67">
        <f t="shared" si="13"/>
        <v>0</v>
      </c>
      <c r="AR104" s="67">
        <f t="shared" si="14"/>
        <v>0</v>
      </c>
      <c r="AS104" s="68">
        <f t="shared" si="15"/>
        <v>0</v>
      </c>
    </row>
    <row r="105" spans="1:45" ht="125.25" customHeight="1" x14ac:dyDescent="0.25">
      <c r="A105" s="160">
        <v>101</v>
      </c>
      <c r="B105" s="161">
        <v>1528</v>
      </c>
      <c r="C105" s="191"/>
      <c r="D105" s="191"/>
      <c r="E105" s="205" t="s">
        <v>821</v>
      </c>
      <c r="F105" s="181"/>
      <c r="G105" s="162"/>
      <c r="H105" s="162"/>
      <c r="I105" s="162" t="s">
        <v>326</v>
      </c>
      <c r="J105" s="192" t="s">
        <v>848</v>
      </c>
      <c r="K105" s="165" t="s">
        <v>52</v>
      </c>
      <c r="L105" s="190" t="s">
        <v>328</v>
      </c>
      <c r="M105" s="190"/>
      <c r="N105" s="190"/>
      <c r="O105" s="190"/>
      <c r="P105" s="163">
        <v>45009</v>
      </c>
      <c r="Q105" s="190"/>
      <c r="R105" s="193"/>
      <c r="S105" s="193"/>
      <c r="T105" s="190"/>
      <c r="U105" s="191">
        <v>1</v>
      </c>
      <c r="V105" s="194" t="s">
        <v>849</v>
      </c>
      <c r="W105" s="185" t="s">
        <v>850</v>
      </c>
      <c r="X105" s="185" t="s">
        <v>825</v>
      </c>
      <c r="Y105" s="185" t="s">
        <v>825</v>
      </c>
      <c r="Z105" s="190">
        <v>1</v>
      </c>
      <c r="AA105" s="169">
        <v>45122</v>
      </c>
      <c r="AB105" s="169">
        <v>45275</v>
      </c>
      <c r="AC105" s="190" t="s">
        <v>826</v>
      </c>
      <c r="AD105" s="162" t="s">
        <v>332</v>
      </c>
      <c r="AE105" s="170" t="s">
        <v>119</v>
      </c>
      <c r="AF105" s="171" t="str">
        <f t="shared" si="8"/>
        <v>A</v>
      </c>
      <c r="AG105" s="172">
        <f t="shared" si="9"/>
        <v>0</v>
      </c>
      <c r="AH105" s="194" t="s">
        <v>1075</v>
      </c>
      <c r="AI105" s="172">
        <v>0</v>
      </c>
      <c r="AJ105" s="194" t="s">
        <v>1076</v>
      </c>
      <c r="AK105" s="175">
        <v>45133</v>
      </c>
      <c r="AL105" s="176"/>
      <c r="AM105" s="176" t="s">
        <v>1076</v>
      </c>
      <c r="AN105" s="67">
        <f t="shared" si="10"/>
        <v>0</v>
      </c>
      <c r="AO105" s="67">
        <f t="shared" si="11"/>
        <v>1</v>
      </c>
      <c r="AP105" s="67">
        <f t="shared" si="12"/>
        <v>0</v>
      </c>
      <c r="AQ105" s="67">
        <f t="shared" si="13"/>
        <v>0</v>
      </c>
      <c r="AR105" s="67">
        <f t="shared" si="14"/>
        <v>0</v>
      </c>
      <c r="AS105" s="68">
        <f t="shared" si="15"/>
        <v>0</v>
      </c>
    </row>
    <row r="106" spans="1:45" ht="125.25" customHeight="1" x14ac:dyDescent="0.25">
      <c r="A106" s="177">
        <v>102</v>
      </c>
      <c r="B106" s="161">
        <v>1528</v>
      </c>
      <c r="C106" s="191"/>
      <c r="D106" s="191"/>
      <c r="E106" s="205" t="s">
        <v>821</v>
      </c>
      <c r="F106" s="181"/>
      <c r="G106" s="162"/>
      <c r="H106" s="162"/>
      <c r="I106" s="162" t="s">
        <v>326</v>
      </c>
      <c r="J106" s="192" t="s">
        <v>848</v>
      </c>
      <c r="K106" s="165" t="s">
        <v>52</v>
      </c>
      <c r="L106" s="190" t="s">
        <v>328</v>
      </c>
      <c r="M106" s="190"/>
      <c r="N106" s="190"/>
      <c r="O106" s="190"/>
      <c r="P106" s="163">
        <v>45009</v>
      </c>
      <c r="Q106" s="190"/>
      <c r="R106" s="193"/>
      <c r="S106" s="193"/>
      <c r="T106" s="190"/>
      <c r="U106" s="191">
        <v>2</v>
      </c>
      <c r="V106" s="194" t="s">
        <v>852</v>
      </c>
      <c r="W106" s="185" t="s">
        <v>853</v>
      </c>
      <c r="X106" s="185" t="s">
        <v>825</v>
      </c>
      <c r="Y106" s="185" t="s">
        <v>825</v>
      </c>
      <c r="Z106" s="190">
        <v>1</v>
      </c>
      <c r="AA106" s="169">
        <v>45122</v>
      </c>
      <c r="AB106" s="169">
        <v>45275</v>
      </c>
      <c r="AC106" s="190" t="s">
        <v>826</v>
      </c>
      <c r="AD106" s="162" t="s">
        <v>332</v>
      </c>
      <c r="AE106" s="170" t="s">
        <v>119</v>
      </c>
      <c r="AF106" s="171" t="str">
        <f t="shared" si="8"/>
        <v>A</v>
      </c>
      <c r="AG106" s="172">
        <f t="shared" si="9"/>
        <v>0</v>
      </c>
      <c r="AH106" s="194" t="s">
        <v>1075</v>
      </c>
      <c r="AI106" s="172">
        <v>0</v>
      </c>
      <c r="AJ106" s="194" t="s">
        <v>1076</v>
      </c>
      <c r="AK106" s="175">
        <v>45133</v>
      </c>
      <c r="AL106" s="176"/>
      <c r="AM106" s="176" t="s">
        <v>1076</v>
      </c>
      <c r="AN106" s="67">
        <f t="shared" si="10"/>
        <v>0</v>
      </c>
      <c r="AO106" s="67">
        <f t="shared" si="11"/>
        <v>1</v>
      </c>
      <c r="AP106" s="67">
        <f t="shared" si="12"/>
        <v>0</v>
      </c>
      <c r="AQ106" s="67">
        <f t="shared" si="13"/>
        <v>0</v>
      </c>
      <c r="AR106" s="67">
        <f t="shared" si="14"/>
        <v>0</v>
      </c>
      <c r="AS106" s="68">
        <f t="shared" si="15"/>
        <v>0</v>
      </c>
    </row>
    <row r="107" spans="1:45" ht="125.25" customHeight="1" x14ac:dyDescent="0.25">
      <c r="A107" s="160">
        <v>103</v>
      </c>
      <c r="B107" s="161">
        <v>1529</v>
      </c>
      <c r="C107" s="191"/>
      <c r="D107" s="191"/>
      <c r="E107" s="205" t="s">
        <v>821</v>
      </c>
      <c r="F107" s="181"/>
      <c r="G107" s="162"/>
      <c r="H107" s="162"/>
      <c r="I107" s="162" t="s">
        <v>326</v>
      </c>
      <c r="J107" s="192" t="s">
        <v>854</v>
      </c>
      <c r="K107" s="165" t="s">
        <v>52</v>
      </c>
      <c r="L107" s="190" t="s">
        <v>328</v>
      </c>
      <c r="M107" s="190"/>
      <c r="N107" s="190"/>
      <c r="O107" s="190"/>
      <c r="P107" s="163">
        <v>45009</v>
      </c>
      <c r="Q107" s="190"/>
      <c r="R107" s="193"/>
      <c r="S107" s="193"/>
      <c r="T107" s="190"/>
      <c r="U107" s="191">
        <v>1</v>
      </c>
      <c r="V107" s="194" t="s">
        <v>855</v>
      </c>
      <c r="W107" s="185" t="s">
        <v>856</v>
      </c>
      <c r="X107" s="185" t="s">
        <v>825</v>
      </c>
      <c r="Y107" s="185" t="s">
        <v>825</v>
      </c>
      <c r="Z107" s="190">
        <v>1</v>
      </c>
      <c r="AA107" s="169">
        <v>45122</v>
      </c>
      <c r="AB107" s="169">
        <v>45272</v>
      </c>
      <c r="AC107" s="190" t="s">
        <v>826</v>
      </c>
      <c r="AD107" s="162" t="s">
        <v>332</v>
      </c>
      <c r="AE107" s="170" t="s">
        <v>119</v>
      </c>
      <c r="AF107" s="171" t="str">
        <f t="shared" si="8"/>
        <v>A</v>
      </c>
      <c r="AG107" s="172">
        <f t="shared" si="9"/>
        <v>0</v>
      </c>
      <c r="AH107" s="194" t="s">
        <v>1075</v>
      </c>
      <c r="AI107" s="172">
        <v>0</v>
      </c>
      <c r="AJ107" s="194" t="s">
        <v>1076</v>
      </c>
      <c r="AK107" s="175">
        <v>45133</v>
      </c>
      <c r="AL107" s="176"/>
      <c r="AM107" s="176" t="s">
        <v>1076</v>
      </c>
      <c r="AN107" s="67">
        <f t="shared" si="10"/>
        <v>0</v>
      </c>
      <c r="AO107" s="67">
        <f t="shared" si="11"/>
        <v>1</v>
      </c>
      <c r="AP107" s="67">
        <f t="shared" si="12"/>
        <v>0</v>
      </c>
      <c r="AQ107" s="67">
        <f t="shared" si="13"/>
        <v>0</v>
      </c>
      <c r="AR107" s="67">
        <f t="shared" si="14"/>
        <v>0</v>
      </c>
      <c r="AS107" s="68">
        <f t="shared" si="15"/>
        <v>0</v>
      </c>
    </row>
    <row r="108" spans="1:45" ht="125.25" customHeight="1" x14ac:dyDescent="0.25">
      <c r="A108" s="177">
        <v>104</v>
      </c>
      <c r="B108" s="161">
        <v>1530</v>
      </c>
      <c r="C108" s="191"/>
      <c r="D108" s="191"/>
      <c r="E108" s="190" t="s">
        <v>178</v>
      </c>
      <c r="F108" s="181" t="s">
        <v>914</v>
      </c>
      <c r="G108" s="162"/>
      <c r="H108" s="162"/>
      <c r="I108" s="162" t="s">
        <v>271</v>
      </c>
      <c r="J108" s="192" t="s">
        <v>858</v>
      </c>
      <c r="K108" s="165" t="s">
        <v>52</v>
      </c>
      <c r="L108" s="190" t="s">
        <v>178</v>
      </c>
      <c r="M108" s="190"/>
      <c r="N108" s="190"/>
      <c r="O108" s="190"/>
      <c r="P108" s="163">
        <v>45014</v>
      </c>
      <c r="Q108" s="190"/>
      <c r="R108" s="193"/>
      <c r="S108" s="193"/>
      <c r="T108" s="190"/>
      <c r="U108" s="191">
        <v>1</v>
      </c>
      <c r="V108" s="194" t="s">
        <v>859</v>
      </c>
      <c r="W108" s="185" t="s">
        <v>860</v>
      </c>
      <c r="X108" s="185" t="s">
        <v>861</v>
      </c>
      <c r="Y108" s="185" t="s">
        <v>861</v>
      </c>
      <c r="Z108" s="190">
        <v>1</v>
      </c>
      <c r="AA108" s="169">
        <v>45019</v>
      </c>
      <c r="AB108" s="169">
        <v>45131</v>
      </c>
      <c r="AC108" s="190" t="s">
        <v>862</v>
      </c>
      <c r="AD108" s="162" t="s">
        <v>278</v>
      </c>
      <c r="AE108" s="170" t="s">
        <v>81</v>
      </c>
      <c r="AF108" s="171" t="str">
        <f t="shared" si="8"/>
        <v>A</v>
      </c>
      <c r="AG108" s="172">
        <f t="shared" si="9"/>
        <v>0.8</v>
      </c>
      <c r="AH108" s="194" t="s">
        <v>861</v>
      </c>
      <c r="AI108" s="172">
        <v>0.8</v>
      </c>
      <c r="AJ108" s="194" t="s">
        <v>1077</v>
      </c>
      <c r="AK108" s="175">
        <v>45134</v>
      </c>
      <c r="AL108" s="176" t="s">
        <v>1078</v>
      </c>
      <c r="AM108" s="176"/>
      <c r="AN108" s="67">
        <f t="shared" si="10"/>
        <v>0</v>
      </c>
      <c r="AO108" s="67">
        <f t="shared" si="11"/>
        <v>1</v>
      </c>
      <c r="AP108" s="67">
        <f t="shared" si="12"/>
        <v>0</v>
      </c>
      <c r="AQ108" s="67">
        <f t="shared" si="13"/>
        <v>0</v>
      </c>
      <c r="AR108" s="67">
        <f t="shared" si="14"/>
        <v>0</v>
      </c>
      <c r="AS108" s="68">
        <f t="shared" si="15"/>
        <v>0</v>
      </c>
    </row>
    <row r="109" spans="1:45" ht="125.25" customHeight="1" x14ac:dyDescent="0.25">
      <c r="A109" s="160">
        <v>105</v>
      </c>
      <c r="B109" s="161">
        <v>1530</v>
      </c>
      <c r="C109" s="191"/>
      <c r="D109" s="191"/>
      <c r="E109" s="190" t="s">
        <v>178</v>
      </c>
      <c r="F109" s="181" t="s">
        <v>914</v>
      </c>
      <c r="G109" s="162"/>
      <c r="H109" s="162"/>
      <c r="I109" s="162" t="s">
        <v>271</v>
      </c>
      <c r="J109" s="192" t="s">
        <v>858</v>
      </c>
      <c r="K109" s="165" t="s">
        <v>52</v>
      </c>
      <c r="L109" s="190" t="s">
        <v>178</v>
      </c>
      <c r="M109" s="190"/>
      <c r="N109" s="190"/>
      <c r="O109" s="190"/>
      <c r="P109" s="163">
        <v>45014</v>
      </c>
      <c r="Q109" s="190"/>
      <c r="R109" s="193"/>
      <c r="S109" s="193"/>
      <c r="T109" s="190"/>
      <c r="U109" s="191">
        <v>2</v>
      </c>
      <c r="V109" s="194" t="s">
        <v>866</v>
      </c>
      <c r="W109" s="185" t="s">
        <v>867</v>
      </c>
      <c r="X109" s="185" t="s">
        <v>868</v>
      </c>
      <c r="Y109" s="185" t="s">
        <v>868</v>
      </c>
      <c r="Z109" s="190">
        <v>1</v>
      </c>
      <c r="AA109" s="169">
        <v>45019</v>
      </c>
      <c r="AB109" s="169">
        <v>45131</v>
      </c>
      <c r="AC109" s="190" t="s">
        <v>862</v>
      </c>
      <c r="AD109" s="162" t="s">
        <v>278</v>
      </c>
      <c r="AE109" s="170" t="s">
        <v>81</v>
      </c>
      <c r="AF109" s="171" t="str">
        <f t="shared" si="8"/>
        <v>A</v>
      </c>
      <c r="AG109" s="172">
        <f t="shared" si="9"/>
        <v>0.8</v>
      </c>
      <c r="AH109" s="194" t="s">
        <v>868</v>
      </c>
      <c r="AI109" s="172">
        <v>0.8</v>
      </c>
      <c r="AJ109" s="194" t="s">
        <v>1079</v>
      </c>
      <c r="AK109" s="175">
        <v>45134</v>
      </c>
      <c r="AL109" s="176" t="s">
        <v>1080</v>
      </c>
      <c r="AM109" s="176"/>
      <c r="AN109" s="67">
        <f t="shared" si="10"/>
        <v>0</v>
      </c>
      <c r="AO109" s="67">
        <f t="shared" si="11"/>
        <v>1</v>
      </c>
      <c r="AP109" s="67">
        <f t="shared" si="12"/>
        <v>0</v>
      </c>
      <c r="AQ109" s="67">
        <f t="shared" si="13"/>
        <v>0</v>
      </c>
      <c r="AR109" s="67">
        <f t="shared" si="14"/>
        <v>0</v>
      </c>
      <c r="AS109" s="68">
        <f t="shared" si="15"/>
        <v>0</v>
      </c>
    </row>
    <row r="110" spans="1:45" ht="125.25" customHeight="1" x14ac:dyDescent="0.25">
      <c r="A110" s="177">
        <v>106</v>
      </c>
      <c r="B110" s="161">
        <v>1530</v>
      </c>
      <c r="C110" s="191"/>
      <c r="D110" s="191"/>
      <c r="E110" s="190" t="s">
        <v>178</v>
      </c>
      <c r="F110" s="181" t="s">
        <v>914</v>
      </c>
      <c r="G110" s="162"/>
      <c r="H110" s="162"/>
      <c r="I110" s="162" t="s">
        <v>271</v>
      </c>
      <c r="J110" s="192" t="s">
        <v>858</v>
      </c>
      <c r="K110" s="165" t="s">
        <v>52</v>
      </c>
      <c r="L110" s="190" t="s">
        <v>178</v>
      </c>
      <c r="M110" s="190"/>
      <c r="N110" s="190"/>
      <c r="O110" s="190"/>
      <c r="P110" s="163">
        <v>45014</v>
      </c>
      <c r="Q110" s="190"/>
      <c r="R110" s="193"/>
      <c r="S110" s="193"/>
      <c r="T110" s="190"/>
      <c r="U110" s="191">
        <v>3</v>
      </c>
      <c r="V110" s="194" t="s">
        <v>871</v>
      </c>
      <c r="W110" s="185" t="s">
        <v>872</v>
      </c>
      <c r="X110" s="185" t="s">
        <v>873</v>
      </c>
      <c r="Y110" s="185" t="s">
        <v>873</v>
      </c>
      <c r="Z110" s="190">
        <v>3</v>
      </c>
      <c r="AA110" s="169">
        <v>45019</v>
      </c>
      <c r="AB110" s="169">
        <v>45131</v>
      </c>
      <c r="AC110" s="190" t="s">
        <v>862</v>
      </c>
      <c r="AD110" s="162" t="s">
        <v>278</v>
      </c>
      <c r="AE110" s="170" t="s">
        <v>81</v>
      </c>
      <c r="AF110" s="171" t="str">
        <f t="shared" si="8"/>
        <v>A</v>
      </c>
      <c r="AG110" s="172">
        <f t="shared" si="9"/>
        <v>0</v>
      </c>
      <c r="AH110" s="194" t="s">
        <v>1081</v>
      </c>
      <c r="AI110" s="172">
        <v>0</v>
      </c>
      <c r="AJ110" s="194" t="s">
        <v>1082</v>
      </c>
      <c r="AK110" s="175">
        <v>45134</v>
      </c>
      <c r="AL110" s="176" t="s">
        <v>1083</v>
      </c>
      <c r="AM110" s="176"/>
      <c r="AN110" s="67">
        <f t="shared" si="10"/>
        <v>0</v>
      </c>
      <c r="AO110" s="67">
        <f t="shared" si="11"/>
        <v>1</v>
      </c>
      <c r="AP110" s="67">
        <f t="shared" si="12"/>
        <v>0</v>
      </c>
      <c r="AQ110" s="67">
        <f t="shared" si="13"/>
        <v>0</v>
      </c>
      <c r="AR110" s="67">
        <f t="shared" si="14"/>
        <v>0</v>
      </c>
      <c r="AS110" s="68">
        <f t="shared" si="15"/>
        <v>0</v>
      </c>
    </row>
    <row r="111" spans="1:45" ht="125.25" customHeight="1" x14ac:dyDescent="0.25">
      <c r="A111" s="160">
        <v>107</v>
      </c>
      <c r="B111" s="161">
        <v>1619</v>
      </c>
      <c r="C111" s="191"/>
      <c r="D111" s="191"/>
      <c r="E111" s="190" t="s">
        <v>1084</v>
      </c>
      <c r="F111" s="181" t="s">
        <v>914</v>
      </c>
      <c r="G111" s="162" t="s">
        <v>1085</v>
      </c>
      <c r="H111" s="162"/>
      <c r="I111" s="207" t="s">
        <v>163</v>
      </c>
      <c r="J111" s="192" t="s">
        <v>876</v>
      </c>
      <c r="K111" s="165" t="s">
        <v>52</v>
      </c>
      <c r="L111" s="190" t="s">
        <v>1084</v>
      </c>
      <c r="M111" s="190" t="s">
        <v>54</v>
      </c>
      <c r="N111" s="190"/>
      <c r="O111" s="190"/>
      <c r="P111" s="163">
        <v>45016</v>
      </c>
      <c r="Q111" s="190"/>
      <c r="R111" s="193"/>
      <c r="S111" s="193"/>
      <c r="T111" s="190"/>
      <c r="U111" s="191">
        <v>1</v>
      </c>
      <c r="V111" s="194" t="s">
        <v>877</v>
      </c>
      <c r="W111" s="168" t="s">
        <v>878</v>
      </c>
      <c r="X111" s="168" t="s">
        <v>879</v>
      </c>
      <c r="Y111" s="168" t="s">
        <v>879</v>
      </c>
      <c r="Z111" s="162">
        <v>5</v>
      </c>
      <c r="AA111" s="169">
        <v>45019</v>
      </c>
      <c r="AB111" s="169">
        <v>45169</v>
      </c>
      <c r="AC111" s="190" t="s">
        <v>880</v>
      </c>
      <c r="AD111" s="162" t="s">
        <v>881</v>
      </c>
      <c r="AE111" s="170" t="s">
        <v>98</v>
      </c>
      <c r="AF111" s="171" t="str">
        <f t="shared" si="8"/>
        <v>A</v>
      </c>
      <c r="AG111" s="172">
        <f t="shared" si="9"/>
        <v>0.15</v>
      </c>
      <c r="AH111" s="180" t="s">
        <v>1086</v>
      </c>
      <c r="AI111" s="172">
        <v>0.15</v>
      </c>
      <c r="AJ111" s="194" t="s">
        <v>1087</v>
      </c>
      <c r="AK111" s="175">
        <v>45125</v>
      </c>
      <c r="AL111" s="176" t="s">
        <v>1088</v>
      </c>
      <c r="AM111" s="176" t="s">
        <v>1012</v>
      </c>
      <c r="AN111" s="67">
        <f t="shared" si="10"/>
        <v>0</v>
      </c>
      <c r="AO111" s="67">
        <f t="shared" si="11"/>
        <v>1</v>
      </c>
      <c r="AP111" s="67">
        <f t="shared" si="12"/>
        <v>0</v>
      </c>
      <c r="AQ111" s="67">
        <f t="shared" si="13"/>
        <v>0</v>
      </c>
      <c r="AR111" s="67">
        <f t="shared" si="14"/>
        <v>0</v>
      </c>
      <c r="AS111" s="68">
        <f t="shared" si="15"/>
        <v>0</v>
      </c>
    </row>
    <row r="112" spans="1:45" ht="125.25" customHeight="1" x14ac:dyDescent="0.25">
      <c r="A112" s="177">
        <v>108</v>
      </c>
      <c r="B112" s="161">
        <v>1619</v>
      </c>
      <c r="C112" s="191"/>
      <c r="D112" s="191"/>
      <c r="E112" s="190" t="s">
        <v>1084</v>
      </c>
      <c r="F112" s="181" t="s">
        <v>914</v>
      </c>
      <c r="G112" s="162" t="s">
        <v>1085</v>
      </c>
      <c r="H112" s="162"/>
      <c r="I112" s="207" t="s">
        <v>163</v>
      </c>
      <c r="J112" s="192" t="s">
        <v>876</v>
      </c>
      <c r="K112" s="165" t="s">
        <v>52</v>
      </c>
      <c r="L112" s="190" t="s">
        <v>1084</v>
      </c>
      <c r="M112" s="190" t="s">
        <v>54</v>
      </c>
      <c r="N112" s="190"/>
      <c r="O112" s="190"/>
      <c r="P112" s="163">
        <v>45016</v>
      </c>
      <c r="Q112" s="190"/>
      <c r="R112" s="193"/>
      <c r="S112" s="193"/>
      <c r="T112" s="190"/>
      <c r="U112" s="191">
        <v>3</v>
      </c>
      <c r="V112" s="194" t="s">
        <v>883</v>
      </c>
      <c r="W112" s="168" t="s">
        <v>889</v>
      </c>
      <c r="X112" s="168" t="s">
        <v>890</v>
      </c>
      <c r="Y112" s="168" t="s">
        <v>890</v>
      </c>
      <c r="Z112" s="162">
        <v>1</v>
      </c>
      <c r="AA112" s="169">
        <v>45000</v>
      </c>
      <c r="AB112" s="169">
        <v>45044</v>
      </c>
      <c r="AC112" s="190" t="s">
        <v>880</v>
      </c>
      <c r="AD112" s="162" t="s">
        <v>881</v>
      </c>
      <c r="AE112" s="170" t="s">
        <v>98</v>
      </c>
      <c r="AF112" s="171" t="str">
        <f t="shared" si="8"/>
        <v>C</v>
      </c>
      <c r="AG112" s="172">
        <f t="shared" si="9"/>
        <v>1</v>
      </c>
      <c r="AH112" s="180" t="s">
        <v>1089</v>
      </c>
      <c r="AI112" s="172">
        <v>1</v>
      </c>
      <c r="AJ112" s="194" t="s">
        <v>1090</v>
      </c>
      <c r="AK112" s="175">
        <v>45125</v>
      </c>
      <c r="AL112" s="176" t="s">
        <v>1091</v>
      </c>
      <c r="AM112" s="176" t="s">
        <v>1012</v>
      </c>
      <c r="AN112" s="67">
        <f t="shared" si="10"/>
        <v>1</v>
      </c>
      <c r="AO112" s="67">
        <f t="shared" si="11"/>
        <v>0</v>
      </c>
      <c r="AP112" s="67">
        <f t="shared" si="12"/>
        <v>1</v>
      </c>
      <c r="AQ112" s="67">
        <f t="shared" si="13"/>
        <v>0</v>
      </c>
      <c r="AR112" s="67">
        <f t="shared" si="14"/>
        <v>1</v>
      </c>
      <c r="AS112" s="68">
        <f t="shared" si="15"/>
        <v>0</v>
      </c>
    </row>
    <row r="113" spans="1:45" ht="125.25" customHeight="1" x14ac:dyDescent="0.25">
      <c r="A113" s="160">
        <v>109</v>
      </c>
      <c r="B113" s="161">
        <v>1619</v>
      </c>
      <c r="C113" s="191"/>
      <c r="D113" s="191"/>
      <c r="E113" s="190" t="s">
        <v>1084</v>
      </c>
      <c r="F113" s="181" t="s">
        <v>914</v>
      </c>
      <c r="G113" s="162" t="s">
        <v>1085</v>
      </c>
      <c r="H113" s="162"/>
      <c r="I113" s="207" t="s">
        <v>163</v>
      </c>
      <c r="J113" s="192" t="s">
        <v>876</v>
      </c>
      <c r="K113" s="165" t="s">
        <v>52</v>
      </c>
      <c r="L113" s="190" t="s">
        <v>1084</v>
      </c>
      <c r="M113" s="190" t="s">
        <v>54</v>
      </c>
      <c r="N113" s="190"/>
      <c r="O113" s="190" t="s">
        <v>1092</v>
      </c>
      <c r="P113" s="163">
        <v>45016</v>
      </c>
      <c r="Q113" s="190"/>
      <c r="R113" s="193"/>
      <c r="S113" s="193"/>
      <c r="T113" s="190"/>
      <c r="U113" s="191">
        <v>4</v>
      </c>
      <c r="V113" s="194" t="s">
        <v>883</v>
      </c>
      <c r="W113" s="168" t="s">
        <v>891</v>
      </c>
      <c r="X113" s="168" t="s">
        <v>892</v>
      </c>
      <c r="Y113" s="168" t="s">
        <v>892</v>
      </c>
      <c r="Z113" s="162">
        <v>1</v>
      </c>
      <c r="AA113" s="169">
        <v>45019</v>
      </c>
      <c r="AB113" s="169">
        <v>45077</v>
      </c>
      <c r="AC113" s="190" t="s">
        <v>880</v>
      </c>
      <c r="AD113" s="162" t="s">
        <v>881</v>
      </c>
      <c r="AE113" s="170" t="s">
        <v>98</v>
      </c>
      <c r="AF113" s="171" t="str">
        <f t="shared" si="8"/>
        <v>A</v>
      </c>
      <c r="AG113" s="172">
        <f t="shared" si="9"/>
        <v>0</v>
      </c>
      <c r="AH113" s="180" t="s">
        <v>1093</v>
      </c>
      <c r="AI113" s="172">
        <v>0</v>
      </c>
      <c r="AJ113" s="194" t="s">
        <v>1094</v>
      </c>
      <c r="AK113" s="175">
        <v>45125</v>
      </c>
      <c r="AL113" s="176" t="s">
        <v>101</v>
      </c>
      <c r="AM113" s="176" t="s">
        <v>1012</v>
      </c>
      <c r="AN113" s="67">
        <f t="shared" si="10"/>
        <v>1</v>
      </c>
      <c r="AO113" s="67">
        <f t="shared" si="11"/>
        <v>1</v>
      </c>
      <c r="AP113" s="67">
        <f t="shared" si="12"/>
        <v>0</v>
      </c>
      <c r="AQ113" s="67">
        <f t="shared" si="13"/>
        <v>1</v>
      </c>
      <c r="AR113" s="67">
        <f t="shared" si="14"/>
        <v>1</v>
      </c>
      <c r="AS113" s="68">
        <f t="shared" si="15"/>
        <v>0</v>
      </c>
    </row>
    <row r="114" spans="1:45" ht="125.25" customHeight="1" x14ac:dyDescent="0.25">
      <c r="A114" s="177">
        <v>110</v>
      </c>
      <c r="B114" s="161">
        <v>1619</v>
      </c>
      <c r="C114" s="191"/>
      <c r="D114" s="191"/>
      <c r="E114" s="190" t="s">
        <v>1084</v>
      </c>
      <c r="F114" s="181" t="s">
        <v>914</v>
      </c>
      <c r="G114" s="162" t="s">
        <v>1085</v>
      </c>
      <c r="H114" s="162"/>
      <c r="I114" s="207" t="s">
        <v>163</v>
      </c>
      <c r="J114" s="192" t="s">
        <v>876</v>
      </c>
      <c r="K114" s="165" t="s">
        <v>52</v>
      </c>
      <c r="L114" s="190" t="s">
        <v>1084</v>
      </c>
      <c r="M114" s="190" t="s">
        <v>54</v>
      </c>
      <c r="N114" s="190"/>
      <c r="O114" s="190" t="s">
        <v>1092</v>
      </c>
      <c r="P114" s="163">
        <v>45016</v>
      </c>
      <c r="Q114" s="190"/>
      <c r="R114" s="193"/>
      <c r="S114" s="193"/>
      <c r="T114" s="190"/>
      <c r="U114" s="191">
        <v>5</v>
      </c>
      <c r="V114" s="194" t="s">
        <v>883</v>
      </c>
      <c r="W114" s="168" t="s">
        <v>893</v>
      </c>
      <c r="X114" s="168" t="s">
        <v>894</v>
      </c>
      <c r="Y114" s="168" t="s">
        <v>894</v>
      </c>
      <c r="Z114" s="162">
        <v>1</v>
      </c>
      <c r="AA114" s="169">
        <v>45019</v>
      </c>
      <c r="AB114" s="169">
        <v>45169</v>
      </c>
      <c r="AC114" s="190" t="s">
        <v>880</v>
      </c>
      <c r="AD114" s="162" t="s">
        <v>881</v>
      </c>
      <c r="AE114" s="170" t="s">
        <v>98</v>
      </c>
      <c r="AF114" s="171" t="str">
        <f t="shared" si="8"/>
        <v>A</v>
      </c>
      <c r="AG114" s="172">
        <f t="shared" si="9"/>
        <v>0</v>
      </c>
      <c r="AH114" s="180" t="s">
        <v>1093</v>
      </c>
      <c r="AI114" s="172">
        <v>0</v>
      </c>
      <c r="AJ114" s="194" t="s">
        <v>1094</v>
      </c>
      <c r="AK114" s="175">
        <v>45125</v>
      </c>
      <c r="AL114" s="176" t="s">
        <v>101</v>
      </c>
      <c r="AM114" s="176" t="s">
        <v>1012</v>
      </c>
      <c r="AN114" s="67">
        <f t="shared" si="10"/>
        <v>0</v>
      </c>
      <c r="AO114" s="67">
        <f t="shared" si="11"/>
        <v>1</v>
      </c>
      <c r="AP114" s="67">
        <f t="shared" si="12"/>
        <v>0</v>
      </c>
      <c r="AQ114" s="67">
        <f t="shared" si="13"/>
        <v>0</v>
      </c>
      <c r="AR114" s="67">
        <f t="shared" si="14"/>
        <v>0</v>
      </c>
      <c r="AS114" s="68">
        <f t="shared" si="15"/>
        <v>0</v>
      </c>
    </row>
    <row r="115" spans="1:45" ht="125.25" customHeight="1" x14ac:dyDescent="0.25">
      <c r="A115" s="160">
        <v>111</v>
      </c>
      <c r="B115" s="161">
        <v>1619</v>
      </c>
      <c r="C115" s="191"/>
      <c r="D115" s="191"/>
      <c r="E115" s="190" t="s">
        <v>1084</v>
      </c>
      <c r="F115" s="181" t="s">
        <v>914</v>
      </c>
      <c r="G115" s="162" t="s">
        <v>1085</v>
      </c>
      <c r="H115" s="162"/>
      <c r="I115" s="207" t="s">
        <v>163</v>
      </c>
      <c r="J115" s="192" t="s">
        <v>876</v>
      </c>
      <c r="K115" s="165" t="s">
        <v>52</v>
      </c>
      <c r="L115" s="190" t="s">
        <v>1084</v>
      </c>
      <c r="M115" s="190" t="s">
        <v>54</v>
      </c>
      <c r="N115" s="190"/>
      <c r="O115" s="190"/>
      <c r="P115" s="163">
        <v>45016</v>
      </c>
      <c r="Q115" s="190"/>
      <c r="R115" s="193"/>
      <c r="S115" s="193"/>
      <c r="T115" s="190"/>
      <c r="U115" s="191">
        <v>6</v>
      </c>
      <c r="V115" s="194" t="s">
        <v>883</v>
      </c>
      <c r="W115" s="168" t="s">
        <v>895</v>
      </c>
      <c r="X115" s="168" t="s">
        <v>896</v>
      </c>
      <c r="Y115" s="168" t="s">
        <v>896</v>
      </c>
      <c r="Z115" s="162">
        <v>1</v>
      </c>
      <c r="AA115" s="169">
        <v>45110</v>
      </c>
      <c r="AB115" s="169">
        <v>45198</v>
      </c>
      <c r="AC115" s="190" t="s">
        <v>880</v>
      </c>
      <c r="AD115" s="162" t="s">
        <v>881</v>
      </c>
      <c r="AE115" s="170" t="s">
        <v>98</v>
      </c>
      <c r="AF115" s="171" t="str">
        <f t="shared" si="8"/>
        <v>A</v>
      </c>
      <c r="AG115" s="172">
        <f t="shared" si="9"/>
        <v>0</v>
      </c>
      <c r="AH115" s="180" t="s">
        <v>1095</v>
      </c>
      <c r="AI115" s="172">
        <v>0</v>
      </c>
      <c r="AJ115" s="194" t="s">
        <v>1096</v>
      </c>
      <c r="AK115" s="175">
        <v>45125</v>
      </c>
      <c r="AL115" s="176" t="s">
        <v>101</v>
      </c>
      <c r="AM115" s="176" t="s">
        <v>1012</v>
      </c>
      <c r="AN115" s="67">
        <f t="shared" si="10"/>
        <v>0</v>
      </c>
      <c r="AO115" s="67">
        <f t="shared" si="11"/>
        <v>1</v>
      </c>
      <c r="AP115" s="67">
        <f t="shared" si="12"/>
        <v>0</v>
      </c>
      <c r="AQ115" s="67">
        <f t="shared" si="13"/>
        <v>0</v>
      </c>
      <c r="AR115" s="67">
        <f t="shared" si="14"/>
        <v>0</v>
      </c>
      <c r="AS115" s="68">
        <f t="shared" si="15"/>
        <v>0</v>
      </c>
    </row>
    <row r="116" spans="1:45" ht="125.25" customHeight="1" x14ac:dyDescent="0.25">
      <c r="A116" s="177">
        <v>112</v>
      </c>
      <c r="B116" s="161">
        <v>1619</v>
      </c>
      <c r="C116" s="191"/>
      <c r="D116" s="191"/>
      <c r="E116" s="190" t="s">
        <v>1084</v>
      </c>
      <c r="F116" s="181" t="s">
        <v>914</v>
      </c>
      <c r="G116" s="162" t="s">
        <v>1085</v>
      </c>
      <c r="H116" s="162"/>
      <c r="I116" s="207" t="s">
        <v>163</v>
      </c>
      <c r="J116" s="192" t="s">
        <v>876</v>
      </c>
      <c r="K116" s="165" t="s">
        <v>52</v>
      </c>
      <c r="L116" s="190" t="s">
        <v>1084</v>
      </c>
      <c r="M116" s="190" t="s">
        <v>54</v>
      </c>
      <c r="N116" s="190"/>
      <c r="O116" s="190" t="s">
        <v>1092</v>
      </c>
      <c r="P116" s="163">
        <v>45016</v>
      </c>
      <c r="Q116" s="190"/>
      <c r="R116" s="193"/>
      <c r="S116" s="193"/>
      <c r="T116" s="190"/>
      <c r="U116" s="191">
        <v>7</v>
      </c>
      <c r="V116" s="194" t="s">
        <v>897</v>
      </c>
      <c r="W116" s="168" t="s">
        <v>898</v>
      </c>
      <c r="X116" s="168" t="s">
        <v>899</v>
      </c>
      <c r="Y116" s="168" t="s">
        <v>899</v>
      </c>
      <c r="Z116" s="162">
        <v>1</v>
      </c>
      <c r="AA116" s="169">
        <v>45019</v>
      </c>
      <c r="AB116" s="169">
        <v>45138</v>
      </c>
      <c r="AC116" s="190" t="s">
        <v>880</v>
      </c>
      <c r="AD116" s="162" t="s">
        <v>881</v>
      </c>
      <c r="AE116" s="170" t="s">
        <v>98</v>
      </c>
      <c r="AF116" s="171" t="str">
        <f t="shared" si="8"/>
        <v>A</v>
      </c>
      <c r="AG116" s="172">
        <f t="shared" si="9"/>
        <v>0</v>
      </c>
      <c r="AH116" s="180" t="s">
        <v>1093</v>
      </c>
      <c r="AI116" s="172">
        <v>0</v>
      </c>
      <c r="AJ116" s="194" t="s">
        <v>1097</v>
      </c>
      <c r="AK116" s="175">
        <v>45125</v>
      </c>
      <c r="AL116" s="176" t="s">
        <v>101</v>
      </c>
      <c r="AM116" s="176" t="s">
        <v>1012</v>
      </c>
      <c r="AN116" s="67">
        <f t="shared" si="10"/>
        <v>0</v>
      </c>
      <c r="AO116" s="67">
        <f t="shared" si="11"/>
        <v>1</v>
      </c>
      <c r="AP116" s="67">
        <f t="shared" si="12"/>
        <v>0</v>
      </c>
      <c r="AQ116" s="67">
        <f t="shared" si="13"/>
        <v>0</v>
      </c>
      <c r="AR116" s="67">
        <f t="shared" si="14"/>
        <v>0</v>
      </c>
      <c r="AS116" s="68">
        <f t="shared" si="15"/>
        <v>0</v>
      </c>
    </row>
    <row r="117" spans="1:45" ht="125.25" customHeight="1" x14ac:dyDescent="0.25">
      <c r="A117" s="160">
        <v>113</v>
      </c>
      <c r="B117" s="161">
        <v>1627</v>
      </c>
      <c r="C117" s="191"/>
      <c r="D117" s="191"/>
      <c r="E117" s="205" t="s">
        <v>1098</v>
      </c>
      <c r="F117" s="181">
        <v>44726</v>
      </c>
      <c r="G117" s="162" t="s">
        <v>49</v>
      </c>
      <c r="H117" s="162"/>
      <c r="I117" s="207" t="s">
        <v>163</v>
      </c>
      <c r="J117" s="192" t="s">
        <v>1099</v>
      </c>
      <c r="K117" s="165" t="s">
        <v>206</v>
      </c>
      <c r="L117" s="190" t="s">
        <v>650</v>
      </c>
      <c r="M117" s="190" t="s">
        <v>54</v>
      </c>
      <c r="N117" s="190"/>
      <c r="O117" s="190"/>
      <c r="P117" s="163">
        <v>45028</v>
      </c>
      <c r="Q117" s="190"/>
      <c r="R117" s="193"/>
      <c r="S117" s="193"/>
      <c r="T117" s="190"/>
      <c r="U117" s="191">
        <v>1</v>
      </c>
      <c r="V117" s="194" t="s">
        <v>1100</v>
      </c>
      <c r="W117" s="168" t="s">
        <v>1101</v>
      </c>
      <c r="X117" s="168" t="s">
        <v>475</v>
      </c>
      <c r="Y117" s="168" t="s">
        <v>475</v>
      </c>
      <c r="Z117" s="162">
        <v>1</v>
      </c>
      <c r="AA117" s="169">
        <v>44986</v>
      </c>
      <c r="AB117" s="169">
        <v>45107</v>
      </c>
      <c r="AC117" s="190" t="s">
        <v>1102</v>
      </c>
      <c r="AD117" s="162" t="s">
        <v>768</v>
      </c>
      <c r="AE117" s="170" t="s">
        <v>144</v>
      </c>
      <c r="AF117" s="171" t="str">
        <f t="shared" si="8"/>
        <v>C</v>
      </c>
      <c r="AG117" s="172">
        <f t="shared" si="9"/>
        <v>1</v>
      </c>
      <c r="AH117" s="180" t="s">
        <v>1103</v>
      </c>
      <c r="AI117" s="172">
        <v>1</v>
      </c>
      <c r="AJ117" s="194" t="s">
        <v>1104</v>
      </c>
      <c r="AK117" s="175">
        <v>45120</v>
      </c>
      <c r="AL117" s="176" t="s">
        <v>1105</v>
      </c>
      <c r="AM117" s="176" t="s">
        <v>341</v>
      </c>
      <c r="AN117" s="67">
        <f t="shared" si="10"/>
        <v>1</v>
      </c>
      <c r="AO117" s="67">
        <f t="shared" si="11"/>
        <v>0</v>
      </c>
      <c r="AP117" s="67">
        <f t="shared" si="12"/>
        <v>1</v>
      </c>
      <c r="AQ117" s="67">
        <f t="shared" si="13"/>
        <v>0</v>
      </c>
      <c r="AR117" s="67">
        <f t="shared" si="14"/>
        <v>1</v>
      </c>
      <c r="AS117" s="68">
        <f t="shared" si="15"/>
        <v>0</v>
      </c>
    </row>
    <row r="118" spans="1:45" ht="125.25" customHeight="1" x14ac:dyDescent="0.25">
      <c r="A118" s="177">
        <v>114</v>
      </c>
      <c r="B118" s="161">
        <v>1627</v>
      </c>
      <c r="C118" s="191"/>
      <c r="D118" s="191"/>
      <c r="E118" s="205" t="s">
        <v>1098</v>
      </c>
      <c r="F118" s="181">
        <v>44726</v>
      </c>
      <c r="G118" s="162" t="s">
        <v>49</v>
      </c>
      <c r="H118" s="162"/>
      <c r="I118" s="207" t="s">
        <v>163</v>
      </c>
      <c r="J118" s="192" t="s">
        <v>1099</v>
      </c>
      <c r="K118" s="165" t="s">
        <v>206</v>
      </c>
      <c r="L118" s="190" t="s">
        <v>650</v>
      </c>
      <c r="M118" s="190" t="s">
        <v>54</v>
      </c>
      <c r="N118" s="190"/>
      <c r="O118" s="190"/>
      <c r="P118" s="163">
        <v>45028</v>
      </c>
      <c r="Q118" s="190"/>
      <c r="R118" s="193"/>
      <c r="S118" s="193"/>
      <c r="T118" s="190"/>
      <c r="U118" s="191">
        <v>2</v>
      </c>
      <c r="V118" s="194" t="s">
        <v>1100</v>
      </c>
      <c r="W118" s="168" t="s">
        <v>1106</v>
      </c>
      <c r="X118" s="168" t="s">
        <v>1107</v>
      </c>
      <c r="Y118" s="168" t="s">
        <v>1107</v>
      </c>
      <c r="Z118" s="162">
        <v>1</v>
      </c>
      <c r="AA118" s="169">
        <v>45108</v>
      </c>
      <c r="AB118" s="169">
        <v>45137</v>
      </c>
      <c r="AC118" s="190" t="s">
        <v>1102</v>
      </c>
      <c r="AD118" s="162" t="s">
        <v>768</v>
      </c>
      <c r="AE118" s="170" t="s">
        <v>144</v>
      </c>
      <c r="AF118" s="171" t="str">
        <f t="shared" si="8"/>
        <v>A</v>
      </c>
      <c r="AG118" s="172">
        <f t="shared" si="9"/>
        <v>0</v>
      </c>
      <c r="AH118" s="180" t="s">
        <v>974</v>
      </c>
      <c r="AI118" s="172">
        <v>0</v>
      </c>
      <c r="AJ118" s="194" t="s">
        <v>1108</v>
      </c>
      <c r="AK118" s="175">
        <v>45120</v>
      </c>
      <c r="AL118" s="176" t="s">
        <v>976</v>
      </c>
      <c r="AM118" s="176" t="s">
        <v>976</v>
      </c>
      <c r="AN118" s="67">
        <f t="shared" si="10"/>
        <v>0</v>
      </c>
      <c r="AO118" s="67">
        <f t="shared" si="11"/>
        <v>1</v>
      </c>
      <c r="AP118" s="67">
        <f t="shared" si="12"/>
        <v>0</v>
      </c>
      <c r="AQ118" s="67">
        <f t="shared" si="13"/>
        <v>0</v>
      </c>
      <c r="AR118" s="67">
        <f t="shared" si="14"/>
        <v>0</v>
      </c>
      <c r="AS118" s="68">
        <f t="shared" si="15"/>
        <v>0</v>
      </c>
    </row>
    <row r="119" spans="1:45" ht="125.25" customHeight="1" x14ac:dyDescent="0.25">
      <c r="A119" s="160">
        <v>115</v>
      </c>
      <c r="B119" s="161">
        <v>1628</v>
      </c>
      <c r="C119" s="191"/>
      <c r="D119" s="191"/>
      <c r="E119" s="190" t="s">
        <v>1098</v>
      </c>
      <c r="F119" s="181">
        <v>44726</v>
      </c>
      <c r="G119" s="162" t="s">
        <v>49</v>
      </c>
      <c r="H119" s="162"/>
      <c r="I119" s="207" t="s">
        <v>163</v>
      </c>
      <c r="J119" s="192" t="s">
        <v>1109</v>
      </c>
      <c r="K119" s="165" t="s">
        <v>206</v>
      </c>
      <c r="L119" s="190" t="s">
        <v>650</v>
      </c>
      <c r="M119" s="190" t="s">
        <v>54</v>
      </c>
      <c r="N119" s="190"/>
      <c r="O119" s="190"/>
      <c r="P119" s="163">
        <v>45028</v>
      </c>
      <c r="Q119" s="190"/>
      <c r="R119" s="193"/>
      <c r="S119" s="193"/>
      <c r="T119" s="190"/>
      <c r="U119" s="191">
        <v>1</v>
      </c>
      <c r="V119" s="194" t="s">
        <v>1110</v>
      </c>
      <c r="W119" s="168" t="s">
        <v>1111</v>
      </c>
      <c r="X119" s="168" t="s">
        <v>475</v>
      </c>
      <c r="Y119" s="168" t="s">
        <v>475</v>
      </c>
      <c r="Z119" s="162">
        <v>1</v>
      </c>
      <c r="AA119" s="169">
        <v>44986</v>
      </c>
      <c r="AB119" s="169">
        <v>45107</v>
      </c>
      <c r="AC119" s="190" t="s">
        <v>1102</v>
      </c>
      <c r="AD119" s="162" t="s">
        <v>768</v>
      </c>
      <c r="AE119" s="170" t="s">
        <v>144</v>
      </c>
      <c r="AF119" s="171" t="str">
        <f t="shared" si="8"/>
        <v>C</v>
      </c>
      <c r="AG119" s="172">
        <f t="shared" si="9"/>
        <v>1</v>
      </c>
      <c r="AH119" s="180" t="s">
        <v>1112</v>
      </c>
      <c r="AI119" s="172">
        <v>1</v>
      </c>
      <c r="AJ119" s="194" t="s">
        <v>1113</v>
      </c>
      <c r="AK119" s="175">
        <v>45120</v>
      </c>
      <c r="AL119" s="176" t="s">
        <v>1114</v>
      </c>
      <c r="AM119" s="176" t="s">
        <v>341</v>
      </c>
      <c r="AN119" s="67">
        <f t="shared" si="10"/>
        <v>1</v>
      </c>
      <c r="AO119" s="67">
        <f t="shared" si="11"/>
        <v>0</v>
      </c>
      <c r="AP119" s="67">
        <f t="shared" si="12"/>
        <v>1</v>
      </c>
      <c r="AQ119" s="67">
        <f t="shared" si="13"/>
        <v>0</v>
      </c>
      <c r="AR119" s="67">
        <f t="shared" si="14"/>
        <v>1</v>
      </c>
      <c r="AS119" s="68">
        <f t="shared" si="15"/>
        <v>0</v>
      </c>
    </row>
    <row r="120" spans="1:45" ht="125.25" customHeight="1" x14ac:dyDescent="0.25">
      <c r="A120" s="177">
        <v>116</v>
      </c>
      <c r="B120" s="161">
        <v>1628</v>
      </c>
      <c r="C120" s="191"/>
      <c r="D120" s="191"/>
      <c r="E120" s="190" t="s">
        <v>1098</v>
      </c>
      <c r="F120" s="181">
        <v>44726</v>
      </c>
      <c r="G120" s="162" t="s">
        <v>49</v>
      </c>
      <c r="H120" s="162"/>
      <c r="I120" s="207" t="s">
        <v>163</v>
      </c>
      <c r="J120" s="192" t="s">
        <v>1109</v>
      </c>
      <c r="K120" s="165" t="s">
        <v>206</v>
      </c>
      <c r="L120" s="190" t="s">
        <v>650</v>
      </c>
      <c r="M120" s="190" t="s">
        <v>54</v>
      </c>
      <c r="N120" s="190"/>
      <c r="O120" s="190"/>
      <c r="P120" s="163">
        <v>45028</v>
      </c>
      <c r="Q120" s="190"/>
      <c r="R120" s="193"/>
      <c r="S120" s="193"/>
      <c r="T120" s="190"/>
      <c r="U120" s="191">
        <v>2</v>
      </c>
      <c r="V120" s="194" t="s">
        <v>1110</v>
      </c>
      <c r="W120" s="168" t="s">
        <v>1115</v>
      </c>
      <c r="X120" s="168" t="s">
        <v>1107</v>
      </c>
      <c r="Y120" s="168" t="s">
        <v>1107</v>
      </c>
      <c r="Z120" s="162">
        <v>1</v>
      </c>
      <c r="AA120" s="169">
        <v>45108</v>
      </c>
      <c r="AB120" s="169">
        <v>45137</v>
      </c>
      <c r="AC120" s="190" t="s">
        <v>1102</v>
      </c>
      <c r="AD120" s="162" t="s">
        <v>768</v>
      </c>
      <c r="AE120" s="170" t="s">
        <v>144</v>
      </c>
      <c r="AF120" s="171" t="str">
        <f t="shared" si="8"/>
        <v>A</v>
      </c>
      <c r="AG120" s="172">
        <f t="shared" si="9"/>
        <v>0</v>
      </c>
      <c r="AH120" s="180" t="s">
        <v>974</v>
      </c>
      <c r="AI120" s="172">
        <v>0</v>
      </c>
      <c r="AJ120" s="194" t="s">
        <v>1108</v>
      </c>
      <c r="AK120" s="175">
        <v>45120</v>
      </c>
      <c r="AL120" s="176" t="s">
        <v>976</v>
      </c>
      <c r="AM120" s="176" t="s">
        <v>976</v>
      </c>
      <c r="AN120" s="67">
        <f t="shared" si="10"/>
        <v>0</v>
      </c>
      <c r="AO120" s="67">
        <f t="shared" si="11"/>
        <v>1</v>
      </c>
      <c r="AP120" s="67">
        <f t="shared" si="12"/>
        <v>0</v>
      </c>
      <c r="AQ120" s="67">
        <f t="shared" si="13"/>
        <v>0</v>
      </c>
      <c r="AR120" s="67">
        <f t="shared" si="14"/>
        <v>0</v>
      </c>
      <c r="AS120" s="68">
        <f t="shared" si="15"/>
        <v>0</v>
      </c>
    </row>
    <row r="121" spans="1:45" ht="125.25" customHeight="1" x14ac:dyDescent="0.25">
      <c r="A121" s="160">
        <v>117</v>
      </c>
      <c r="B121" s="161">
        <v>1629</v>
      </c>
      <c r="C121" s="191"/>
      <c r="D121" s="191"/>
      <c r="E121" s="205" t="s">
        <v>1116</v>
      </c>
      <c r="F121" s="181"/>
      <c r="G121" s="162" t="s">
        <v>89</v>
      </c>
      <c r="H121" s="162"/>
      <c r="I121" s="162" t="s">
        <v>72</v>
      </c>
      <c r="J121" s="192" t="s">
        <v>1117</v>
      </c>
      <c r="K121" s="165"/>
      <c r="L121" s="190"/>
      <c r="M121" s="190"/>
      <c r="N121" s="190"/>
      <c r="O121" s="190"/>
      <c r="P121" s="163">
        <v>45035</v>
      </c>
      <c r="Q121" s="190"/>
      <c r="R121" s="193"/>
      <c r="S121" s="193"/>
      <c r="T121" s="190"/>
      <c r="U121" s="191"/>
      <c r="V121" s="194"/>
      <c r="W121" s="185" t="s">
        <v>154</v>
      </c>
      <c r="X121" s="208"/>
      <c r="Y121" s="168"/>
      <c r="Z121" s="162"/>
      <c r="AA121" s="169"/>
      <c r="AB121" s="169"/>
      <c r="AC121" s="190"/>
      <c r="AD121" s="186" t="s">
        <v>80</v>
      </c>
      <c r="AE121" s="170" t="s">
        <v>434</v>
      </c>
      <c r="AF121" s="171" t="str">
        <f t="shared" si="8"/>
        <v>A</v>
      </c>
      <c r="AG121" s="172">
        <f t="shared" si="9"/>
        <v>0</v>
      </c>
      <c r="AH121" s="180" t="s">
        <v>1118</v>
      </c>
      <c r="AI121" s="172">
        <v>0</v>
      </c>
      <c r="AJ121" s="194" t="s">
        <v>1055</v>
      </c>
      <c r="AK121" s="175"/>
      <c r="AL121" s="176"/>
      <c r="AM121" s="176"/>
      <c r="AN121" s="67">
        <f t="shared" si="10"/>
        <v>0</v>
      </c>
      <c r="AO121" s="67">
        <f t="shared" si="11"/>
        <v>1</v>
      </c>
      <c r="AP121" s="67">
        <f t="shared" si="12"/>
        <v>0</v>
      </c>
      <c r="AQ121" s="67">
        <f t="shared" si="13"/>
        <v>0</v>
      </c>
      <c r="AR121" s="67">
        <f t="shared" si="14"/>
        <v>0</v>
      </c>
      <c r="AS121" s="68">
        <f t="shared" si="15"/>
        <v>1</v>
      </c>
    </row>
    <row r="122" spans="1:45" ht="125.25" customHeight="1" x14ac:dyDescent="0.25">
      <c r="A122" s="177">
        <v>118</v>
      </c>
      <c r="B122" s="161">
        <v>1630</v>
      </c>
      <c r="C122" s="191"/>
      <c r="D122" s="191"/>
      <c r="E122" s="205"/>
      <c r="F122" s="181"/>
      <c r="G122" s="162" t="s">
        <v>89</v>
      </c>
      <c r="H122" s="162"/>
      <c r="I122" s="162" t="s">
        <v>72</v>
      </c>
      <c r="J122" s="192" t="s">
        <v>1119</v>
      </c>
      <c r="K122" s="165"/>
      <c r="L122" s="190"/>
      <c r="M122" s="190" t="s">
        <v>273</v>
      </c>
      <c r="N122" s="190"/>
      <c r="O122" s="190"/>
      <c r="P122" s="163">
        <v>45035</v>
      </c>
      <c r="Q122" s="190"/>
      <c r="R122" s="193"/>
      <c r="S122" s="193"/>
      <c r="T122" s="190"/>
      <c r="U122" s="191">
        <v>1</v>
      </c>
      <c r="V122" s="185" t="s">
        <v>1120</v>
      </c>
      <c r="W122" s="185" t="s">
        <v>1121</v>
      </c>
      <c r="X122" s="185" t="s">
        <v>1122</v>
      </c>
      <c r="Y122" s="185" t="s">
        <v>1122</v>
      </c>
      <c r="Z122" s="162">
        <v>3</v>
      </c>
      <c r="AA122" s="169">
        <v>45058</v>
      </c>
      <c r="AB122" s="169">
        <v>45291</v>
      </c>
      <c r="AC122" s="185" t="s">
        <v>1123</v>
      </c>
      <c r="AD122" s="162" t="s">
        <v>80</v>
      </c>
      <c r="AE122" s="170" t="s">
        <v>170</v>
      </c>
      <c r="AF122" s="171" t="str">
        <f t="shared" si="8"/>
        <v>A</v>
      </c>
      <c r="AG122" s="172">
        <f t="shared" si="9"/>
        <v>0</v>
      </c>
      <c r="AH122" s="180" t="s">
        <v>1124</v>
      </c>
      <c r="AI122" s="172">
        <v>0</v>
      </c>
      <c r="AJ122" s="194" t="s">
        <v>1124</v>
      </c>
      <c r="AK122" s="175"/>
      <c r="AL122" s="176"/>
      <c r="AM122" s="176"/>
      <c r="AN122" s="67">
        <f t="shared" si="10"/>
        <v>0</v>
      </c>
      <c r="AO122" s="67">
        <f t="shared" si="11"/>
        <v>1</v>
      </c>
      <c r="AP122" s="67">
        <f t="shared" si="12"/>
        <v>0</v>
      </c>
      <c r="AQ122" s="67">
        <f t="shared" si="13"/>
        <v>0</v>
      </c>
      <c r="AR122" s="67">
        <f t="shared" si="14"/>
        <v>0</v>
      </c>
      <c r="AS122" s="68">
        <f t="shared" si="15"/>
        <v>0</v>
      </c>
    </row>
    <row r="123" spans="1:45" ht="125.25" customHeight="1" x14ac:dyDescent="0.25">
      <c r="A123" s="160">
        <v>119</v>
      </c>
      <c r="B123" s="161">
        <v>1631</v>
      </c>
      <c r="C123" s="191"/>
      <c r="D123" s="191"/>
      <c r="E123" s="205" t="s">
        <v>1116</v>
      </c>
      <c r="F123" s="181"/>
      <c r="G123" s="162" t="s">
        <v>89</v>
      </c>
      <c r="H123" s="162"/>
      <c r="I123" s="162" t="s">
        <v>72</v>
      </c>
      <c r="J123" s="192" t="s">
        <v>1125</v>
      </c>
      <c r="K123" s="165"/>
      <c r="L123" s="190"/>
      <c r="M123" s="190"/>
      <c r="N123" s="190"/>
      <c r="O123" s="190"/>
      <c r="P123" s="163">
        <v>45035</v>
      </c>
      <c r="Q123" s="190"/>
      <c r="R123" s="193"/>
      <c r="S123" s="193"/>
      <c r="T123" s="190"/>
      <c r="U123" s="191"/>
      <c r="V123" s="185"/>
      <c r="W123" s="185" t="s">
        <v>154</v>
      </c>
      <c r="X123" s="208"/>
      <c r="Y123" s="208"/>
      <c r="Z123" s="209"/>
      <c r="AA123" s="210"/>
      <c r="AB123" s="210"/>
      <c r="AC123" s="190"/>
      <c r="AD123" s="162" t="s">
        <v>80</v>
      </c>
      <c r="AE123" s="170" t="s">
        <v>170</v>
      </c>
      <c r="AF123" s="171" t="str">
        <f t="shared" si="8"/>
        <v>A</v>
      </c>
      <c r="AG123" s="172">
        <f t="shared" si="9"/>
        <v>0</v>
      </c>
      <c r="AH123" s="180" t="s">
        <v>1126</v>
      </c>
      <c r="AI123" s="172">
        <v>0</v>
      </c>
      <c r="AJ123" s="194" t="s">
        <v>1126</v>
      </c>
      <c r="AK123" s="175"/>
      <c r="AL123" s="176"/>
      <c r="AM123" s="176"/>
      <c r="AN123" s="67">
        <f t="shared" si="10"/>
        <v>0</v>
      </c>
      <c r="AO123" s="67">
        <f t="shared" si="11"/>
        <v>1</v>
      </c>
      <c r="AP123" s="67">
        <f t="shared" si="12"/>
        <v>0</v>
      </c>
      <c r="AQ123" s="67">
        <f t="shared" si="13"/>
        <v>0</v>
      </c>
      <c r="AR123" s="67">
        <f t="shared" si="14"/>
        <v>0</v>
      </c>
      <c r="AS123" s="68">
        <f t="shared" si="15"/>
        <v>1</v>
      </c>
    </row>
    <row r="124" spans="1:45" ht="125.25" customHeight="1" x14ac:dyDescent="0.25">
      <c r="A124" s="177">
        <v>120</v>
      </c>
      <c r="B124" s="161">
        <v>1632</v>
      </c>
      <c r="C124" s="191"/>
      <c r="D124" s="191"/>
      <c r="E124" s="205"/>
      <c r="F124" s="181"/>
      <c r="G124" s="162" t="s">
        <v>49</v>
      </c>
      <c r="H124" s="162"/>
      <c r="I124" s="162" t="s">
        <v>72</v>
      </c>
      <c r="J124" s="192" t="s">
        <v>1127</v>
      </c>
      <c r="K124" s="165"/>
      <c r="L124" s="190"/>
      <c r="M124" s="190"/>
      <c r="N124" s="190"/>
      <c r="O124" s="190"/>
      <c r="P124" s="163">
        <v>45035</v>
      </c>
      <c r="Q124" s="190"/>
      <c r="R124" s="193"/>
      <c r="S124" s="193"/>
      <c r="T124" s="190"/>
      <c r="U124" s="191">
        <v>1</v>
      </c>
      <c r="V124" s="185" t="s">
        <v>1128</v>
      </c>
      <c r="W124" s="185" t="s">
        <v>1129</v>
      </c>
      <c r="X124" s="185" t="s">
        <v>1130</v>
      </c>
      <c r="Y124" s="185" t="s">
        <v>1130</v>
      </c>
      <c r="Z124" s="162">
        <v>1</v>
      </c>
      <c r="AA124" s="169">
        <v>45058</v>
      </c>
      <c r="AB124" s="169">
        <v>45180</v>
      </c>
      <c r="AC124" s="185" t="s">
        <v>1131</v>
      </c>
      <c r="AD124" s="162" t="s">
        <v>80</v>
      </c>
      <c r="AE124" s="170" t="s">
        <v>81</v>
      </c>
      <c r="AF124" s="171" t="str">
        <f t="shared" si="8"/>
        <v>A</v>
      </c>
      <c r="AG124" s="172">
        <f t="shared" si="9"/>
        <v>0</v>
      </c>
      <c r="AH124" s="180" t="s">
        <v>1132</v>
      </c>
      <c r="AI124" s="172">
        <v>0</v>
      </c>
      <c r="AJ124" s="194" t="s">
        <v>1133</v>
      </c>
      <c r="AK124" s="175">
        <v>45134</v>
      </c>
      <c r="AL124" s="176" t="s">
        <v>1083</v>
      </c>
      <c r="AM124" s="176"/>
      <c r="AN124" s="67">
        <f t="shared" si="10"/>
        <v>0</v>
      </c>
      <c r="AO124" s="67">
        <f t="shared" si="11"/>
        <v>1</v>
      </c>
      <c r="AP124" s="67">
        <f t="shared" si="12"/>
        <v>0</v>
      </c>
      <c r="AQ124" s="67">
        <f t="shared" si="13"/>
        <v>0</v>
      </c>
      <c r="AR124" s="67">
        <f t="shared" si="14"/>
        <v>0</v>
      </c>
      <c r="AS124" s="68">
        <f t="shared" si="15"/>
        <v>0</v>
      </c>
    </row>
    <row r="125" spans="1:45" ht="125.25" customHeight="1" x14ac:dyDescent="0.25">
      <c r="A125" s="160">
        <v>121</v>
      </c>
      <c r="B125" s="161">
        <v>1633</v>
      </c>
      <c r="C125" s="191"/>
      <c r="D125" s="191"/>
      <c r="E125" s="205"/>
      <c r="F125" s="181"/>
      <c r="G125" s="162" t="s">
        <v>49</v>
      </c>
      <c r="H125" s="162"/>
      <c r="I125" s="162" t="s">
        <v>72</v>
      </c>
      <c r="J125" s="192" t="s">
        <v>1134</v>
      </c>
      <c r="K125" s="165"/>
      <c r="L125" s="190"/>
      <c r="M125" s="190" t="s">
        <v>54</v>
      </c>
      <c r="N125" s="190"/>
      <c r="O125" s="162" t="s">
        <v>1135</v>
      </c>
      <c r="P125" s="163">
        <v>45035</v>
      </c>
      <c r="Q125" s="190"/>
      <c r="R125" s="193"/>
      <c r="S125" s="193"/>
      <c r="T125" s="190"/>
      <c r="U125" s="191">
        <v>1</v>
      </c>
      <c r="V125" s="185" t="s">
        <v>1136</v>
      </c>
      <c r="W125" s="185" t="s">
        <v>1137</v>
      </c>
      <c r="X125" s="185" t="s">
        <v>1138</v>
      </c>
      <c r="Y125" s="185" t="s">
        <v>1138</v>
      </c>
      <c r="Z125" s="162">
        <v>1</v>
      </c>
      <c r="AA125" s="169">
        <v>45078</v>
      </c>
      <c r="AB125" s="169">
        <v>45198</v>
      </c>
      <c r="AC125" s="190" t="s">
        <v>1131</v>
      </c>
      <c r="AD125" s="162" t="s">
        <v>80</v>
      </c>
      <c r="AE125" s="170" t="s">
        <v>81</v>
      </c>
      <c r="AF125" s="171" t="str">
        <f t="shared" si="8"/>
        <v>A</v>
      </c>
      <c r="AG125" s="172">
        <f t="shared" si="9"/>
        <v>0</v>
      </c>
      <c r="AH125" s="180" t="s">
        <v>922</v>
      </c>
      <c r="AI125" s="172">
        <v>0</v>
      </c>
      <c r="AJ125" s="194" t="s">
        <v>1139</v>
      </c>
      <c r="AK125" s="175">
        <v>45134</v>
      </c>
      <c r="AL125" s="176" t="s">
        <v>1083</v>
      </c>
      <c r="AM125" s="176"/>
      <c r="AN125" s="67">
        <f t="shared" si="10"/>
        <v>0</v>
      </c>
      <c r="AO125" s="67">
        <f t="shared" si="11"/>
        <v>1</v>
      </c>
      <c r="AP125" s="67">
        <f t="shared" si="12"/>
        <v>0</v>
      </c>
      <c r="AQ125" s="67">
        <f t="shared" si="13"/>
        <v>0</v>
      </c>
      <c r="AR125" s="67">
        <f t="shared" si="14"/>
        <v>0</v>
      </c>
      <c r="AS125" s="68">
        <f t="shared" si="15"/>
        <v>0</v>
      </c>
    </row>
    <row r="126" spans="1:45" ht="125.25" customHeight="1" x14ac:dyDescent="0.25">
      <c r="A126" s="177">
        <v>122</v>
      </c>
      <c r="B126" s="161">
        <v>1634</v>
      </c>
      <c r="C126" s="191"/>
      <c r="D126" s="191"/>
      <c r="E126" s="205"/>
      <c r="F126" s="181"/>
      <c r="G126" s="162" t="s">
        <v>49</v>
      </c>
      <c r="H126" s="162"/>
      <c r="I126" s="162" t="s">
        <v>72</v>
      </c>
      <c r="J126" s="192" t="s">
        <v>1140</v>
      </c>
      <c r="K126" s="165"/>
      <c r="L126" s="190"/>
      <c r="M126" s="190" t="s">
        <v>54</v>
      </c>
      <c r="N126" s="190"/>
      <c r="O126" s="190"/>
      <c r="P126" s="163">
        <v>45035</v>
      </c>
      <c r="Q126" s="190"/>
      <c r="R126" s="193"/>
      <c r="S126" s="193"/>
      <c r="T126" s="190"/>
      <c r="U126" s="191">
        <v>1</v>
      </c>
      <c r="V126" s="185" t="s">
        <v>1141</v>
      </c>
      <c r="W126" s="185" t="s">
        <v>1142</v>
      </c>
      <c r="X126" s="185" t="s">
        <v>1143</v>
      </c>
      <c r="Y126" s="185" t="s">
        <v>1143</v>
      </c>
      <c r="Z126" s="162">
        <v>1</v>
      </c>
      <c r="AA126" s="169">
        <v>45058</v>
      </c>
      <c r="AB126" s="169">
        <v>45093</v>
      </c>
      <c r="AC126" s="190" t="s">
        <v>1131</v>
      </c>
      <c r="AD126" s="162" t="s">
        <v>80</v>
      </c>
      <c r="AE126" s="170" t="s">
        <v>81</v>
      </c>
      <c r="AF126" s="171" t="str">
        <f t="shared" si="8"/>
        <v>C</v>
      </c>
      <c r="AG126" s="172">
        <f t="shared" si="9"/>
        <v>1</v>
      </c>
      <c r="AH126" s="180" t="s">
        <v>1144</v>
      </c>
      <c r="AI126" s="172">
        <v>1</v>
      </c>
      <c r="AJ126" s="194" t="s">
        <v>1145</v>
      </c>
      <c r="AK126" s="175">
        <v>45134</v>
      </c>
      <c r="AL126" s="176" t="s">
        <v>1146</v>
      </c>
      <c r="AM126" s="176"/>
      <c r="AN126" s="67">
        <f t="shared" si="10"/>
        <v>1</v>
      </c>
      <c r="AO126" s="67">
        <f t="shared" si="11"/>
        <v>0</v>
      </c>
      <c r="AP126" s="67">
        <f t="shared" si="12"/>
        <v>1</v>
      </c>
      <c r="AQ126" s="67">
        <f t="shared" si="13"/>
        <v>0</v>
      </c>
      <c r="AR126" s="67">
        <f t="shared" si="14"/>
        <v>1</v>
      </c>
      <c r="AS126" s="68">
        <f t="shared" si="15"/>
        <v>0</v>
      </c>
    </row>
    <row r="127" spans="1:45" ht="125.25" customHeight="1" x14ac:dyDescent="0.25">
      <c r="A127" s="160">
        <v>123</v>
      </c>
      <c r="B127" s="161">
        <v>1634</v>
      </c>
      <c r="C127" s="191"/>
      <c r="D127" s="191"/>
      <c r="E127" s="205"/>
      <c r="F127" s="181"/>
      <c r="G127" s="162" t="s">
        <v>49</v>
      </c>
      <c r="H127" s="162"/>
      <c r="I127" s="162" t="s">
        <v>72</v>
      </c>
      <c r="J127" s="192" t="s">
        <v>1140</v>
      </c>
      <c r="K127" s="165"/>
      <c r="L127" s="190"/>
      <c r="M127" s="190" t="s">
        <v>54</v>
      </c>
      <c r="N127" s="190"/>
      <c r="O127" s="190"/>
      <c r="P127" s="163">
        <v>45035</v>
      </c>
      <c r="Q127" s="190"/>
      <c r="R127" s="193"/>
      <c r="S127" s="193"/>
      <c r="T127" s="190"/>
      <c r="U127" s="191">
        <v>2</v>
      </c>
      <c r="V127" s="185" t="s">
        <v>1141</v>
      </c>
      <c r="W127" s="185" t="s">
        <v>1147</v>
      </c>
      <c r="X127" s="185" t="s">
        <v>1148</v>
      </c>
      <c r="Y127" s="185" t="s">
        <v>1148</v>
      </c>
      <c r="Z127" s="162">
        <v>1</v>
      </c>
      <c r="AA127" s="169">
        <v>45096</v>
      </c>
      <c r="AB127" s="169">
        <v>45169</v>
      </c>
      <c r="AC127" s="190" t="s">
        <v>1131</v>
      </c>
      <c r="AD127" s="162" t="s">
        <v>80</v>
      </c>
      <c r="AE127" s="170" t="s">
        <v>81</v>
      </c>
      <c r="AF127" s="171" t="str">
        <f t="shared" si="8"/>
        <v>A</v>
      </c>
      <c r="AG127" s="172">
        <f t="shared" si="9"/>
        <v>0</v>
      </c>
      <c r="AH127" s="180" t="s">
        <v>922</v>
      </c>
      <c r="AI127" s="172">
        <v>0</v>
      </c>
      <c r="AJ127" s="194" t="s">
        <v>1133</v>
      </c>
      <c r="AK127" s="175">
        <v>45134</v>
      </c>
      <c r="AL127" s="176" t="s">
        <v>1146</v>
      </c>
      <c r="AM127" s="176"/>
      <c r="AN127" s="67">
        <f t="shared" si="10"/>
        <v>0</v>
      </c>
      <c r="AO127" s="67">
        <f t="shared" si="11"/>
        <v>1</v>
      </c>
      <c r="AP127" s="67">
        <f t="shared" si="12"/>
        <v>0</v>
      </c>
      <c r="AQ127" s="67">
        <f t="shared" si="13"/>
        <v>0</v>
      </c>
      <c r="AR127" s="67">
        <f t="shared" si="14"/>
        <v>0</v>
      </c>
      <c r="AS127" s="68">
        <f t="shared" si="15"/>
        <v>0</v>
      </c>
    </row>
    <row r="128" spans="1:45" ht="125.25" customHeight="1" x14ac:dyDescent="0.25">
      <c r="A128" s="177">
        <v>124</v>
      </c>
      <c r="B128" s="161">
        <v>1635</v>
      </c>
      <c r="C128" s="191"/>
      <c r="D128" s="191"/>
      <c r="E128" s="205"/>
      <c r="F128" s="181"/>
      <c r="G128" s="162" t="s">
        <v>49</v>
      </c>
      <c r="H128" s="162"/>
      <c r="I128" s="162" t="s">
        <v>72</v>
      </c>
      <c r="J128" s="192" t="s">
        <v>1149</v>
      </c>
      <c r="K128" s="165"/>
      <c r="L128" s="190"/>
      <c r="M128" s="190"/>
      <c r="N128" s="190"/>
      <c r="O128" s="162" t="s">
        <v>1135</v>
      </c>
      <c r="P128" s="163">
        <v>45035</v>
      </c>
      <c r="Q128" s="190"/>
      <c r="R128" s="193"/>
      <c r="S128" s="193"/>
      <c r="T128" s="190"/>
      <c r="U128" s="191">
        <v>1</v>
      </c>
      <c r="V128" s="185" t="s">
        <v>1150</v>
      </c>
      <c r="W128" s="185" t="s">
        <v>1151</v>
      </c>
      <c r="X128" s="185" t="s">
        <v>1152</v>
      </c>
      <c r="Y128" s="185" t="s">
        <v>1152</v>
      </c>
      <c r="Z128" s="162">
        <v>1</v>
      </c>
      <c r="AA128" s="169">
        <v>45058</v>
      </c>
      <c r="AB128" s="169">
        <v>45198</v>
      </c>
      <c r="AC128" s="190" t="s">
        <v>1131</v>
      </c>
      <c r="AD128" s="162" t="s">
        <v>80</v>
      </c>
      <c r="AE128" s="170" t="s">
        <v>81</v>
      </c>
      <c r="AF128" s="171" t="str">
        <f t="shared" si="8"/>
        <v>A</v>
      </c>
      <c r="AG128" s="172">
        <f t="shared" si="9"/>
        <v>0</v>
      </c>
      <c r="AH128" s="180" t="s">
        <v>922</v>
      </c>
      <c r="AI128" s="172">
        <v>0</v>
      </c>
      <c r="AJ128" s="194" t="s">
        <v>1153</v>
      </c>
      <c r="AK128" s="175">
        <v>45134</v>
      </c>
      <c r="AL128" s="176" t="s">
        <v>1146</v>
      </c>
      <c r="AM128" s="176"/>
      <c r="AN128" s="67">
        <f t="shared" si="10"/>
        <v>0</v>
      </c>
      <c r="AO128" s="67">
        <f t="shared" si="11"/>
        <v>1</v>
      </c>
      <c r="AP128" s="67">
        <f t="shared" si="12"/>
        <v>0</v>
      </c>
      <c r="AQ128" s="67">
        <f t="shared" si="13"/>
        <v>0</v>
      </c>
      <c r="AR128" s="67">
        <f t="shared" si="14"/>
        <v>0</v>
      </c>
      <c r="AS128" s="68">
        <f t="shared" si="15"/>
        <v>0</v>
      </c>
    </row>
    <row r="129" spans="1:45" ht="125.25" customHeight="1" x14ac:dyDescent="0.25">
      <c r="A129" s="160">
        <v>125</v>
      </c>
      <c r="B129" s="161">
        <v>1636</v>
      </c>
      <c r="C129" s="191"/>
      <c r="D129" s="191"/>
      <c r="E129" s="205"/>
      <c r="F129" s="181"/>
      <c r="G129" s="162" t="s">
        <v>89</v>
      </c>
      <c r="H129" s="162"/>
      <c r="I129" s="207" t="s">
        <v>1154</v>
      </c>
      <c r="J129" s="192" t="s">
        <v>1155</v>
      </c>
      <c r="K129" s="165"/>
      <c r="L129" s="190"/>
      <c r="M129" s="190" t="s">
        <v>273</v>
      </c>
      <c r="N129" s="190"/>
      <c r="O129" s="190"/>
      <c r="P129" s="163">
        <v>45035</v>
      </c>
      <c r="Q129" s="190"/>
      <c r="R129" s="193"/>
      <c r="S129" s="193"/>
      <c r="T129" s="190"/>
      <c r="U129" s="191">
        <v>1</v>
      </c>
      <c r="V129" s="185" t="s">
        <v>1156</v>
      </c>
      <c r="W129" s="185" t="s">
        <v>1157</v>
      </c>
      <c r="X129" s="185" t="s">
        <v>1158</v>
      </c>
      <c r="Y129" s="185" t="s">
        <v>1158</v>
      </c>
      <c r="Z129" s="162">
        <v>1</v>
      </c>
      <c r="AA129" s="169">
        <v>45078</v>
      </c>
      <c r="AB129" s="169">
        <v>45291</v>
      </c>
      <c r="AC129" s="190" t="s">
        <v>198</v>
      </c>
      <c r="AD129" s="162" t="s">
        <v>97</v>
      </c>
      <c r="AE129" s="170" t="s">
        <v>170</v>
      </c>
      <c r="AF129" s="171" t="str">
        <f t="shared" si="8"/>
        <v>A</v>
      </c>
      <c r="AG129" s="172">
        <f t="shared" si="9"/>
        <v>0</v>
      </c>
      <c r="AH129" s="180" t="s">
        <v>1159</v>
      </c>
      <c r="AI129" s="172">
        <v>0</v>
      </c>
      <c r="AJ129" s="194" t="s">
        <v>1159</v>
      </c>
      <c r="AK129" s="175"/>
      <c r="AL129" s="176"/>
      <c r="AM129" s="176"/>
      <c r="AN129" s="67">
        <f t="shared" si="10"/>
        <v>0</v>
      </c>
      <c r="AO129" s="67">
        <f t="shared" si="11"/>
        <v>1</v>
      </c>
      <c r="AP129" s="67">
        <f t="shared" si="12"/>
        <v>0</v>
      </c>
      <c r="AQ129" s="67">
        <f t="shared" si="13"/>
        <v>0</v>
      </c>
      <c r="AR129" s="67">
        <f t="shared" si="14"/>
        <v>0</v>
      </c>
      <c r="AS129" s="68">
        <f t="shared" si="15"/>
        <v>0</v>
      </c>
    </row>
    <row r="130" spans="1:45" ht="125.25" customHeight="1" x14ac:dyDescent="0.25">
      <c r="A130" s="177">
        <v>126</v>
      </c>
      <c r="B130" s="161">
        <v>1637</v>
      </c>
      <c r="C130" s="191"/>
      <c r="D130" s="191"/>
      <c r="E130" s="205"/>
      <c r="F130" s="181"/>
      <c r="G130" s="162" t="s">
        <v>49</v>
      </c>
      <c r="H130" s="162"/>
      <c r="I130" s="207" t="s">
        <v>1154</v>
      </c>
      <c r="J130" s="192" t="s">
        <v>1160</v>
      </c>
      <c r="K130" s="165"/>
      <c r="L130" s="190"/>
      <c r="M130" s="190" t="s">
        <v>54</v>
      </c>
      <c r="N130" s="190"/>
      <c r="O130" s="190"/>
      <c r="P130" s="163">
        <v>45035</v>
      </c>
      <c r="Q130" s="190"/>
      <c r="R130" s="193"/>
      <c r="S130" s="193"/>
      <c r="T130" s="190"/>
      <c r="U130" s="191">
        <v>1</v>
      </c>
      <c r="V130" s="185" t="s">
        <v>1161</v>
      </c>
      <c r="W130" s="185" t="s">
        <v>1162</v>
      </c>
      <c r="X130" s="185" t="s">
        <v>1163</v>
      </c>
      <c r="Y130" s="185" t="s">
        <v>1163</v>
      </c>
      <c r="Z130" s="162">
        <v>1</v>
      </c>
      <c r="AA130" s="169">
        <v>45053</v>
      </c>
      <c r="AB130" s="169">
        <v>45107</v>
      </c>
      <c r="AC130" s="190" t="s">
        <v>198</v>
      </c>
      <c r="AD130" s="162" t="s">
        <v>97</v>
      </c>
      <c r="AE130" s="170" t="s">
        <v>170</v>
      </c>
      <c r="AF130" s="171" t="str">
        <f t="shared" si="8"/>
        <v>C</v>
      </c>
      <c r="AG130" s="172">
        <f t="shared" si="9"/>
        <v>1</v>
      </c>
      <c r="AH130" s="180" t="s">
        <v>1164</v>
      </c>
      <c r="AI130" s="172">
        <v>1</v>
      </c>
      <c r="AJ130" s="194" t="s">
        <v>1165</v>
      </c>
      <c r="AK130" s="175"/>
      <c r="AL130" s="176"/>
      <c r="AM130" s="176"/>
      <c r="AN130" s="67">
        <f t="shared" si="10"/>
        <v>1</v>
      </c>
      <c r="AO130" s="67">
        <f t="shared" si="11"/>
        <v>0</v>
      </c>
      <c r="AP130" s="67">
        <f t="shared" si="12"/>
        <v>1</v>
      </c>
      <c r="AQ130" s="67">
        <f t="shared" si="13"/>
        <v>0</v>
      </c>
      <c r="AR130" s="67">
        <f t="shared" si="14"/>
        <v>1</v>
      </c>
      <c r="AS130" s="68">
        <f t="shared" si="15"/>
        <v>0</v>
      </c>
    </row>
    <row r="131" spans="1:45" ht="125.25" customHeight="1" x14ac:dyDescent="0.25">
      <c r="A131" s="160">
        <v>127</v>
      </c>
      <c r="B131" s="161">
        <v>1637</v>
      </c>
      <c r="C131" s="191"/>
      <c r="D131" s="191"/>
      <c r="E131" s="205"/>
      <c r="F131" s="181"/>
      <c r="G131" s="162" t="s">
        <v>49</v>
      </c>
      <c r="H131" s="162"/>
      <c r="I131" s="207" t="s">
        <v>1154</v>
      </c>
      <c r="J131" s="192" t="s">
        <v>1160</v>
      </c>
      <c r="K131" s="165"/>
      <c r="L131" s="190"/>
      <c r="M131" s="190" t="s">
        <v>54</v>
      </c>
      <c r="N131" s="190"/>
      <c r="O131" s="190"/>
      <c r="P131" s="163">
        <v>45035</v>
      </c>
      <c r="Q131" s="190"/>
      <c r="R131" s="193"/>
      <c r="S131" s="193"/>
      <c r="T131" s="190"/>
      <c r="U131" s="191">
        <v>2</v>
      </c>
      <c r="V131" s="185" t="s">
        <v>1161</v>
      </c>
      <c r="W131" s="185" t="s">
        <v>1166</v>
      </c>
      <c r="X131" s="185" t="s">
        <v>1167</v>
      </c>
      <c r="Y131" s="185" t="s">
        <v>1167</v>
      </c>
      <c r="Z131" s="162">
        <v>1</v>
      </c>
      <c r="AA131" s="169">
        <v>45078</v>
      </c>
      <c r="AB131" s="169">
        <v>45169</v>
      </c>
      <c r="AC131" s="190" t="s">
        <v>198</v>
      </c>
      <c r="AD131" s="162" t="s">
        <v>97</v>
      </c>
      <c r="AE131" s="170" t="s">
        <v>170</v>
      </c>
      <c r="AF131" s="171" t="str">
        <f t="shared" si="8"/>
        <v>A</v>
      </c>
      <c r="AG131" s="172">
        <f t="shared" si="9"/>
        <v>0</v>
      </c>
      <c r="AH131" s="180" t="s">
        <v>1168</v>
      </c>
      <c r="AI131" s="172">
        <v>0</v>
      </c>
      <c r="AJ131" s="194" t="s">
        <v>1168</v>
      </c>
      <c r="AK131" s="175"/>
      <c r="AL131" s="176"/>
      <c r="AM131" s="176"/>
      <c r="AN131" s="67">
        <f t="shared" si="10"/>
        <v>0</v>
      </c>
      <c r="AO131" s="67">
        <f t="shared" si="11"/>
        <v>1</v>
      </c>
      <c r="AP131" s="67">
        <f t="shared" si="12"/>
        <v>0</v>
      </c>
      <c r="AQ131" s="67">
        <f t="shared" si="13"/>
        <v>0</v>
      </c>
      <c r="AR131" s="67">
        <f t="shared" si="14"/>
        <v>0</v>
      </c>
      <c r="AS131" s="68">
        <f t="shared" si="15"/>
        <v>0</v>
      </c>
    </row>
    <row r="132" spans="1:45" ht="125.25" customHeight="1" x14ac:dyDescent="0.25">
      <c r="A132" s="177">
        <v>128</v>
      </c>
      <c r="B132" s="161">
        <v>1637</v>
      </c>
      <c r="C132" s="191"/>
      <c r="D132" s="191"/>
      <c r="E132" s="205"/>
      <c r="F132" s="181"/>
      <c r="G132" s="162" t="s">
        <v>49</v>
      </c>
      <c r="H132" s="162"/>
      <c r="I132" s="207" t="s">
        <v>1154</v>
      </c>
      <c r="J132" s="192" t="s">
        <v>1160</v>
      </c>
      <c r="K132" s="165"/>
      <c r="L132" s="190"/>
      <c r="M132" s="190" t="s">
        <v>54</v>
      </c>
      <c r="N132" s="190"/>
      <c r="O132" s="190"/>
      <c r="P132" s="163">
        <v>45035</v>
      </c>
      <c r="Q132" s="190"/>
      <c r="R132" s="193"/>
      <c r="S132" s="193"/>
      <c r="T132" s="190"/>
      <c r="U132" s="191">
        <v>3</v>
      </c>
      <c r="V132" s="185" t="s">
        <v>1161</v>
      </c>
      <c r="W132" s="185" t="s">
        <v>1169</v>
      </c>
      <c r="X132" s="185" t="s">
        <v>1170</v>
      </c>
      <c r="Y132" s="185" t="s">
        <v>1170</v>
      </c>
      <c r="Z132" s="162">
        <v>1</v>
      </c>
      <c r="AA132" s="169">
        <v>45170</v>
      </c>
      <c r="AB132" s="169">
        <v>45412</v>
      </c>
      <c r="AC132" s="190" t="s">
        <v>198</v>
      </c>
      <c r="AD132" s="162" t="s">
        <v>97</v>
      </c>
      <c r="AE132" s="170" t="s">
        <v>170</v>
      </c>
      <c r="AF132" s="171" t="str">
        <f t="shared" si="8"/>
        <v>A</v>
      </c>
      <c r="AG132" s="172">
        <f t="shared" si="9"/>
        <v>0</v>
      </c>
      <c r="AH132" s="180" t="s">
        <v>1168</v>
      </c>
      <c r="AI132" s="172">
        <v>0</v>
      </c>
      <c r="AJ132" s="194" t="s">
        <v>1168</v>
      </c>
      <c r="AK132" s="175"/>
      <c r="AL132" s="176"/>
      <c r="AM132" s="176"/>
      <c r="AN132" s="67">
        <f t="shared" si="10"/>
        <v>0</v>
      </c>
      <c r="AO132" s="67">
        <f t="shared" si="11"/>
        <v>1</v>
      </c>
      <c r="AP132" s="67">
        <f t="shared" si="12"/>
        <v>0</v>
      </c>
      <c r="AQ132" s="67">
        <f t="shared" si="13"/>
        <v>0</v>
      </c>
      <c r="AR132" s="67">
        <f t="shared" si="14"/>
        <v>0</v>
      </c>
      <c r="AS132" s="68">
        <f t="shared" si="15"/>
        <v>0</v>
      </c>
    </row>
    <row r="133" spans="1:45" ht="125.25" customHeight="1" x14ac:dyDescent="0.25">
      <c r="A133" s="160">
        <v>129</v>
      </c>
      <c r="B133" s="161">
        <v>1638</v>
      </c>
      <c r="C133" s="191"/>
      <c r="D133" s="191"/>
      <c r="E133" s="205"/>
      <c r="F133" s="181"/>
      <c r="G133" s="162" t="s">
        <v>89</v>
      </c>
      <c r="H133" s="162"/>
      <c r="I133" s="207" t="s">
        <v>1171</v>
      </c>
      <c r="J133" s="192" t="s">
        <v>1172</v>
      </c>
      <c r="K133" s="165"/>
      <c r="L133" s="190"/>
      <c r="M133" s="190"/>
      <c r="N133" s="190"/>
      <c r="O133" s="190"/>
      <c r="P133" s="163">
        <v>45054</v>
      </c>
      <c r="Q133" s="190"/>
      <c r="R133" s="193"/>
      <c r="S133" s="193"/>
      <c r="T133" s="190"/>
      <c r="U133" s="191">
        <v>1</v>
      </c>
      <c r="V133" s="185" t="s">
        <v>1173</v>
      </c>
      <c r="W133" s="185" t="s">
        <v>1174</v>
      </c>
      <c r="X133" s="185" t="s">
        <v>290</v>
      </c>
      <c r="Y133" s="185" t="s">
        <v>290</v>
      </c>
      <c r="Z133" s="162">
        <v>1</v>
      </c>
      <c r="AA133" s="169">
        <v>45078</v>
      </c>
      <c r="AB133" s="169">
        <v>45169</v>
      </c>
      <c r="AC133" s="190" t="s">
        <v>1175</v>
      </c>
      <c r="AD133" s="162" t="s">
        <v>1176</v>
      </c>
      <c r="AE133" s="170" t="s">
        <v>63</v>
      </c>
      <c r="AF133" s="171" t="str">
        <f t="shared" ref="AF133:AF165" si="16">IF(AI133="N.A.","A",(IF(AI133&lt;100%,"A",(IF(AI133=100%,"C")))))</f>
        <v>A</v>
      </c>
      <c r="AG133" s="172">
        <f t="shared" ref="AG133:AG165" si="17">AI133</f>
        <v>0</v>
      </c>
      <c r="AH133" s="180" t="s">
        <v>726</v>
      </c>
      <c r="AI133" s="172">
        <v>0</v>
      </c>
      <c r="AJ133" s="194" t="s">
        <v>726</v>
      </c>
      <c r="AK133" s="175">
        <v>45124</v>
      </c>
      <c r="AL133" s="176"/>
      <c r="AM133" s="176"/>
      <c r="AN133" s="67">
        <f t="shared" ref="AN133:AN155" si="18">IF($AA133="",0,(IF($AA133&lt;=$AN$3,IF($AB133&lt;=$AN$3,1,0),0)))</f>
        <v>0</v>
      </c>
      <c r="AO133" s="67">
        <f t="shared" ref="AO133:AO155" si="19">IF($AF133="A",1,0)</f>
        <v>1</v>
      </c>
      <c r="AP133" s="67">
        <f t="shared" ref="AP133:AP155" si="20">IF($AF133="C",1,0)</f>
        <v>0</v>
      </c>
      <c r="AQ133" s="67">
        <f t="shared" ref="AQ133:AQ155" si="21">IF($AB133="",0,(IF($AF133="A",IF($AB133&lt;=$AN$3,1,0),0)))</f>
        <v>0</v>
      </c>
      <c r="AR133" s="67">
        <f t="shared" ref="AR133:AR155" si="22">(IF(AND($AN133=1,$AP133=1),1,IF(AND($AN133=0,$AP133=1),1,IF(AND($AN133=1,$AP133=0),1,0))))</f>
        <v>0</v>
      </c>
      <c r="AS133" s="68">
        <f t="shared" ref="AS133:AS155" si="23">IF($AA133="",1,0)</f>
        <v>0</v>
      </c>
    </row>
    <row r="134" spans="1:45" ht="125.25" customHeight="1" x14ac:dyDescent="0.25">
      <c r="A134" s="177">
        <v>130</v>
      </c>
      <c r="B134" s="161">
        <v>1638</v>
      </c>
      <c r="C134" s="191"/>
      <c r="D134" s="191"/>
      <c r="E134" s="205"/>
      <c r="F134" s="181"/>
      <c r="G134" s="162" t="s">
        <v>89</v>
      </c>
      <c r="H134" s="162"/>
      <c r="I134" s="207" t="s">
        <v>1171</v>
      </c>
      <c r="J134" s="192" t="s">
        <v>1172</v>
      </c>
      <c r="K134" s="165"/>
      <c r="L134" s="190"/>
      <c r="M134" s="190"/>
      <c r="N134" s="190"/>
      <c r="O134" s="190"/>
      <c r="P134" s="163">
        <v>45054</v>
      </c>
      <c r="Q134" s="190"/>
      <c r="R134" s="193"/>
      <c r="S134" s="193"/>
      <c r="T134" s="190"/>
      <c r="U134" s="191">
        <v>2</v>
      </c>
      <c r="V134" s="185" t="s">
        <v>1173</v>
      </c>
      <c r="W134" s="185" t="s">
        <v>1177</v>
      </c>
      <c r="X134" s="185" t="s">
        <v>1178</v>
      </c>
      <c r="Y134" s="185" t="s">
        <v>1178</v>
      </c>
      <c r="Z134" s="162">
        <v>3</v>
      </c>
      <c r="AA134" s="169">
        <v>45170</v>
      </c>
      <c r="AB134" s="169">
        <v>45443</v>
      </c>
      <c r="AC134" s="190" t="s">
        <v>1175</v>
      </c>
      <c r="AD134" s="162" t="s">
        <v>1176</v>
      </c>
      <c r="AE134" s="170" t="s">
        <v>63</v>
      </c>
      <c r="AF134" s="171" t="str">
        <f t="shared" si="16"/>
        <v>A</v>
      </c>
      <c r="AG134" s="172">
        <f t="shared" si="17"/>
        <v>0</v>
      </c>
      <c r="AH134" s="180" t="s">
        <v>726</v>
      </c>
      <c r="AI134" s="172">
        <v>0</v>
      </c>
      <c r="AJ134" s="194" t="s">
        <v>726</v>
      </c>
      <c r="AK134" s="175">
        <v>45124</v>
      </c>
      <c r="AL134" s="176"/>
      <c r="AM134" s="176"/>
      <c r="AN134" s="67">
        <f t="shared" si="18"/>
        <v>0</v>
      </c>
      <c r="AO134" s="67">
        <f t="shared" si="19"/>
        <v>1</v>
      </c>
      <c r="AP134" s="67">
        <f t="shared" si="20"/>
        <v>0</v>
      </c>
      <c r="AQ134" s="67">
        <f t="shared" si="21"/>
        <v>0</v>
      </c>
      <c r="AR134" s="67">
        <f t="shared" si="22"/>
        <v>0</v>
      </c>
      <c r="AS134" s="68">
        <f t="shared" si="23"/>
        <v>0</v>
      </c>
    </row>
    <row r="135" spans="1:45" ht="125.25" customHeight="1" x14ac:dyDescent="0.25">
      <c r="A135" s="160">
        <v>131</v>
      </c>
      <c r="B135" s="161">
        <v>1670</v>
      </c>
      <c r="C135" s="191"/>
      <c r="D135" s="191"/>
      <c r="E135" s="190" t="s">
        <v>178</v>
      </c>
      <c r="F135" s="181" t="s">
        <v>914</v>
      </c>
      <c r="G135" s="162" t="s">
        <v>89</v>
      </c>
      <c r="H135" s="162"/>
      <c r="I135" s="162" t="s">
        <v>50</v>
      </c>
      <c r="J135" s="192" t="s">
        <v>1179</v>
      </c>
      <c r="K135" s="165" t="s">
        <v>52</v>
      </c>
      <c r="L135" s="190" t="s">
        <v>178</v>
      </c>
      <c r="M135" s="190"/>
      <c r="N135" s="190"/>
      <c r="O135" s="190"/>
      <c r="P135" s="163">
        <v>45065</v>
      </c>
      <c r="Q135" s="190"/>
      <c r="R135" s="193"/>
      <c r="S135" s="193"/>
      <c r="T135" s="190"/>
      <c r="U135" s="191">
        <v>1</v>
      </c>
      <c r="V135" s="185" t="s">
        <v>1180</v>
      </c>
      <c r="W135" s="185" t="s">
        <v>1181</v>
      </c>
      <c r="X135" s="185" t="s">
        <v>1182</v>
      </c>
      <c r="Y135" s="185" t="s">
        <v>1182</v>
      </c>
      <c r="Z135" s="162">
        <v>1</v>
      </c>
      <c r="AA135" s="169">
        <v>45078</v>
      </c>
      <c r="AB135" s="169">
        <v>45291</v>
      </c>
      <c r="AC135" s="190" t="s">
        <v>1183</v>
      </c>
      <c r="AD135" s="162" t="s">
        <v>62</v>
      </c>
      <c r="AE135" s="170" t="s">
        <v>63</v>
      </c>
      <c r="AF135" s="171" t="str">
        <f t="shared" si="16"/>
        <v>A</v>
      </c>
      <c r="AG135" s="172">
        <f t="shared" si="17"/>
        <v>0.1</v>
      </c>
      <c r="AH135" s="180" t="s">
        <v>1184</v>
      </c>
      <c r="AI135" s="172">
        <v>0.1</v>
      </c>
      <c r="AJ135" s="194" t="s">
        <v>1185</v>
      </c>
      <c r="AK135" s="175">
        <v>45124</v>
      </c>
      <c r="AL135" s="176" t="s">
        <v>1186</v>
      </c>
      <c r="AM135" s="176" t="s">
        <v>1187</v>
      </c>
      <c r="AN135" s="67">
        <f t="shared" si="18"/>
        <v>0</v>
      </c>
      <c r="AO135" s="67">
        <f t="shared" si="19"/>
        <v>1</v>
      </c>
      <c r="AP135" s="67">
        <f t="shared" si="20"/>
        <v>0</v>
      </c>
      <c r="AQ135" s="67">
        <f t="shared" si="21"/>
        <v>0</v>
      </c>
      <c r="AR135" s="67">
        <f t="shared" si="22"/>
        <v>0</v>
      </c>
      <c r="AS135" s="68">
        <f t="shared" si="23"/>
        <v>0</v>
      </c>
    </row>
    <row r="136" spans="1:45" ht="125.25" customHeight="1" x14ac:dyDescent="0.25">
      <c r="A136" s="177">
        <v>132</v>
      </c>
      <c r="B136" s="161">
        <v>1670</v>
      </c>
      <c r="C136" s="191"/>
      <c r="D136" s="191"/>
      <c r="E136" s="190" t="s">
        <v>178</v>
      </c>
      <c r="F136" s="181" t="s">
        <v>914</v>
      </c>
      <c r="G136" s="162" t="s">
        <v>89</v>
      </c>
      <c r="H136" s="162"/>
      <c r="I136" s="162" t="s">
        <v>50</v>
      </c>
      <c r="J136" s="192" t="s">
        <v>1179</v>
      </c>
      <c r="K136" s="165" t="s">
        <v>52</v>
      </c>
      <c r="L136" s="190" t="s">
        <v>178</v>
      </c>
      <c r="M136" s="190"/>
      <c r="N136" s="190"/>
      <c r="O136" s="190"/>
      <c r="P136" s="163">
        <v>45065</v>
      </c>
      <c r="Q136" s="190"/>
      <c r="R136" s="193"/>
      <c r="S136" s="193"/>
      <c r="T136" s="190"/>
      <c r="U136" s="191">
        <v>1</v>
      </c>
      <c r="V136" s="185" t="s">
        <v>1180</v>
      </c>
      <c r="W136" s="185" t="s">
        <v>1188</v>
      </c>
      <c r="X136" s="185" t="s">
        <v>1189</v>
      </c>
      <c r="Y136" s="185" t="s">
        <v>1189</v>
      </c>
      <c r="Z136" s="162">
        <v>1</v>
      </c>
      <c r="AA136" s="169">
        <v>45078</v>
      </c>
      <c r="AB136" s="169">
        <v>45291</v>
      </c>
      <c r="AC136" s="190" t="s">
        <v>1183</v>
      </c>
      <c r="AD136" s="162" t="s">
        <v>62</v>
      </c>
      <c r="AE136" s="170" t="s">
        <v>63</v>
      </c>
      <c r="AF136" s="171" t="str">
        <f t="shared" si="16"/>
        <v>A</v>
      </c>
      <c r="AG136" s="172">
        <f t="shared" si="17"/>
        <v>0</v>
      </c>
      <c r="AH136" s="180" t="s">
        <v>952</v>
      </c>
      <c r="AI136" s="172">
        <v>0</v>
      </c>
      <c r="AJ136" s="194" t="s">
        <v>952</v>
      </c>
      <c r="AK136" s="175">
        <v>45124</v>
      </c>
      <c r="AL136" s="176"/>
      <c r="AM136" s="176" t="s">
        <v>952</v>
      </c>
      <c r="AN136" s="67">
        <f t="shared" si="18"/>
        <v>0</v>
      </c>
      <c r="AO136" s="67">
        <f t="shared" si="19"/>
        <v>1</v>
      </c>
      <c r="AP136" s="67">
        <f t="shared" si="20"/>
        <v>0</v>
      </c>
      <c r="AQ136" s="67">
        <f t="shared" si="21"/>
        <v>0</v>
      </c>
      <c r="AR136" s="67">
        <f t="shared" si="22"/>
        <v>0</v>
      </c>
      <c r="AS136" s="68">
        <f t="shared" si="23"/>
        <v>0</v>
      </c>
    </row>
    <row r="137" spans="1:45" ht="125.25" customHeight="1" x14ac:dyDescent="0.25">
      <c r="A137" s="160">
        <v>133</v>
      </c>
      <c r="B137" s="161">
        <v>1671</v>
      </c>
      <c r="C137" s="191"/>
      <c r="D137" s="191"/>
      <c r="E137" s="190" t="s">
        <v>178</v>
      </c>
      <c r="F137" s="181" t="s">
        <v>914</v>
      </c>
      <c r="G137" s="162" t="s">
        <v>89</v>
      </c>
      <c r="H137" s="162"/>
      <c r="I137" s="162" t="s">
        <v>50</v>
      </c>
      <c r="J137" s="192" t="s">
        <v>1190</v>
      </c>
      <c r="K137" s="165" t="s">
        <v>52</v>
      </c>
      <c r="L137" s="190" t="s">
        <v>178</v>
      </c>
      <c r="M137" s="190" t="s">
        <v>273</v>
      </c>
      <c r="N137" s="190"/>
      <c r="O137" s="190"/>
      <c r="P137" s="163">
        <v>45065</v>
      </c>
      <c r="Q137" s="190"/>
      <c r="R137" s="193"/>
      <c r="S137" s="193"/>
      <c r="T137" s="190"/>
      <c r="U137" s="191">
        <v>1</v>
      </c>
      <c r="V137" s="185" t="s">
        <v>1191</v>
      </c>
      <c r="W137" s="185" t="s">
        <v>1192</v>
      </c>
      <c r="X137" s="185" t="s">
        <v>1193</v>
      </c>
      <c r="Y137" s="185" t="s">
        <v>1193</v>
      </c>
      <c r="Z137" s="162">
        <v>1</v>
      </c>
      <c r="AA137" s="169">
        <v>45047</v>
      </c>
      <c r="AB137" s="169">
        <v>45291</v>
      </c>
      <c r="AC137" s="190" t="s">
        <v>1194</v>
      </c>
      <c r="AD137" s="162" t="s">
        <v>62</v>
      </c>
      <c r="AE137" s="170" t="s">
        <v>63</v>
      </c>
      <c r="AF137" s="171" t="str">
        <f t="shared" si="16"/>
        <v>A</v>
      </c>
      <c r="AG137" s="172">
        <f t="shared" si="17"/>
        <v>0.99</v>
      </c>
      <c r="AH137" s="180" t="s">
        <v>1195</v>
      </c>
      <c r="AI137" s="172">
        <v>0.99</v>
      </c>
      <c r="AJ137" s="194" t="s">
        <v>1196</v>
      </c>
      <c r="AK137" s="175">
        <v>45124</v>
      </c>
      <c r="AL137" s="176" t="s">
        <v>1197</v>
      </c>
      <c r="AM137" s="176" t="s">
        <v>1198</v>
      </c>
      <c r="AN137" s="67">
        <f t="shared" si="18"/>
        <v>0</v>
      </c>
      <c r="AO137" s="67">
        <f t="shared" si="19"/>
        <v>1</v>
      </c>
      <c r="AP137" s="67">
        <f t="shared" si="20"/>
        <v>0</v>
      </c>
      <c r="AQ137" s="67">
        <f t="shared" si="21"/>
        <v>0</v>
      </c>
      <c r="AR137" s="67">
        <f t="shared" si="22"/>
        <v>0</v>
      </c>
      <c r="AS137" s="68">
        <f t="shared" si="23"/>
        <v>0</v>
      </c>
    </row>
    <row r="138" spans="1:45" ht="125.25" customHeight="1" x14ac:dyDescent="0.25">
      <c r="A138" s="177">
        <v>134</v>
      </c>
      <c r="B138" s="161">
        <v>1671</v>
      </c>
      <c r="C138" s="191"/>
      <c r="D138" s="191"/>
      <c r="E138" s="190" t="s">
        <v>178</v>
      </c>
      <c r="F138" s="181" t="s">
        <v>914</v>
      </c>
      <c r="G138" s="162" t="s">
        <v>89</v>
      </c>
      <c r="H138" s="162"/>
      <c r="I138" s="162" t="s">
        <v>50</v>
      </c>
      <c r="J138" s="192" t="s">
        <v>1190</v>
      </c>
      <c r="K138" s="165" t="s">
        <v>52</v>
      </c>
      <c r="L138" s="190" t="s">
        <v>178</v>
      </c>
      <c r="M138" s="190" t="s">
        <v>273</v>
      </c>
      <c r="N138" s="190"/>
      <c r="O138" s="190"/>
      <c r="P138" s="163">
        <v>45065</v>
      </c>
      <c r="Q138" s="190"/>
      <c r="R138" s="193"/>
      <c r="S138" s="193"/>
      <c r="T138" s="190"/>
      <c r="U138" s="191">
        <v>2</v>
      </c>
      <c r="V138" s="185" t="s">
        <v>1191</v>
      </c>
      <c r="W138" s="185" t="s">
        <v>1199</v>
      </c>
      <c r="X138" s="185" t="s">
        <v>1200</v>
      </c>
      <c r="Y138" s="185" t="s">
        <v>1200</v>
      </c>
      <c r="Z138" s="162">
        <v>1</v>
      </c>
      <c r="AA138" s="169">
        <v>45078</v>
      </c>
      <c r="AB138" s="169">
        <v>45291</v>
      </c>
      <c r="AC138" s="190" t="s">
        <v>1194</v>
      </c>
      <c r="AD138" s="162" t="s">
        <v>62</v>
      </c>
      <c r="AE138" s="170" t="s">
        <v>63</v>
      </c>
      <c r="AF138" s="171" t="str">
        <f t="shared" si="16"/>
        <v>C</v>
      </c>
      <c r="AG138" s="172">
        <f t="shared" si="17"/>
        <v>1</v>
      </c>
      <c r="AH138" s="180" t="s">
        <v>1201</v>
      </c>
      <c r="AI138" s="172">
        <v>1</v>
      </c>
      <c r="AJ138" s="194" t="s">
        <v>1202</v>
      </c>
      <c r="AK138" s="175">
        <v>45124</v>
      </c>
      <c r="AL138" s="176" t="s">
        <v>1203</v>
      </c>
      <c r="AM138" s="176" t="s">
        <v>1066</v>
      </c>
      <c r="AN138" s="67">
        <f t="shared" si="18"/>
        <v>0</v>
      </c>
      <c r="AO138" s="67">
        <f t="shared" si="19"/>
        <v>0</v>
      </c>
      <c r="AP138" s="67">
        <f t="shared" si="20"/>
        <v>1</v>
      </c>
      <c r="AQ138" s="67">
        <f t="shared" si="21"/>
        <v>0</v>
      </c>
      <c r="AR138" s="67">
        <f t="shared" si="22"/>
        <v>1</v>
      </c>
      <c r="AS138" s="68">
        <f t="shared" si="23"/>
        <v>0</v>
      </c>
    </row>
    <row r="139" spans="1:45" ht="125.25" customHeight="1" x14ac:dyDescent="0.25">
      <c r="A139" s="160">
        <v>135</v>
      </c>
      <c r="B139" s="161">
        <v>1671</v>
      </c>
      <c r="C139" s="191"/>
      <c r="D139" s="191"/>
      <c r="E139" s="190" t="s">
        <v>178</v>
      </c>
      <c r="F139" s="181" t="s">
        <v>914</v>
      </c>
      <c r="G139" s="162" t="s">
        <v>89</v>
      </c>
      <c r="H139" s="162"/>
      <c r="I139" s="162" t="s">
        <v>50</v>
      </c>
      <c r="J139" s="192" t="s">
        <v>1190</v>
      </c>
      <c r="K139" s="165" t="s">
        <v>52</v>
      </c>
      <c r="L139" s="190" t="s">
        <v>178</v>
      </c>
      <c r="M139" s="190" t="s">
        <v>273</v>
      </c>
      <c r="N139" s="190"/>
      <c r="O139" s="190"/>
      <c r="P139" s="163">
        <v>45065</v>
      </c>
      <c r="Q139" s="190"/>
      <c r="R139" s="193"/>
      <c r="S139" s="193"/>
      <c r="T139" s="190"/>
      <c r="U139" s="191">
        <v>3</v>
      </c>
      <c r="V139" s="185" t="s">
        <v>1191</v>
      </c>
      <c r="W139" s="185" t="s">
        <v>1204</v>
      </c>
      <c r="X139" s="185" t="s">
        <v>1205</v>
      </c>
      <c r="Y139" s="185" t="s">
        <v>1205</v>
      </c>
      <c r="Z139" s="162">
        <v>1</v>
      </c>
      <c r="AA139" s="169">
        <v>45108</v>
      </c>
      <c r="AB139" s="169">
        <v>45291</v>
      </c>
      <c r="AC139" s="190" t="s">
        <v>1194</v>
      </c>
      <c r="AD139" s="162" t="s">
        <v>62</v>
      </c>
      <c r="AE139" s="170" t="s">
        <v>63</v>
      </c>
      <c r="AF139" s="171" t="str">
        <f t="shared" si="16"/>
        <v>A</v>
      </c>
      <c r="AG139" s="172">
        <f t="shared" si="17"/>
        <v>0</v>
      </c>
      <c r="AH139" s="180" t="s">
        <v>952</v>
      </c>
      <c r="AI139" s="172">
        <v>0</v>
      </c>
      <c r="AJ139" s="194" t="s">
        <v>952</v>
      </c>
      <c r="AK139" s="175">
        <v>45124</v>
      </c>
      <c r="AL139" s="176"/>
      <c r="AM139" s="176" t="s">
        <v>952</v>
      </c>
      <c r="AN139" s="67">
        <f t="shared" si="18"/>
        <v>0</v>
      </c>
      <c r="AO139" s="67">
        <f t="shared" si="19"/>
        <v>1</v>
      </c>
      <c r="AP139" s="67">
        <f t="shared" si="20"/>
        <v>0</v>
      </c>
      <c r="AQ139" s="67">
        <f t="shared" si="21"/>
        <v>0</v>
      </c>
      <c r="AR139" s="67">
        <f t="shared" si="22"/>
        <v>0</v>
      </c>
      <c r="AS139" s="68">
        <f t="shared" si="23"/>
        <v>0</v>
      </c>
    </row>
    <row r="140" spans="1:45" ht="125.25" customHeight="1" x14ac:dyDescent="0.25">
      <c r="A140" s="177">
        <v>136</v>
      </c>
      <c r="B140" s="161">
        <v>1672</v>
      </c>
      <c r="C140" s="191"/>
      <c r="D140" s="191"/>
      <c r="E140" s="190"/>
      <c r="F140" s="181"/>
      <c r="G140" s="162" t="s">
        <v>89</v>
      </c>
      <c r="H140" s="162"/>
      <c r="I140" s="162" t="s">
        <v>450</v>
      </c>
      <c r="J140" s="192" t="s">
        <v>1206</v>
      </c>
      <c r="K140" s="165" t="s">
        <v>52</v>
      </c>
      <c r="L140" s="190" t="s">
        <v>328</v>
      </c>
      <c r="M140" s="190" t="s">
        <v>273</v>
      </c>
      <c r="N140" s="190"/>
      <c r="O140" s="190"/>
      <c r="P140" s="163">
        <v>45079</v>
      </c>
      <c r="Q140" s="190"/>
      <c r="R140" s="193"/>
      <c r="S140" s="193"/>
      <c r="T140" s="190"/>
      <c r="U140" s="191">
        <v>1</v>
      </c>
      <c r="V140" s="185" t="s">
        <v>1207</v>
      </c>
      <c r="W140" s="185" t="s">
        <v>1208</v>
      </c>
      <c r="X140" s="185" t="s">
        <v>1209</v>
      </c>
      <c r="Y140" s="185" t="s">
        <v>1209</v>
      </c>
      <c r="Z140" s="162">
        <v>1</v>
      </c>
      <c r="AA140" s="169">
        <v>45093</v>
      </c>
      <c r="AB140" s="169">
        <v>45124</v>
      </c>
      <c r="AC140" s="190" t="s">
        <v>1210</v>
      </c>
      <c r="AD140" s="162" t="s">
        <v>454</v>
      </c>
      <c r="AE140" s="170" t="s">
        <v>434</v>
      </c>
      <c r="AF140" s="171" t="str">
        <f t="shared" si="16"/>
        <v>A</v>
      </c>
      <c r="AG140" s="172">
        <f t="shared" si="17"/>
        <v>0</v>
      </c>
      <c r="AH140" s="180" t="s">
        <v>540</v>
      </c>
      <c r="AI140" s="172">
        <v>0</v>
      </c>
      <c r="AJ140" s="173" t="s">
        <v>983</v>
      </c>
      <c r="AK140" s="175"/>
      <c r="AL140" s="176"/>
      <c r="AM140" s="176"/>
      <c r="AN140" s="67">
        <f t="shared" si="18"/>
        <v>0</v>
      </c>
      <c r="AO140" s="67">
        <f t="shared" si="19"/>
        <v>1</v>
      </c>
      <c r="AP140" s="67">
        <f t="shared" si="20"/>
        <v>0</v>
      </c>
      <c r="AQ140" s="67">
        <f t="shared" si="21"/>
        <v>0</v>
      </c>
      <c r="AR140" s="67">
        <f t="shared" si="22"/>
        <v>0</v>
      </c>
      <c r="AS140" s="68">
        <f t="shared" si="23"/>
        <v>0</v>
      </c>
    </row>
    <row r="141" spans="1:45" ht="125.25" customHeight="1" x14ac:dyDescent="0.25">
      <c r="A141" s="160">
        <v>137</v>
      </c>
      <c r="B141" s="161">
        <v>1673</v>
      </c>
      <c r="C141" s="191"/>
      <c r="D141" s="191"/>
      <c r="E141" s="190" t="s">
        <v>1084</v>
      </c>
      <c r="F141" s="181"/>
      <c r="G141" s="162" t="s">
        <v>89</v>
      </c>
      <c r="H141" s="162"/>
      <c r="I141" s="190" t="s">
        <v>427</v>
      </c>
      <c r="J141" s="192" t="s">
        <v>1211</v>
      </c>
      <c r="K141" s="165"/>
      <c r="L141" s="190" t="s">
        <v>1084</v>
      </c>
      <c r="M141" s="190" t="s">
        <v>273</v>
      </c>
      <c r="N141" s="190"/>
      <c r="O141" s="190"/>
      <c r="P141" s="163">
        <v>45085</v>
      </c>
      <c r="Q141" s="190"/>
      <c r="R141" s="193"/>
      <c r="S141" s="193"/>
      <c r="T141" s="190"/>
      <c r="U141" s="191">
        <v>1</v>
      </c>
      <c r="V141" s="185" t="s">
        <v>1212</v>
      </c>
      <c r="W141" s="185" t="s">
        <v>1213</v>
      </c>
      <c r="X141" s="185" t="s">
        <v>1214</v>
      </c>
      <c r="Y141" s="185" t="s">
        <v>1214</v>
      </c>
      <c r="Z141" s="162">
        <v>1</v>
      </c>
      <c r="AA141" s="169">
        <v>45085</v>
      </c>
      <c r="AB141" s="169">
        <v>45291</v>
      </c>
      <c r="AC141" s="190" t="s">
        <v>1215</v>
      </c>
      <c r="AD141" s="162" t="s">
        <v>433</v>
      </c>
      <c r="AE141" s="170" t="s">
        <v>434</v>
      </c>
      <c r="AF141" s="171" t="str">
        <f t="shared" si="16"/>
        <v>A</v>
      </c>
      <c r="AG141" s="172">
        <f t="shared" si="17"/>
        <v>0</v>
      </c>
      <c r="AH141" s="180" t="s">
        <v>540</v>
      </c>
      <c r="AI141" s="172">
        <v>0</v>
      </c>
      <c r="AJ141" s="173" t="s">
        <v>983</v>
      </c>
      <c r="AK141" s="175"/>
      <c r="AL141" s="176"/>
      <c r="AM141" s="176"/>
      <c r="AN141" s="67">
        <f t="shared" si="18"/>
        <v>0</v>
      </c>
      <c r="AO141" s="67">
        <f t="shared" si="19"/>
        <v>1</v>
      </c>
      <c r="AP141" s="67">
        <f t="shared" si="20"/>
        <v>0</v>
      </c>
      <c r="AQ141" s="67">
        <f t="shared" si="21"/>
        <v>0</v>
      </c>
      <c r="AR141" s="67">
        <f t="shared" si="22"/>
        <v>0</v>
      </c>
      <c r="AS141" s="68">
        <f t="shared" si="23"/>
        <v>0</v>
      </c>
    </row>
    <row r="142" spans="1:45" ht="125.25" customHeight="1" x14ac:dyDescent="0.25">
      <c r="A142" s="177">
        <v>138</v>
      </c>
      <c r="B142" s="161">
        <v>1673</v>
      </c>
      <c r="C142" s="191"/>
      <c r="D142" s="191"/>
      <c r="E142" s="190" t="s">
        <v>1084</v>
      </c>
      <c r="F142" s="181"/>
      <c r="G142" s="162" t="s">
        <v>89</v>
      </c>
      <c r="H142" s="162"/>
      <c r="I142" s="190" t="s">
        <v>427</v>
      </c>
      <c r="J142" s="192" t="s">
        <v>1211</v>
      </c>
      <c r="K142" s="165"/>
      <c r="L142" s="190" t="s">
        <v>1084</v>
      </c>
      <c r="M142" s="190" t="s">
        <v>273</v>
      </c>
      <c r="N142" s="190"/>
      <c r="O142" s="190"/>
      <c r="P142" s="163">
        <v>45085</v>
      </c>
      <c r="Q142" s="190"/>
      <c r="R142" s="193"/>
      <c r="S142" s="193"/>
      <c r="T142" s="190"/>
      <c r="U142" s="191">
        <v>2</v>
      </c>
      <c r="V142" s="185" t="s">
        <v>1212</v>
      </c>
      <c r="W142" s="185" t="s">
        <v>1216</v>
      </c>
      <c r="X142" s="185" t="s">
        <v>1217</v>
      </c>
      <c r="Y142" s="185" t="s">
        <v>1217</v>
      </c>
      <c r="Z142" s="162">
        <v>6</v>
      </c>
      <c r="AA142" s="169">
        <v>45085</v>
      </c>
      <c r="AB142" s="169">
        <v>45291</v>
      </c>
      <c r="AC142" s="190" t="s">
        <v>1215</v>
      </c>
      <c r="AD142" s="162" t="s">
        <v>433</v>
      </c>
      <c r="AE142" s="170" t="s">
        <v>434</v>
      </c>
      <c r="AF142" s="171" t="str">
        <f t="shared" si="16"/>
        <v>A</v>
      </c>
      <c r="AG142" s="172">
        <f t="shared" si="17"/>
        <v>0</v>
      </c>
      <c r="AH142" s="180" t="s">
        <v>540</v>
      </c>
      <c r="AI142" s="172">
        <v>0</v>
      </c>
      <c r="AJ142" s="173" t="s">
        <v>983</v>
      </c>
      <c r="AK142" s="175"/>
      <c r="AL142" s="176"/>
      <c r="AM142" s="176"/>
      <c r="AN142" s="67">
        <f t="shared" si="18"/>
        <v>0</v>
      </c>
      <c r="AO142" s="67">
        <f t="shared" si="19"/>
        <v>1</v>
      </c>
      <c r="AP142" s="67">
        <f t="shared" si="20"/>
        <v>0</v>
      </c>
      <c r="AQ142" s="67">
        <f t="shared" si="21"/>
        <v>0</v>
      </c>
      <c r="AR142" s="67">
        <f t="shared" si="22"/>
        <v>0</v>
      </c>
      <c r="AS142" s="68">
        <f t="shared" si="23"/>
        <v>0</v>
      </c>
    </row>
    <row r="143" spans="1:45" ht="125.25" customHeight="1" x14ac:dyDescent="0.25">
      <c r="A143" s="160">
        <v>139</v>
      </c>
      <c r="B143" s="161">
        <v>1673</v>
      </c>
      <c r="C143" s="191"/>
      <c r="D143" s="191"/>
      <c r="E143" s="190" t="s">
        <v>1084</v>
      </c>
      <c r="F143" s="181"/>
      <c r="G143" s="162" t="s">
        <v>89</v>
      </c>
      <c r="H143" s="162"/>
      <c r="I143" s="190" t="s">
        <v>427</v>
      </c>
      <c r="J143" s="192" t="s">
        <v>1211</v>
      </c>
      <c r="K143" s="165"/>
      <c r="L143" s="190" t="s">
        <v>1084</v>
      </c>
      <c r="M143" s="190" t="s">
        <v>273</v>
      </c>
      <c r="N143" s="190"/>
      <c r="O143" s="190"/>
      <c r="P143" s="163">
        <v>45085</v>
      </c>
      <c r="Q143" s="190"/>
      <c r="R143" s="193"/>
      <c r="S143" s="193"/>
      <c r="T143" s="190"/>
      <c r="U143" s="191">
        <v>3</v>
      </c>
      <c r="V143" s="185" t="s">
        <v>1212</v>
      </c>
      <c r="W143" s="185" t="s">
        <v>1218</v>
      </c>
      <c r="X143" s="185" t="s">
        <v>1219</v>
      </c>
      <c r="Y143" s="185" t="s">
        <v>1219</v>
      </c>
      <c r="Z143" s="162">
        <v>1</v>
      </c>
      <c r="AA143" s="169">
        <v>45085</v>
      </c>
      <c r="AB143" s="169">
        <v>45291</v>
      </c>
      <c r="AC143" s="190" t="s">
        <v>1215</v>
      </c>
      <c r="AD143" s="162" t="s">
        <v>433</v>
      </c>
      <c r="AE143" s="170" t="s">
        <v>434</v>
      </c>
      <c r="AF143" s="171" t="str">
        <f t="shared" si="16"/>
        <v>A</v>
      </c>
      <c r="AG143" s="172">
        <f t="shared" si="17"/>
        <v>0</v>
      </c>
      <c r="AH143" s="180" t="s">
        <v>540</v>
      </c>
      <c r="AI143" s="172">
        <v>0</v>
      </c>
      <c r="AJ143" s="173" t="s">
        <v>983</v>
      </c>
      <c r="AK143" s="175"/>
      <c r="AL143" s="176"/>
      <c r="AM143" s="176"/>
      <c r="AN143" s="67">
        <f t="shared" si="18"/>
        <v>0</v>
      </c>
      <c r="AO143" s="67">
        <f t="shared" si="19"/>
        <v>1</v>
      </c>
      <c r="AP143" s="67">
        <f t="shared" si="20"/>
        <v>0</v>
      </c>
      <c r="AQ143" s="67">
        <f t="shared" si="21"/>
        <v>0</v>
      </c>
      <c r="AR143" s="67">
        <f t="shared" si="22"/>
        <v>0</v>
      </c>
      <c r="AS143" s="68">
        <f t="shared" si="23"/>
        <v>0</v>
      </c>
    </row>
    <row r="144" spans="1:45" ht="125.25" customHeight="1" x14ac:dyDescent="0.25">
      <c r="A144" s="177">
        <v>140</v>
      </c>
      <c r="B144" s="161">
        <v>1674</v>
      </c>
      <c r="C144" s="191"/>
      <c r="D144" s="191"/>
      <c r="E144" s="190"/>
      <c r="F144" s="181"/>
      <c r="G144" s="162" t="s">
        <v>89</v>
      </c>
      <c r="H144" s="162"/>
      <c r="I144" s="162" t="s">
        <v>450</v>
      </c>
      <c r="J144" s="192" t="s">
        <v>1220</v>
      </c>
      <c r="K144" s="165" t="s">
        <v>52</v>
      </c>
      <c r="L144" s="190" t="s">
        <v>328</v>
      </c>
      <c r="M144" s="190" t="s">
        <v>273</v>
      </c>
      <c r="N144" s="190"/>
      <c r="O144" s="190"/>
      <c r="P144" s="163">
        <v>45086</v>
      </c>
      <c r="Q144" s="190"/>
      <c r="R144" s="193"/>
      <c r="S144" s="193"/>
      <c r="T144" s="190"/>
      <c r="U144" s="191">
        <v>1</v>
      </c>
      <c r="V144" s="185" t="s">
        <v>1221</v>
      </c>
      <c r="W144" s="185" t="s">
        <v>1222</v>
      </c>
      <c r="X144" s="208" t="s">
        <v>1209</v>
      </c>
      <c r="Y144" s="208" t="s">
        <v>1209</v>
      </c>
      <c r="Z144" s="209">
        <v>1</v>
      </c>
      <c r="AA144" s="210">
        <v>45093</v>
      </c>
      <c r="AB144" s="210">
        <v>45124</v>
      </c>
      <c r="AC144" s="190" t="s">
        <v>1223</v>
      </c>
      <c r="AD144" s="162" t="s">
        <v>454</v>
      </c>
      <c r="AE144" s="170" t="s">
        <v>434</v>
      </c>
      <c r="AF144" s="171" t="str">
        <f t="shared" si="16"/>
        <v>A</v>
      </c>
      <c r="AG144" s="172">
        <f t="shared" si="17"/>
        <v>0</v>
      </c>
      <c r="AH144" s="180" t="s">
        <v>540</v>
      </c>
      <c r="AI144" s="172">
        <v>0</v>
      </c>
      <c r="AJ144" s="173" t="s">
        <v>983</v>
      </c>
      <c r="AK144" s="175"/>
      <c r="AL144" s="176"/>
      <c r="AM144" s="176"/>
      <c r="AN144" s="67">
        <f t="shared" si="18"/>
        <v>0</v>
      </c>
      <c r="AO144" s="67">
        <f t="shared" si="19"/>
        <v>1</v>
      </c>
      <c r="AP144" s="67">
        <f t="shared" si="20"/>
        <v>0</v>
      </c>
      <c r="AQ144" s="67">
        <f t="shared" si="21"/>
        <v>0</v>
      </c>
      <c r="AR144" s="67">
        <f t="shared" si="22"/>
        <v>0</v>
      </c>
      <c r="AS144" s="68">
        <f t="shared" si="23"/>
        <v>0</v>
      </c>
    </row>
    <row r="145" spans="1:45" ht="125.25" customHeight="1" x14ac:dyDescent="0.25">
      <c r="A145" s="160">
        <v>141</v>
      </c>
      <c r="B145" s="161">
        <v>1675</v>
      </c>
      <c r="C145" s="191"/>
      <c r="D145" s="191"/>
      <c r="E145" s="190"/>
      <c r="F145" s="181"/>
      <c r="G145" s="162" t="s">
        <v>89</v>
      </c>
      <c r="H145" s="162"/>
      <c r="I145" s="162" t="s">
        <v>450</v>
      </c>
      <c r="J145" s="192" t="s">
        <v>1224</v>
      </c>
      <c r="K145" s="165" t="s">
        <v>52</v>
      </c>
      <c r="L145" s="190" t="s">
        <v>328</v>
      </c>
      <c r="M145" s="190" t="s">
        <v>273</v>
      </c>
      <c r="N145" s="190"/>
      <c r="O145" s="190"/>
      <c r="P145" s="163">
        <v>45086</v>
      </c>
      <c r="Q145" s="190"/>
      <c r="R145" s="193"/>
      <c r="S145" s="193"/>
      <c r="T145" s="190"/>
      <c r="U145" s="191">
        <v>1</v>
      </c>
      <c r="V145" s="185" t="s">
        <v>1225</v>
      </c>
      <c r="W145" s="185" t="s">
        <v>1226</v>
      </c>
      <c r="X145" s="208" t="s">
        <v>1209</v>
      </c>
      <c r="Y145" s="208" t="s">
        <v>1209</v>
      </c>
      <c r="Z145" s="209">
        <v>1</v>
      </c>
      <c r="AA145" s="210">
        <v>45093</v>
      </c>
      <c r="AB145" s="210">
        <v>45124</v>
      </c>
      <c r="AC145" s="190" t="s">
        <v>1223</v>
      </c>
      <c r="AD145" s="162" t="s">
        <v>454</v>
      </c>
      <c r="AE145" s="170" t="s">
        <v>434</v>
      </c>
      <c r="AF145" s="171" t="str">
        <f t="shared" si="16"/>
        <v>A</v>
      </c>
      <c r="AG145" s="172">
        <f t="shared" si="17"/>
        <v>0</v>
      </c>
      <c r="AH145" s="180" t="s">
        <v>540</v>
      </c>
      <c r="AI145" s="172">
        <v>0</v>
      </c>
      <c r="AJ145" s="173" t="s">
        <v>983</v>
      </c>
      <c r="AK145" s="175"/>
      <c r="AL145" s="176"/>
      <c r="AM145" s="176"/>
      <c r="AN145" s="67">
        <f t="shared" si="18"/>
        <v>0</v>
      </c>
      <c r="AO145" s="67">
        <f t="shared" si="19"/>
        <v>1</v>
      </c>
      <c r="AP145" s="67">
        <f t="shared" si="20"/>
        <v>0</v>
      </c>
      <c r="AQ145" s="67">
        <f t="shared" si="21"/>
        <v>0</v>
      </c>
      <c r="AR145" s="67">
        <f t="shared" si="22"/>
        <v>0</v>
      </c>
      <c r="AS145" s="68">
        <f t="shared" si="23"/>
        <v>0</v>
      </c>
    </row>
    <row r="146" spans="1:45" ht="125.25" customHeight="1" x14ac:dyDescent="0.25">
      <c r="A146" s="177">
        <v>142</v>
      </c>
      <c r="B146" s="161">
        <v>1676</v>
      </c>
      <c r="C146" s="191"/>
      <c r="D146" s="191"/>
      <c r="E146" s="190"/>
      <c r="F146" s="181"/>
      <c r="G146" s="162" t="s">
        <v>89</v>
      </c>
      <c r="H146" s="162"/>
      <c r="I146" s="162" t="s">
        <v>450</v>
      </c>
      <c r="J146" s="192" t="s">
        <v>1227</v>
      </c>
      <c r="K146" s="165" t="s">
        <v>52</v>
      </c>
      <c r="L146" s="190" t="s">
        <v>328</v>
      </c>
      <c r="M146" s="190" t="s">
        <v>273</v>
      </c>
      <c r="N146" s="190"/>
      <c r="O146" s="190"/>
      <c r="P146" s="163">
        <v>45086</v>
      </c>
      <c r="Q146" s="190"/>
      <c r="R146" s="193"/>
      <c r="S146" s="193"/>
      <c r="T146" s="190"/>
      <c r="U146" s="191">
        <v>1</v>
      </c>
      <c r="V146" s="185" t="s">
        <v>1228</v>
      </c>
      <c r="W146" s="185" t="s">
        <v>1229</v>
      </c>
      <c r="X146" s="208" t="s">
        <v>1209</v>
      </c>
      <c r="Y146" s="208" t="s">
        <v>1209</v>
      </c>
      <c r="Z146" s="209">
        <v>1</v>
      </c>
      <c r="AA146" s="210">
        <v>45093</v>
      </c>
      <c r="AB146" s="210">
        <v>45124</v>
      </c>
      <c r="AC146" s="190" t="s">
        <v>1223</v>
      </c>
      <c r="AD146" s="162" t="s">
        <v>454</v>
      </c>
      <c r="AE146" s="170" t="s">
        <v>434</v>
      </c>
      <c r="AF146" s="171" t="str">
        <f t="shared" si="16"/>
        <v>A</v>
      </c>
      <c r="AG146" s="172">
        <f t="shared" si="17"/>
        <v>0</v>
      </c>
      <c r="AH146" s="180" t="s">
        <v>540</v>
      </c>
      <c r="AI146" s="172">
        <v>0</v>
      </c>
      <c r="AJ146" s="173" t="s">
        <v>983</v>
      </c>
      <c r="AK146" s="175"/>
      <c r="AL146" s="176"/>
      <c r="AM146" s="176"/>
      <c r="AN146" s="67">
        <f t="shared" si="18"/>
        <v>0</v>
      </c>
      <c r="AO146" s="67">
        <f t="shared" si="19"/>
        <v>1</v>
      </c>
      <c r="AP146" s="67">
        <f t="shared" si="20"/>
        <v>0</v>
      </c>
      <c r="AQ146" s="67">
        <f t="shared" si="21"/>
        <v>0</v>
      </c>
      <c r="AR146" s="67">
        <f t="shared" si="22"/>
        <v>0</v>
      </c>
      <c r="AS146" s="68">
        <f t="shared" si="23"/>
        <v>0</v>
      </c>
    </row>
    <row r="147" spans="1:45" ht="125.25" customHeight="1" x14ac:dyDescent="0.25">
      <c r="A147" s="160">
        <v>143</v>
      </c>
      <c r="B147" s="161">
        <v>1677</v>
      </c>
      <c r="C147" s="191"/>
      <c r="D147" s="191"/>
      <c r="E147" s="190"/>
      <c r="F147" s="181"/>
      <c r="G147" s="162" t="s">
        <v>89</v>
      </c>
      <c r="H147" s="162"/>
      <c r="I147" s="162" t="s">
        <v>450</v>
      </c>
      <c r="J147" s="192" t="s">
        <v>1230</v>
      </c>
      <c r="K147" s="165" t="s">
        <v>52</v>
      </c>
      <c r="L147" s="190" t="s">
        <v>328</v>
      </c>
      <c r="M147" s="190" t="s">
        <v>273</v>
      </c>
      <c r="N147" s="190"/>
      <c r="O147" s="190"/>
      <c r="P147" s="163">
        <v>45086</v>
      </c>
      <c r="Q147" s="190"/>
      <c r="R147" s="193"/>
      <c r="S147" s="193"/>
      <c r="T147" s="190"/>
      <c r="U147" s="191">
        <v>1</v>
      </c>
      <c r="V147" s="185" t="s">
        <v>1231</v>
      </c>
      <c r="W147" s="185" t="s">
        <v>1232</v>
      </c>
      <c r="X147" s="208" t="s">
        <v>1209</v>
      </c>
      <c r="Y147" s="208" t="s">
        <v>1209</v>
      </c>
      <c r="Z147" s="209">
        <v>1</v>
      </c>
      <c r="AA147" s="210">
        <v>45093</v>
      </c>
      <c r="AB147" s="210">
        <v>45124</v>
      </c>
      <c r="AC147" s="190" t="s">
        <v>1223</v>
      </c>
      <c r="AD147" s="162" t="s">
        <v>454</v>
      </c>
      <c r="AE147" s="170" t="s">
        <v>434</v>
      </c>
      <c r="AF147" s="171" t="str">
        <f t="shared" si="16"/>
        <v>A</v>
      </c>
      <c r="AG147" s="172">
        <f t="shared" si="17"/>
        <v>0</v>
      </c>
      <c r="AH147" s="180" t="s">
        <v>540</v>
      </c>
      <c r="AI147" s="172">
        <v>0</v>
      </c>
      <c r="AJ147" s="173" t="s">
        <v>983</v>
      </c>
      <c r="AK147" s="175"/>
      <c r="AL147" s="176"/>
      <c r="AM147" s="176"/>
      <c r="AN147" s="67">
        <f t="shared" si="18"/>
        <v>0</v>
      </c>
      <c r="AO147" s="67">
        <f t="shared" si="19"/>
        <v>1</v>
      </c>
      <c r="AP147" s="67">
        <f t="shared" si="20"/>
        <v>0</v>
      </c>
      <c r="AQ147" s="67">
        <f t="shared" si="21"/>
        <v>0</v>
      </c>
      <c r="AR147" s="67">
        <f t="shared" si="22"/>
        <v>0</v>
      </c>
      <c r="AS147" s="68">
        <f t="shared" si="23"/>
        <v>0</v>
      </c>
    </row>
    <row r="148" spans="1:45" ht="125.25" customHeight="1" x14ac:dyDescent="0.25">
      <c r="A148" s="177">
        <v>144</v>
      </c>
      <c r="B148" s="161">
        <v>1678</v>
      </c>
      <c r="C148" s="191"/>
      <c r="D148" s="191"/>
      <c r="E148" s="190"/>
      <c r="F148" s="181"/>
      <c r="G148" s="162" t="s">
        <v>89</v>
      </c>
      <c r="H148" s="162"/>
      <c r="I148" s="162" t="s">
        <v>450</v>
      </c>
      <c r="J148" s="192" t="s">
        <v>1233</v>
      </c>
      <c r="K148" s="165" t="s">
        <v>52</v>
      </c>
      <c r="L148" s="190" t="s">
        <v>328</v>
      </c>
      <c r="M148" s="190" t="s">
        <v>273</v>
      </c>
      <c r="N148" s="190"/>
      <c r="O148" s="190"/>
      <c r="P148" s="163">
        <v>45086</v>
      </c>
      <c r="Q148" s="190"/>
      <c r="R148" s="193"/>
      <c r="S148" s="193"/>
      <c r="T148" s="190"/>
      <c r="U148" s="191">
        <v>1</v>
      </c>
      <c r="V148" s="185" t="s">
        <v>1234</v>
      </c>
      <c r="W148" s="185" t="s">
        <v>1235</v>
      </c>
      <c r="X148" s="208" t="s">
        <v>1209</v>
      </c>
      <c r="Y148" s="208" t="s">
        <v>1209</v>
      </c>
      <c r="Z148" s="209">
        <v>1</v>
      </c>
      <c r="AA148" s="210">
        <v>45093</v>
      </c>
      <c r="AB148" s="210">
        <v>45124</v>
      </c>
      <c r="AC148" s="190" t="s">
        <v>1223</v>
      </c>
      <c r="AD148" s="162" t="s">
        <v>454</v>
      </c>
      <c r="AE148" s="170" t="s">
        <v>434</v>
      </c>
      <c r="AF148" s="171" t="str">
        <f t="shared" si="16"/>
        <v>A</v>
      </c>
      <c r="AG148" s="172">
        <f t="shared" si="17"/>
        <v>0</v>
      </c>
      <c r="AH148" s="180" t="s">
        <v>540</v>
      </c>
      <c r="AI148" s="172">
        <v>0</v>
      </c>
      <c r="AJ148" s="173" t="s">
        <v>983</v>
      </c>
      <c r="AK148" s="175"/>
      <c r="AL148" s="176"/>
      <c r="AM148" s="176"/>
      <c r="AN148" s="67">
        <f t="shared" si="18"/>
        <v>0</v>
      </c>
      <c r="AO148" s="67">
        <f t="shared" si="19"/>
        <v>1</v>
      </c>
      <c r="AP148" s="67">
        <f t="shared" si="20"/>
        <v>0</v>
      </c>
      <c r="AQ148" s="67">
        <f t="shared" si="21"/>
        <v>0</v>
      </c>
      <c r="AR148" s="67">
        <f t="shared" si="22"/>
        <v>0</v>
      </c>
      <c r="AS148" s="68">
        <f t="shared" si="23"/>
        <v>0</v>
      </c>
    </row>
    <row r="149" spans="1:45" ht="125.25" customHeight="1" x14ac:dyDescent="0.25">
      <c r="A149" s="160">
        <v>145</v>
      </c>
      <c r="B149" s="161">
        <v>1679</v>
      </c>
      <c r="C149" s="191"/>
      <c r="D149" s="191"/>
      <c r="E149" s="190"/>
      <c r="F149" s="181"/>
      <c r="G149" s="162" t="s">
        <v>89</v>
      </c>
      <c r="H149" s="162"/>
      <c r="I149" s="162" t="s">
        <v>450</v>
      </c>
      <c r="J149" s="192" t="s">
        <v>1236</v>
      </c>
      <c r="K149" s="165" t="s">
        <v>52</v>
      </c>
      <c r="L149" s="190" t="s">
        <v>328</v>
      </c>
      <c r="M149" s="190" t="s">
        <v>273</v>
      </c>
      <c r="N149" s="190"/>
      <c r="O149" s="190"/>
      <c r="P149" s="163">
        <v>45086</v>
      </c>
      <c r="Q149" s="190"/>
      <c r="R149" s="193"/>
      <c r="S149" s="193"/>
      <c r="T149" s="190"/>
      <c r="U149" s="191">
        <v>1</v>
      </c>
      <c r="V149" s="185" t="s">
        <v>1237</v>
      </c>
      <c r="W149" s="185" t="s">
        <v>1238</v>
      </c>
      <c r="X149" s="208" t="s">
        <v>1209</v>
      </c>
      <c r="Y149" s="208" t="s">
        <v>1209</v>
      </c>
      <c r="Z149" s="209">
        <v>1</v>
      </c>
      <c r="AA149" s="210">
        <v>45093</v>
      </c>
      <c r="AB149" s="210">
        <v>45124</v>
      </c>
      <c r="AC149" s="190" t="s">
        <v>1223</v>
      </c>
      <c r="AD149" s="162" t="s">
        <v>454</v>
      </c>
      <c r="AE149" s="170" t="s">
        <v>434</v>
      </c>
      <c r="AF149" s="171" t="str">
        <f t="shared" si="16"/>
        <v>A</v>
      </c>
      <c r="AG149" s="172">
        <f t="shared" si="17"/>
        <v>0</v>
      </c>
      <c r="AH149" s="180" t="s">
        <v>540</v>
      </c>
      <c r="AI149" s="172">
        <v>0</v>
      </c>
      <c r="AJ149" s="173" t="s">
        <v>983</v>
      </c>
      <c r="AK149" s="175"/>
      <c r="AL149" s="176"/>
      <c r="AM149" s="176"/>
      <c r="AN149" s="67">
        <f t="shared" si="18"/>
        <v>0</v>
      </c>
      <c r="AO149" s="67">
        <f t="shared" si="19"/>
        <v>1</v>
      </c>
      <c r="AP149" s="67">
        <f t="shared" si="20"/>
        <v>0</v>
      </c>
      <c r="AQ149" s="67">
        <f t="shared" si="21"/>
        <v>0</v>
      </c>
      <c r="AR149" s="67">
        <f t="shared" si="22"/>
        <v>0</v>
      </c>
      <c r="AS149" s="68">
        <f t="shared" si="23"/>
        <v>0</v>
      </c>
    </row>
    <row r="150" spans="1:45" ht="125.25" customHeight="1" x14ac:dyDescent="0.25">
      <c r="A150" s="177">
        <v>146</v>
      </c>
      <c r="B150" s="161">
        <v>1680</v>
      </c>
      <c r="C150" s="191"/>
      <c r="D150" s="191"/>
      <c r="E150" s="190"/>
      <c r="F150" s="181"/>
      <c r="G150" s="162" t="s">
        <v>89</v>
      </c>
      <c r="H150" s="162"/>
      <c r="I150" s="162" t="s">
        <v>450</v>
      </c>
      <c r="J150" s="192" t="s">
        <v>1239</v>
      </c>
      <c r="K150" s="165" t="s">
        <v>52</v>
      </c>
      <c r="L150" s="190" t="s">
        <v>328</v>
      </c>
      <c r="M150" s="190" t="s">
        <v>273</v>
      </c>
      <c r="N150" s="190"/>
      <c r="O150" s="190"/>
      <c r="P150" s="163">
        <v>45086</v>
      </c>
      <c r="Q150" s="190"/>
      <c r="R150" s="193"/>
      <c r="S150" s="193"/>
      <c r="T150" s="190"/>
      <c r="U150" s="191">
        <v>1</v>
      </c>
      <c r="V150" s="185" t="s">
        <v>1240</v>
      </c>
      <c r="W150" s="185" t="s">
        <v>1241</v>
      </c>
      <c r="X150" s="208" t="s">
        <v>1209</v>
      </c>
      <c r="Y150" s="208" t="s">
        <v>1209</v>
      </c>
      <c r="Z150" s="209">
        <v>1</v>
      </c>
      <c r="AA150" s="210">
        <v>45093</v>
      </c>
      <c r="AB150" s="210">
        <v>45124</v>
      </c>
      <c r="AC150" s="190" t="s">
        <v>1223</v>
      </c>
      <c r="AD150" s="162" t="s">
        <v>454</v>
      </c>
      <c r="AE150" s="170" t="s">
        <v>434</v>
      </c>
      <c r="AF150" s="171" t="str">
        <f t="shared" si="16"/>
        <v>A</v>
      </c>
      <c r="AG150" s="172">
        <f t="shared" si="17"/>
        <v>0</v>
      </c>
      <c r="AH150" s="180" t="s">
        <v>540</v>
      </c>
      <c r="AI150" s="172">
        <v>0</v>
      </c>
      <c r="AJ150" s="173" t="s">
        <v>983</v>
      </c>
      <c r="AK150" s="175"/>
      <c r="AL150" s="176"/>
      <c r="AM150" s="176"/>
      <c r="AN150" s="67">
        <f t="shared" si="18"/>
        <v>0</v>
      </c>
      <c r="AO150" s="67">
        <f t="shared" si="19"/>
        <v>1</v>
      </c>
      <c r="AP150" s="67">
        <f t="shared" si="20"/>
        <v>0</v>
      </c>
      <c r="AQ150" s="67">
        <f t="shared" si="21"/>
        <v>0</v>
      </c>
      <c r="AR150" s="67">
        <f t="shared" si="22"/>
        <v>0</v>
      </c>
      <c r="AS150" s="68">
        <f t="shared" si="23"/>
        <v>0</v>
      </c>
    </row>
    <row r="151" spans="1:45" ht="125.25" customHeight="1" x14ac:dyDescent="0.25">
      <c r="A151" s="160">
        <v>147</v>
      </c>
      <c r="B151" s="161">
        <v>1681</v>
      </c>
      <c r="C151" s="191"/>
      <c r="D151" s="191"/>
      <c r="E151" s="190"/>
      <c r="F151" s="181"/>
      <c r="G151" s="162" t="s">
        <v>89</v>
      </c>
      <c r="H151" s="162"/>
      <c r="I151" s="162" t="s">
        <v>450</v>
      </c>
      <c r="J151" s="192" t="s">
        <v>1242</v>
      </c>
      <c r="K151" s="165" t="s">
        <v>52</v>
      </c>
      <c r="L151" s="190" t="s">
        <v>328</v>
      </c>
      <c r="M151" s="190" t="s">
        <v>273</v>
      </c>
      <c r="N151" s="190"/>
      <c r="O151" s="190"/>
      <c r="P151" s="163">
        <v>45086</v>
      </c>
      <c r="Q151" s="190"/>
      <c r="R151" s="193"/>
      <c r="S151" s="193"/>
      <c r="T151" s="190"/>
      <c r="U151" s="191">
        <v>1</v>
      </c>
      <c r="V151" s="185" t="s">
        <v>1243</v>
      </c>
      <c r="W151" s="185" t="s">
        <v>1244</v>
      </c>
      <c r="X151" s="208" t="s">
        <v>1209</v>
      </c>
      <c r="Y151" s="208" t="s">
        <v>1209</v>
      </c>
      <c r="Z151" s="209">
        <v>1</v>
      </c>
      <c r="AA151" s="210">
        <v>45093</v>
      </c>
      <c r="AB151" s="210">
        <v>45124</v>
      </c>
      <c r="AC151" s="190" t="s">
        <v>1223</v>
      </c>
      <c r="AD151" s="162" t="s">
        <v>454</v>
      </c>
      <c r="AE151" s="170" t="s">
        <v>434</v>
      </c>
      <c r="AF151" s="171" t="str">
        <f t="shared" si="16"/>
        <v>A</v>
      </c>
      <c r="AG151" s="172">
        <f t="shared" si="17"/>
        <v>0</v>
      </c>
      <c r="AH151" s="180" t="s">
        <v>540</v>
      </c>
      <c r="AI151" s="172">
        <v>0</v>
      </c>
      <c r="AJ151" s="173" t="s">
        <v>983</v>
      </c>
      <c r="AK151" s="175"/>
      <c r="AL151" s="176"/>
      <c r="AM151" s="176"/>
      <c r="AN151" s="67">
        <f t="shared" si="18"/>
        <v>0</v>
      </c>
      <c r="AO151" s="67">
        <f t="shared" si="19"/>
        <v>1</v>
      </c>
      <c r="AP151" s="67">
        <f t="shared" si="20"/>
        <v>0</v>
      </c>
      <c r="AQ151" s="67">
        <f t="shared" si="21"/>
        <v>0</v>
      </c>
      <c r="AR151" s="67">
        <f t="shared" si="22"/>
        <v>0</v>
      </c>
      <c r="AS151" s="68">
        <f t="shared" si="23"/>
        <v>0</v>
      </c>
    </row>
    <row r="152" spans="1:45" ht="125.25" customHeight="1" x14ac:dyDescent="0.25">
      <c r="A152" s="177">
        <v>148</v>
      </c>
      <c r="B152" s="161">
        <v>1682</v>
      </c>
      <c r="C152" s="191"/>
      <c r="D152" s="191"/>
      <c r="E152" s="190"/>
      <c r="F152" s="181"/>
      <c r="G152" s="162" t="s">
        <v>89</v>
      </c>
      <c r="H152" s="162"/>
      <c r="I152" s="162" t="s">
        <v>450</v>
      </c>
      <c r="J152" s="192" t="s">
        <v>1245</v>
      </c>
      <c r="K152" s="165" t="s">
        <v>52</v>
      </c>
      <c r="L152" s="190" t="s">
        <v>328</v>
      </c>
      <c r="M152" s="190" t="s">
        <v>273</v>
      </c>
      <c r="N152" s="190"/>
      <c r="O152" s="190"/>
      <c r="P152" s="163">
        <v>45086</v>
      </c>
      <c r="Q152" s="190"/>
      <c r="R152" s="193"/>
      <c r="S152" s="193"/>
      <c r="T152" s="190"/>
      <c r="U152" s="191">
        <v>1</v>
      </c>
      <c r="V152" s="185" t="s">
        <v>1246</v>
      </c>
      <c r="W152" s="185" t="s">
        <v>1247</v>
      </c>
      <c r="X152" s="208" t="s">
        <v>1209</v>
      </c>
      <c r="Y152" s="208" t="s">
        <v>1209</v>
      </c>
      <c r="Z152" s="209">
        <v>1</v>
      </c>
      <c r="AA152" s="210">
        <v>45093</v>
      </c>
      <c r="AB152" s="210">
        <v>45124</v>
      </c>
      <c r="AC152" s="190" t="s">
        <v>1223</v>
      </c>
      <c r="AD152" s="162" t="s">
        <v>454</v>
      </c>
      <c r="AE152" s="170" t="s">
        <v>434</v>
      </c>
      <c r="AF152" s="171" t="str">
        <f t="shared" si="16"/>
        <v>A</v>
      </c>
      <c r="AG152" s="172">
        <f t="shared" si="17"/>
        <v>0</v>
      </c>
      <c r="AH152" s="180" t="s">
        <v>540</v>
      </c>
      <c r="AI152" s="172">
        <v>0</v>
      </c>
      <c r="AJ152" s="173" t="s">
        <v>983</v>
      </c>
      <c r="AK152" s="175"/>
      <c r="AL152" s="176"/>
      <c r="AM152" s="176"/>
      <c r="AN152" s="67">
        <f t="shared" si="18"/>
        <v>0</v>
      </c>
      <c r="AO152" s="67">
        <f t="shared" si="19"/>
        <v>1</v>
      </c>
      <c r="AP152" s="67">
        <f t="shared" si="20"/>
        <v>0</v>
      </c>
      <c r="AQ152" s="67">
        <f t="shared" si="21"/>
        <v>0</v>
      </c>
      <c r="AR152" s="67">
        <f t="shared" si="22"/>
        <v>0</v>
      </c>
      <c r="AS152" s="68">
        <f t="shared" si="23"/>
        <v>0</v>
      </c>
    </row>
    <row r="153" spans="1:45" ht="125.25" customHeight="1" x14ac:dyDescent="0.25">
      <c r="A153" s="160">
        <v>149</v>
      </c>
      <c r="B153" s="161">
        <v>1683</v>
      </c>
      <c r="C153" s="191"/>
      <c r="D153" s="191"/>
      <c r="E153" s="190"/>
      <c r="F153" s="181"/>
      <c r="G153" s="162" t="s">
        <v>89</v>
      </c>
      <c r="H153" s="162"/>
      <c r="I153" s="162" t="s">
        <v>450</v>
      </c>
      <c r="J153" s="192" t="s">
        <v>1248</v>
      </c>
      <c r="K153" s="165"/>
      <c r="L153" s="190"/>
      <c r="M153" s="190"/>
      <c r="N153" s="190"/>
      <c r="O153" s="190"/>
      <c r="P153" s="163">
        <v>45086</v>
      </c>
      <c r="Q153" s="190"/>
      <c r="R153" s="193"/>
      <c r="S153" s="193"/>
      <c r="T153" s="190"/>
      <c r="U153" s="191">
        <v>1</v>
      </c>
      <c r="V153" s="185" t="s">
        <v>1249</v>
      </c>
      <c r="W153" s="185" t="s">
        <v>1250</v>
      </c>
      <c r="X153" s="208" t="s">
        <v>1209</v>
      </c>
      <c r="Y153" s="208" t="s">
        <v>1209</v>
      </c>
      <c r="Z153" s="209">
        <v>1</v>
      </c>
      <c r="AA153" s="210">
        <v>45093</v>
      </c>
      <c r="AB153" s="210">
        <v>45124</v>
      </c>
      <c r="AC153" s="190" t="s">
        <v>1223</v>
      </c>
      <c r="AD153" s="162" t="s">
        <v>454</v>
      </c>
      <c r="AE153" s="170" t="s">
        <v>434</v>
      </c>
      <c r="AF153" s="171" t="str">
        <f t="shared" si="16"/>
        <v>A</v>
      </c>
      <c r="AG153" s="172">
        <f t="shared" si="17"/>
        <v>0</v>
      </c>
      <c r="AH153" s="180" t="s">
        <v>540</v>
      </c>
      <c r="AI153" s="172">
        <v>0</v>
      </c>
      <c r="AJ153" s="173" t="s">
        <v>983</v>
      </c>
      <c r="AK153" s="175"/>
      <c r="AL153" s="176"/>
      <c r="AM153" s="176"/>
      <c r="AN153" s="67">
        <f t="shared" si="18"/>
        <v>0</v>
      </c>
      <c r="AO153" s="67">
        <f t="shared" si="19"/>
        <v>1</v>
      </c>
      <c r="AP153" s="67">
        <f t="shared" si="20"/>
        <v>0</v>
      </c>
      <c r="AQ153" s="67">
        <f t="shared" si="21"/>
        <v>0</v>
      </c>
      <c r="AR153" s="67">
        <f t="shared" si="22"/>
        <v>0</v>
      </c>
      <c r="AS153" s="68">
        <f t="shared" si="23"/>
        <v>0</v>
      </c>
    </row>
    <row r="154" spans="1:45" ht="125.25" customHeight="1" x14ac:dyDescent="0.25">
      <c r="A154" s="177">
        <v>150</v>
      </c>
      <c r="B154" s="161">
        <v>1684</v>
      </c>
      <c r="C154" s="191"/>
      <c r="D154" s="191"/>
      <c r="E154" s="190"/>
      <c r="F154" s="181"/>
      <c r="G154" s="162" t="s">
        <v>89</v>
      </c>
      <c r="H154" s="162"/>
      <c r="I154" s="162" t="s">
        <v>450</v>
      </c>
      <c r="J154" s="192" t="s">
        <v>1251</v>
      </c>
      <c r="K154" s="165"/>
      <c r="L154" s="190"/>
      <c r="M154" s="190"/>
      <c r="N154" s="190"/>
      <c r="O154" s="190"/>
      <c r="P154" s="163">
        <v>45086</v>
      </c>
      <c r="Q154" s="190"/>
      <c r="R154" s="193"/>
      <c r="S154" s="193"/>
      <c r="T154" s="190"/>
      <c r="U154" s="191">
        <v>1</v>
      </c>
      <c r="V154" s="185" t="s">
        <v>1252</v>
      </c>
      <c r="W154" s="185" t="s">
        <v>1253</v>
      </c>
      <c r="X154" s="208" t="s">
        <v>1209</v>
      </c>
      <c r="Y154" s="208" t="s">
        <v>1209</v>
      </c>
      <c r="Z154" s="209">
        <v>1</v>
      </c>
      <c r="AA154" s="210">
        <v>45093</v>
      </c>
      <c r="AB154" s="210">
        <v>45124</v>
      </c>
      <c r="AC154" s="190" t="s">
        <v>1223</v>
      </c>
      <c r="AD154" s="162" t="s">
        <v>454</v>
      </c>
      <c r="AE154" s="170" t="s">
        <v>434</v>
      </c>
      <c r="AF154" s="171" t="str">
        <f t="shared" si="16"/>
        <v>A</v>
      </c>
      <c r="AG154" s="172">
        <f t="shared" si="17"/>
        <v>0</v>
      </c>
      <c r="AH154" s="180" t="s">
        <v>540</v>
      </c>
      <c r="AI154" s="172">
        <v>0</v>
      </c>
      <c r="AJ154" s="173" t="s">
        <v>983</v>
      </c>
      <c r="AK154" s="175"/>
      <c r="AL154" s="176"/>
      <c r="AM154" s="176"/>
      <c r="AN154" s="67">
        <f t="shared" si="18"/>
        <v>0</v>
      </c>
      <c r="AO154" s="67">
        <f t="shared" si="19"/>
        <v>1</v>
      </c>
      <c r="AP154" s="67">
        <f t="shared" si="20"/>
        <v>0</v>
      </c>
      <c r="AQ154" s="67">
        <f t="shared" si="21"/>
        <v>0</v>
      </c>
      <c r="AR154" s="67">
        <f t="shared" si="22"/>
        <v>0</v>
      </c>
      <c r="AS154" s="68">
        <f t="shared" si="23"/>
        <v>0</v>
      </c>
    </row>
    <row r="155" spans="1:45" ht="125.25" customHeight="1" x14ac:dyDescent="0.25">
      <c r="A155" s="160">
        <v>151</v>
      </c>
      <c r="B155" s="161">
        <v>1685</v>
      </c>
      <c r="C155" s="191"/>
      <c r="D155" s="191"/>
      <c r="E155" s="190"/>
      <c r="F155" s="181"/>
      <c r="G155" s="162" t="s">
        <v>89</v>
      </c>
      <c r="H155" s="162"/>
      <c r="I155" s="162" t="s">
        <v>450</v>
      </c>
      <c r="J155" s="192" t="s">
        <v>1220</v>
      </c>
      <c r="K155" s="165"/>
      <c r="L155" s="190"/>
      <c r="M155" s="190"/>
      <c r="N155" s="190"/>
      <c r="O155" s="190"/>
      <c r="P155" s="163">
        <v>45086</v>
      </c>
      <c r="Q155" s="190"/>
      <c r="R155" s="193"/>
      <c r="S155" s="193"/>
      <c r="T155" s="190"/>
      <c r="U155" s="191">
        <v>1</v>
      </c>
      <c r="V155" s="185" t="s">
        <v>1254</v>
      </c>
      <c r="W155" s="185" t="s">
        <v>1255</v>
      </c>
      <c r="X155" s="208" t="s">
        <v>1209</v>
      </c>
      <c r="Y155" s="208" t="s">
        <v>1209</v>
      </c>
      <c r="Z155" s="209">
        <v>1</v>
      </c>
      <c r="AA155" s="210">
        <v>45093</v>
      </c>
      <c r="AB155" s="210">
        <v>45124</v>
      </c>
      <c r="AC155" s="190" t="s">
        <v>1223</v>
      </c>
      <c r="AD155" s="162" t="s">
        <v>454</v>
      </c>
      <c r="AE155" s="170" t="s">
        <v>434</v>
      </c>
      <c r="AF155" s="171" t="str">
        <f t="shared" si="16"/>
        <v>A</v>
      </c>
      <c r="AG155" s="172">
        <f t="shared" si="17"/>
        <v>0</v>
      </c>
      <c r="AH155" s="180" t="s">
        <v>540</v>
      </c>
      <c r="AI155" s="172">
        <v>0</v>
      </c>
      <c r="AJ155" s="173" t="s">
        <v>983</v>
      </c>
      <c r="AK155" s="175"/>
      <c r="AL155" s="176"/>
      <c r="AM155" s="176"/>
      <c r="AN155" s="67">
        <f t="shared" si="18"/>
        <v>0</v>
      </c>
      <c r="AO155" s="67">
        <f t="shared" si="19"/>
        <v>1</v>
      </c>
      <c r="AP155" s="67">
        <f t="shared" si="20"/>
        <v>0</v>
      </c>
      <c r="AQ155" s="67">
        <f t="shared" si="21"/>
        <v>0</v>
      </c>
      <c r="AR155" s="67">
        <f t="shared" si="22"/>
        <v>0</v>
      </c>
      <c r="AS155" s="68">
        <f t="shared" si="23"/>
        <v>0</v>
      </c>
    </row>
  </sheetData>
  <sheetProtection algorithmName="SHA-512" hashValue="EO53XM2sdWXbxjVHWS2bZoofM0gpa6cc+LrM0yz/60hs57isT6aXoEFR6SDfWK+ycP2VsSLe2s5JCOHeT1sY2A==" saltValue="QSPwgxXce9FiKEFGyEDf8Q==" spinCount="100000" sheet="1" scenarios="1" insertColumns="0" insertRows="0" deleteColumns="0" deleteRows="0"/>
  <autoFilter ref="B4:AS155" xr:uid="{00000000-0001-0000-0000-000000000000}"/>
  <mergeCells count="3">
    <mergeCell ref="C2:P2"/>
    <mergeCell ref="Q2:AD2"/>
    <mergeCell ref="AE3:AJ3"/>
  </mergeCells>
  <dataValidations count="3">
    <dataValidation type="list" allowBlank="1" showInputMessage="1" showErrorMessage="1" sqref="E15 L56:L71 L16:L45 K144:K152 K135:K140 K5:K120" xr:uid="{DD82A690-DD9A-4BCC-8C80-4AABB8EB2860}">
      <formula1>"Autoevaluación,  Mecanismos de Evaluación Independiente –Interna, Mecanismos de Evaluación Externa"</formula1>
    </dataValidation>
    <dataValidation type="textLength" operator="lessThan" allowBlank="1" showInputMessage="1" showErrorMessage="1" errorTitle="Maximo 390 Caracteres." promptTitle="Tamaño del texto " prompt="Maximo 390 Caracteres._x000a_" sqref="AJ4:AM4" xr:uid="{878565A2-7FA5-4774-80F5-04EED7EF1E3B}">
      <formula1>390</formula1>
    </dataValidation>
    <dataValidation type="textLength" operator="lessThan" allowBlank="1" showInputMessage="1" showErrorMessage="1" promptTitle="Tamaño de caracter" prompt="maximo 390 caracteres" sqref="AH4" xr:uid="{82344069-4CFA-4915-B629-0A0AC89DC79C}">
      <formula1>390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8FCF1-5B4E-460D-B2BE-7D2AD156D766}">
  <dimension ref="A1:AP420"/>
  <sheetViews>
    <sheetView zoomScale="60" zoomScaleNormal="60" zoomScaleSheetLayoutView="30" workbookViewId="0">
      <pane xSplit="2" ySplit="4" topLeftCell="C5" activePane="bottomRight" state="frozen"/>
      <selection pane="topRight" activeCell="C1" sqref="C1"/>
      <selection pane="bottomLeft" activeCell="A5" sqref="A5"/>
      <selection pane="bottomRight" activeCell="J6" sqref="J6"/>
    </sheetView>
  </sheetViews>
  <sheetFormatPr baseColWidth="10" defaultColWidth="11.42578125" defaultRowHeight="15.75" x14ac:dyDescent="0.25"/>
  <cols>
    <col min="1" max="1" width="5" style="1" customWidth="1"/>
    <col min="2" max="2" width="11" style="2" customWidth="1"/>
    <col min="3" max="3" width="10.5703125" style="140" customWidth="1"/>
    <col min="4" max="4" width="7.7109375" style="140" customWidth="1"/>
    <col min="5" max="5" width="25.85546875" style="24" customWidth="1"/>
    <col min="6" max="6" width="16.5703125" style="140" customWidth="1"/>
    <col min="7" max="7" width="15.42578125" style="24" customWidth="1"/>
    <col min="8" max="8" width="13.85546875" style="24" customWidth="1"/>
    <col min="9" max="9" width="19.28515625" style="24" customWidth="1"/>
    <col min="10" max="10" width="151.42578125" style="1" customWidth="1"/>
    <col min="11" max="11" width="31.85546875" style="24" customWidth="1"/>
    <col min="12" max="12" width="19.28515625" style="24" customWidth="1"/>
    <col min="13" max="13" width="13.42578125" style="24" customWidth="1"/>
    <col min="14" max="14" width="24" style="24" customWidth="1"/>
    <col min="15" max="15" width="37" style="24" customWidth="1"/>
    <col min="16" max="16" width="21.5703125" style="1" customWidth="1"/>
    <col min="17" max="17" width="14.28515625" style="24" hidden="1" customWidth="1"/>
    <col min="18" max="18" width="9.140625" style="1" hidden="1" customWidth="1"/>
    <col min="19" max="19" width="13.42578125" style="1" hidden="1" customWidth="1"/>
    <col min="20" max="20" width="15.140625" style="24" hidden="1" customWidth="1"/>
    <col min="21" max="21" width="8.28515625" style="140" customWidth="1"/>
    <col min="22" max="22" width="65.42578125" style="1" customWidth="1"/>
    <col min="23" max="23" width="54.42578125" style="1" customWidth="1"/>
    <col min="24" max="25" width="21.5703125" style="24" customWidth="1"/>
    <col min="26" max="26" width="14.140625" style="24" customWidth="1"/>
    <col min="27" max="27" width="15.42578125" style="141" customWidth="1"/>
    <col min="28" max="28" width="24.5703125" style="141" customWidth="1"/>
    <col min="29" max="29" width="20.85546875" style="24" customWidth="1"/>
    <col min="30" max="30" width="22.7109375" style="24" customWidth="1"/>
    <col min="31" max="31" width="8" style="1" hidden="1" customWidth="1"/>
    <col min="32" max="32" width="11.28515625" style="1" customWidth="1"/>
    <col min="33" max="33" width="13.28515625" style="1" customWidth="1"/>
    <col min="34" max="34" width="140.85546875" style="1" customWidth="1"/>
    <col min="35" max="35" width="11.28515625" style="1" customWidth="1"/>
    <col min="36" max="36" width="144.28515625" style="1" customWidth="1"/>
    <col min="37" max="37" width="12.7109375" style="1" hidden="1" customWidth="1"/>
    <col min="38" max="38" width="11.28515625" style="1" hidden="1" customWidth="1"/>
    <col min="39" max="39" width="10.5703125" style="1" hidden="1" customWidth="1"/>
    <col min="40" max="40" width="11.140625" style="1" hidden="1" customWidth="1"/>
    <col min="41" max="41" width="12.7109375" style="1" hidden="1" customWidth="1"/>
    <col min="42" max="42" width="11.42578125" style="1" hidden="1" customWidth="1"/>
    <col min="43" max="16384" width="11.42578125" style="1"/>
  </cols>
  <sheetData>
    <row r="1" spans="1:42" ht="7.5" customHeight="1" thickBot="1" x14ac:dyDescent="0.3">
      <c r="B1" s="1"/>
      <c r="C1" s="1"/>
      <c r="D1" s="1"/>
      <c r="E1" s="1"/>
      <c r="F1" s="1"/>
      <c r="G1" s="1"/>
      <c r="H1" s="1"/>
      <c r="I1" s="1"/>
      <c r="K1" s="1"/>
      <c r="L1" s="1"/>
      <c r="M1" s="1"/>
      <c r="N1" s="1"/>
      <c r="O1" s="1"/>
      <c r="Q1" s="1"/>
      <c r="T1" s="1"/>
      <c r="U1" s="1"/>
      <c r="X1" s="1"/>
      <c r="Y1" s="1"/>
      <c r="Z1" s="1"/>
      <c r="AA1" s="1"/>
      <c r="AB1" s="1"/>
      <c r="AC1" s="1"/>
      <c r="AD1" s="1"/>
    </row>
    <row r="2" spans="1:42" ht="15" customHeight="1" x14ac:dyDescent="0.25">
      <c r="C2" s="3" t="s">
        <v>0</v>
      </c>
      <c r="D2" s="3"/>
      <c r="E2" s="3"/>
      <c r="F2" s="4"/>
      <c r="G2" s="3"/>
      <c r="H2" s="5"/>
      <c r="I2" s="3"/>
      <c r="J2" s="5"/>
      <c r="K2" s="3"/>
      <c r="L2" s="3"/>
      <c r="M2" s="3"/>
      <c r="N2" s="3"/>
      <c r="O2" s="3"/>
      <c r="P2" s="6"/>
      <c r="Q2" s="7" t="s">
        <v>1</v>
      </c>
      <c r="R2" s="8"/>
      <c r="S2" s="8"/>
      <c r="T2" s="8"/>
      <c r="U2" s="8"/>
      <c r="V2" s="9"/>
      <c r="W2" s="9"/>
      <c r="X2" s="9"/>
      <c r="Y2" s="9"/>
      <c r="Z2" s="8"/>
      <c r="AA2" s="9"/>
      <c r="AB2" s="9"/>
      <c r="AC2" s="8"/>
      <c r="AD2" s="10"/>
    </row>
    <row r="3" spans="1:42" ht="20.25" x14ac:dyDescent="0.25">
      <c r="C3" s="12">
        <v>1</v>
      </c>
      <c r="D3" s="13"/>
      <c r="E3" s="14">
        <v>2</v>
      </c>
      <c r="F3" s="14">
        <v>3</v>
      </c>
      <c r="G3" s="14">
        <v>4</v>
      </c>
      <c r="H3" s="14">
        <v>5</v>
      </c>
      <c r="I3" s="14">
        <v>6</v>
      </c>
      <c r="J3" s="14">
        <v>7</v>
      </c>
      <c r="K3" s="14">
        <v>8</v>
      </c>
      <c r="L3" s="14">
        <v>9</v>
      </c>
      <c r="M3" s="14">
        <v>10</v>
      </c>
      <c r="N3" s="14">
        <v>11</v>
      </c>
      <c r="O3" s="14">
        <v>12</v>
      </c>
      <c r="P3" s="14">
        <v>13</v>
      </c>
      <c r="Q3" s="15">
        <v>14</v>
      </c>
      <c r="R3" s="16">
        <v>15</v>
      </c>
      <c r="S3" s="16">
        <v>16</v>
      </c>
      <c r="T3" s="17">
        <v>17</v>
      </c>
      <c r="U3" s="18">
        <v>18</v>
      </c>
      <c r="V3" s="18">
        <v>19</v>
      </c>
      <c r="W3" s="18">
        <v>20</v>
      </c>
      <c r="X3" s="18">
        <v>21</v>
      </c>
      <c r="Y3" s="18">
        <v>22</v>
      </c>
      <c r="Z3" s="19">
        <v>23</v>
      </c>
      <c r="AA3" s="19">
        <v>24</v>
      </c>
      <c r="AB3" s="19">
        <v>25</v>
      </c>
      <c r="AC3" s="19">
        <v>26</v>
      </c>
      <c r="AD3" s="19">
        <v>27</v>
      </c>
      <c r="AE3" s="211" t="s">
        <v>1256</v>
      </c>
      <c r="AF3" s="212"/>
      <c r="AG3" s="212"/>
      <c r="AH3" s="212"/>
      <c r="AI3" s="212"/>
      <c r="AJ3" s="212"/>
      <c r="AK3" s="144">
        <v>45199</v>
      </c>
      <c r="AL3" s="145"/>
      <c r="AM3" s="140"/>
      <c r="AN3" s="140"/>
      <c r="AO3" s="140"/>
      <c r="AP3" s="140"/>
    </row>
    <row r="4" spans="1:42" s="11" customFormat="1" ht="96" customHeight="1" x14ac:dyDescent="0.25">
      <c r="B4" s="146" t="s">
        <v>4</v>
      </c>
      <c r="C4" s="146" t="s">
        <v>5</v>
      </c>
      <c r="D4" s="147" t="s">
        <v>6</v>
      </c>
      <c r="E4" s="146" t="s">
        <v>7</v>
      </c>
      <c r="F4" s="148" t="s">
        <v>8</v>
      </c>
      <c r="G4" s="17" t="s">
        <v>9</v>
      </c>
      <c r="H4" s="149" t="s">
        <v>10</v>
      </c>
      <c r="I4" s="17" t="s">
        <v>11</v>
      </c>
      <c r="J4" s="17" t="s">
        <v>12</v>
      </c>
      <c r="K4" s="17" t="s">
        <v>13</v>
      </c>
      <c r="L4" s="17" t="s">
        <v>14</v>
      </c>
      <c r="M4" s="17" t="s">
        <v>15</v>
      </c>
      <c r="N4" s="17" t="s">
        <v>16</v>
      </c>
      <c r="O4" s="17" t="s">
        <v>17</v>
      </c>
      <c r="P4" s="17" t="s">
        <v>18</v>
      </c>
      <c r="Q4" s="150" t="s">
        <v>19</v>
      </c>
      <c r="R4" s="151" t="s">
        <v>20</v>
      </c>
      <c r="S4" s="151" t="s">
        <v>21</v>
      </c>
      <c r="T4" s="151" t="s">
        <v>22</v>
      </c>
      <c r="U4" s="152" t="s">
        <v>23</v>
      </c>
      <c r="V4" s="152" t="s">
        <v>24</v>
      </c>
      <c r="W4" s="152" t="s">
        <v>25</v>
      </c>
      <c r="X4" s="152" t="s">
        <v>26</v>
      </c>
      <c r="Y4" s="152" t="s">
        <v>27</v>
      </c>
      <c r="Z4" s="153" t="s">
        <v>28</v>
      </c>
      <c r="AA4" s="213" t="s">
        <v>29</v>
      </c>
      <c r="AB4" s="153" t="s">
        <v>30</v>
      </c>
      <c r="AC4" s="154" t="s">
        <v>31</v>
      </c>
      <c r="AD4" s="154" t="s">
        <v>32</v>
      </c>
      <c r="AE4" s="214" t="s">
        <v>1257</v>
      </c>
      <c r="AF4" s="214" t="s">
        <v>33</v>
      </c>
      <c r="AG4" s="215" t="s">
        <v>34</v>
      </c>
      <c r="AH4" s="216" t="s">
        <v>35</v>
      </c>
      <c r="AI4" s="217" t="s">
        <v>36</v>
      </c>
      <c r="AJ4" s="216" t="s">
        <v>37</v>
      </c>
      <c r="AK4" s="47" t="s">
        <v>1258</v>
      </c>
      <c r="AL4" s="47" t="s">
        <v>43</v>
      </c>
      <c r="AM4" s="47" t="s">
        <v>44</v>
      </c>
      <c r="AN4" s="47" t="s">
        <v>45</v>
      </c>
      <c r="AO4" s="47" t="s">
        <v>46</v>
      </c>
      <c r="AP4" s="47" t="s">
        <v>47</v>
      </c>
    </row>
    <row r="5" spans="1:42" s="69" customFormat="1" ht="87.75" customHeight="1" x14ac:dyDescent="0.25">
      <c r="A5" s="160">
        <v>1</v>
      </c>
      <c r="B5" s="161">
        <v>1004</v>
      </c>
      <c r="C5" s="160"/>
      <c r="D5" s="160"/>
      <c r="E5" s="162" t="s">
        <v>48</v>
      </c>
      <c r="F5" s="163"/>
      <c r="G5" s="162" t="s">
        <v>49</v>
      </c>
      <c r="H5" s="162"/>
      <c r="I5" s="162" t="s">
        <v>50</v>
      </c>
      <c r="J5" s="164" t="s">
        <v>51</v>
      </c>
      <c r="K5" s="165" t="s">
        <v>52</v>
      </c>
      <c r="L5" s="165" t="s">
        <v>53</v>
      </c>
      <c r="M5" s="162" t="s">
        <v>54</v>
      </c>
      <c r="N5" s="162" t="s">
        <v>55</v>
      </c>
      <c r="O5" s="162" t="s">
        <v>56</v>
      </c>
      <c r="P5" s="163">
        <v>44266</v>
      </c>
      <c r="Q5" s="162"/>
      <c r="R5" s="166"/>
      <c r="S5" s="166"/>
      <c r="T5" s="162"/>
      <c r="U5" s="160">
        <v>3</v>
      </c>
      <c r="V5" s="167" t="s">
        <v>57</v>
      </c>
      <c r="W5" s="168" t="s">
        <v>58</v>
      </c>
      <c r="X5" s="162" t="s">
        <v>59</v>
      </c>
      <c r="Y5" s="162" t="s">
        <v>60</v>
      </c>
      <c r="Z5" s="162">
        <v>169</v>
      </c>
      <c r="AA5" s="169">
        <v>44266</v>
      </c>
      <c r="AB5" s="169">
        <v>45291</v>
      </c>
      <c r="AC5" s="162" t="s">
        <v>61</v>
      </c>
      <c r="AD5" s="162" t="s">
        <v>62</v>
      </c>
      <c r="AE5" s="170" t="s">
        <v>63</v>
      </c>
      <c r="AF5" s="171" t="str">
        <f t="shared" ref="AF5:AF68" si="0">IF(AI5="N.A.","A",(IF(AI5&lt;100%,"A",(IF(AI5=100%,"C")))))</f>
        <v>A</v>
      </c>
      <c r="AG5" s="172">
        <f t="shared" ref="AG5:AG68" si="1">AI5</f>
        <v>0.92</v>
      </c>
      <c r="AH5" s="173" t="s">
        <v>1259</v>
      </c>
      <c r="AI5" s="172">
        <v>0.92</v>
      </c>
      <c r="AJ5" s="174" t="s">
        <v>1260</v>
      </c>
      <c r="AK5" s="67">
        <f t="shared" ref="AK5:AK68" si="2">IF($AA5="",0,(IF($AA5&lt;=$AK$3,IF($AB5&lt;=$AK$3,1,0),0)))</f>
        <v>0</v>
      </c>
      <c r="AL5" s="67">
        <f>IF($AF5="A",1,0)</f>
        <v>1</v>
      </c>
      <c r="AM5" s="67">
        <f>IF($AF5="C",1,0)</f>
        <v>0</v>
      </c>
      <c r="AN5" s="67">
        <f t="shared" ref="AN5:AN68" si="3">IF($AB5="",0,(IF($AF5="A",IF($AB5&lt;=$AK$3,1,0),0)))</f>
        <v>0</v>
      </c>
      <c r="AO5" s="67">
        <f t="shared" ref="AO5:AO68" si="4">(IF(AND($AK5=1,$AM5=1),1,IF(AND($AK5=0,$AM5=1),1,IF(AND($AK5=1,$AM5=0),1,0))))</f>
        <v>0</v>
      </c>
      <c r="AP5" s="68">
        <f t="shared" ref="AP5:AP68" si="5">IF($AA5="",1,0)</f>
        <v>0</v>
      </c>
    </row>
    <row r="6" spans="1:42" s="69" customFormat="1" ht="267" customHeight="1" x14ac:dyDescent="0.25">
      <c r="A6" s="177">
        <v>2</v>
      </c>
      <c r="B6" s="161">
        <v>1055</v>
      </c>
      <c r="C6" s="160"/>
      <c r="D6" s="160"/>
      <c r="E6" s="162" t="s">
        <v>70</v>
      </c>
      <c r="F6" s="163"/>
      <c r="G6" s="162" t="s">
        <v>71</v>
      </c>
      <c r="H6" s="162"/>
      <c r="I6" s="162" t="s">
        <v>72</v>
      </c>
      <c r="J6" s="164" t="s">
        <v>73</v>
      </c>
      <c r="K6" s="165" t="s">
        <v>52</v>
      </c>
      <c r="L6" s="165" t="s">
        <v>53</v>
      </c>
      <c r="M6" s="162"/>
      <c r="N6" s="162"/>
      <c r="O6" s="162" t="s">
        <v>74</v>
      </c>
      <c r="P6" s="163">
        <v>44385</v>
      </c>
      <c r="Q6" s="162"/>
      <c r="R6" s="166"/>
      <c r="S6" s="166"/>
      <c r="T6" s="162"/>
      <c r="U6" s="160">
        <v>1</v>
      </c>
      <c r="V6" s="167" t="s">
        <v>75</v>
      </c>
      <c r="W6" s="168" t="s">
        <v>76</v>
      </c>
      <c r="X6" s="162" t="s">
        <v>77</v>
      </c>
      <c r="Y6" s="162" t="s">
        <v>78</v>
      </c>
      <c r="Z6" s="162">
        <v>1</v>
      </c>
      <c r="AA6" s="169">
        <v>44579</v>
      </c>
      <c r="AB6" s="169">
        <v>45046</v>
      </c>
      <c r="AC6" s="162" t="s">
        <v>79</v>
      </c>
      <c r="AD6" s="162" t="s">
        <v>80</v>
      </c>
      <c r="AE6" s="170" t="s">
        <v>81</v>
      </c>
      <c r="AF6" s="171" t="str">
        <f t="shared" si="0"/>
        <v>C</v>
      </c>
      <c r="AG6" s="172">
        <f t="shared" si="1"/>
        <v>1</v>
      </c>
      <c r="AH6" s="173" t="s">
        <v>1261</v>
      </c>
      <c r="AI6" s="172">
        <v>1</v>
      </c>
      <c r="AJ6" s="174" t="s">
        <v>1262</v>
      </c>
      <c r="AK6" s="67">
        <f t="shared" si="2"/>
        <v>1</v>
      </c>
      <c r="AL6" s="67">
        <f t="shared" ref="AL6:AL69" si="6">IF($AF6="A",1,0)</f>
        <v>0</v>
      </c>
      <c r="AM6" s="67">
        <f t="shared" ref="AM6:AM69" si="7">IF($AF6="C",1,0)</f>
        <v>1</v>
      </c>
      <c r="AN6" s="67">
        <f t="shared" si="3"/>
        <v>0</v>
      </c>
      <c r="AO6" s="67">
        <f t="shared" si="4"/>
        <v>1</v>
      </c>
      <c r="AP6" s="68">
        <f t="shared" si="5"/>
        <v>0</v>
      </c>
    </row>
    <row r="7" spans="1:42" s="69" customFormat="1" ht="78.400000000000006" customHeight="1" x14ac:dyDescent="0.25">
      <c r="A7" s="177">
        <v>6</v>
      </c>
      <c r="B7" s="161">
        <v>1139</v>
      </c>
      <c r="C7" s="160"/>
      <c r="D7" s="160"/>
      <c r="E7" s="162" t="s">
        <v>111</v>
      </c>
      <c r="F7" s="181" t="s">
        <v>914</v>
      </c>
      <c r="G7" s="162" t="s">
        <v>71</v>
      </c>
      <c r="H7" s="162"/>
      <c r="I7" s="162" t="s">
        <v>112</v>
      </c>
      <c r="J7" s="164" t="s">
        <v>113</v>
      </c>
      <c r="K7" s="165" t="s">
        <v>52</v>
      </c>
      <c r="L7" s="165" t="s">
        <v>111</v>
      </c>
      <c r="M7" s="162"/>
      <c r="N7" s="162"/>
      <c r="O7" s="162" t="s">
        <v>1263</v>
      </c>
      <c r="P7" s="163">
        <v>44449</v>
      </c>
      <c r="Q7" s="162"/>
      <c r="R7" s="166"/>
      <c r="S7" s="166"/>
      <c r="T7" s="162"/>
      <c r="U7" s="160">
        <v>3</v>
      </c>
      <c r="V7" s="167" t="s">
        <v>115</v>
      </c>
      <c r="W7" s="168" t="s">
        <v>116</v>
      </c>
      <c r="X7" s="162" t="s">
        <v>117</v>
      </c>
      <c r="Y7" s="162" t="s">
        <v>117</v>
      </c>
      <c r="Z7" s="162">
        <v>1</v>
      </c>
      <c r="AA7" s="169">
        <v>44470</v>
      </c>
      <c r="AB7" s="169">
        <v>45229</v>
      </c>
      <c r="AC7" s="162" t="s">
        <v>118</v>
      </c>
      <c r="AD7" s="162" t="s">
        <v>97</v>
      </c>
      <c r="AE7" s="170" t="s">
        <v>434</v>
      </c>
      <c r="AF7" s="171" t="str">
        <f t="shared" si="0"/>
        <v>A</v>
      </c>
      <c r="AG7" s="172">
        <f t="shared" si="1"/>
        <v>0</v>
      </c>
      <c r="AH7" s="184" t="s">
        <v>1264</v>
      </c>
      <c r="AI7" s="183">
        <v>0</v>
      </c>
      <c r="AJ7" s="184" t="s">
        <v>1265</v>
      </c>
      <c r="AK7" s="67">
        <f t="shared" si="2"/>
        <v>0</v>
      </c>
      <c r="AL7" s="67">
        <f t="shared" si="6"/>
        <v>1</v>
      </c>
      <c r="AM7" s="67">
        <f t="shared" si="7"/>
        <v>0</v>
      </c>
      <c r="AN7" s="67">
        <f t="shared" si="3"/>
        <v>0</v>
      </c>
      <c r="AO7" s="67">
        <f t="shared" si="4"/>
        <v>0</v>
      </c>
      <c r="AP7" s="68">
        <f t="shared" si="5"/>
        <v>0</v>
      </c>
    </row>
    <row r="8" spans="1:42" s="69" customFormat="1" ht="69.400000000000006" customHeight="1" x14ac:dyDescent="0.25">
      <c r="A8" s="160">
        <v>7</v>
      </c>
      <c r="B8" s="161">
        <v>1139</v>
      </c>
      <c r="C8" s="160"/>
      <c r="D8" s="160"/>
      <c r="E8" s="162" t="s">
        <v>111</v>
      </c>
      <c r="F8" s="181" t="s">
        <v>914</v>
      </c>
      <c r="G8" s="162" t="s">
        <v>71</v>
      </c>
      <c r="H8" s="162"/>
      <c r="I8" s="162" t="s">
        <v>112</v>
      </c>
      <c r="J8" s="164" t="s">
        <v>113</v>
      </c>
      <c r="K8" s="165" t="s">
        <v>52</v>
      </c>
      <c r="L8" s="165" t="s">
        <v>111</v>
      </c>
      <c r="M8" s="162"/>
      <c r="N8" s="162"/>
      <c r="O8" s="162" t="s">
        <v>1266</v>
      </c>
      <c r="P8" s="163">
        <v>44449</v>
      </c>
      <c r="Q8" s="162"/>
      <c r="R8" s="166"/>
      <c r="S8" s="166"/>
      <c r="T8" s="162"/>
      <c r="U8" s="160">
        <v>4</v>
      </c>
      <c r="V8" s="167" t="s">
        <v>115</v>
      </c>
      <c r="W8" s="168" t="s">
        <v>131</v>
      </c>
      <c r="X8" s="162" t="s">
        <v>132</v>
      </c>
      <c r="Y8" s="162" t="s">
        <v>132</v>
      </c>
      <c r="Z8" s="162">
        <v>1</v>
      </c>
      <c r="AA8" s="169">
        <v>44470</v>
      </c>
      <c r="AB8" s="169">
        <v>45381</v>
      </c>
      <c r="AC8" s="162" t="s">
        <v>118</v>
      </c>
      <c r="AD8" s="162" t="s">
        <v>97</v>
      </c>
      <c r="AE8" s="170" t="s">
        <v>434</v>
      </c>
      <c r="AF8" s="171" t="str">
        <f t="shared" si="0"/>
        <v>A</v>
      </c>
      <c r="AG8" s="172">
        <f t="shared" si="1"/>
        <v>0</v>
      </c>
      <c r="AH8" s="184" t="s">
        <v>1267</v>
      </c>
      <c r="AI8" s="183">
        <v>0</v>
      </c>
      <c r="AJ8" s="184" t="s">
        <v>1268</v>
      </c>
      <c r="AK8" s="67">
        <f t="shared" si="2"/>
        <v>0</v>
      </c>
      <c r="AL8" s="67">
        <f t="shared" si="6"/>
        <v>1</v>
      </c>
      <c r="AM8" s="67">
        <f t="shared" si="7"/>
        <v>0</v>
      </c>
      <c r="AN8" s="67">
        <f t="shared" si="3"/>
        <v>0</v>
      </c>
      <c r="AO8" s="67">
        <f t="shared" si="4"/>
        <v>0</v>
      </c>
      <c r="AP8" s="68">
        <f t="shared" si="5"/>
        <v>0</v>
      </c>
    </row>
    <row r="9" spans="1:42" s="69" customFormat="1" ht="45" customHeight="1" x14ac:dyDescent="0.25">
      <c r="A9" s="177">
        <v>8</v>
      </c>
      <c r="B9" s="161">
        <v>1247</v>
      </c>
      <c r="C9" s="160"/>
      <c r="D9" s="160"/>
      <c r="E9" s="165" t="s">
        <v>152</v>
      </c>
      <c r="F9" s="181" t="s">
        <v>914</v>
      </c>
      <c r="G9" s="162" t="s">
        <v>71</v>
      </c>
      <c r="H9" s="162"/>
      <c r="I9" s="162" t="s">
        <v>72</v>
      </c>
      <c r="J9" s="164" t="s">
        <v>153</v>
      </c>
      <c r="K9" s="165"/>
      <c r="L9" s="165" t="s">
        <v>152</v>
      </c>
      <c r="M9" s="162"/>
      <c r="N9" s="162"/>
      <c r="O9" s="162"/>
      <c r="P9" s="163">
        <v>44580</v>
      </c>
      <c r="Q9" s="162"/>
      <c r="R9" s="166"/>
      <c r="S9" s="166"/>
      <c r="T9" s="162"/>
      <c r="U9" s="160">
        <v>1</v>
      </c>
      <c r="V9" s="167" t="s">
        <v>918</v>
      </c>
      <c r="W9" s="185" t="s">
        <v>919</v>
      </c>
      <c r="X9" s="162" t="s">
        <v>920</v>
      </c>
      <c r="Y9" s="162" t="s">
        <v>920</v>
      </c>
      <c r="Z9" s="162">
        <v>2</v>
      </c>
      <c r="AA9" s="169">
        <v>45044</v>
      </c>
      <c r="AB9" s="169">
        <v>45212</v>
      </c>
      <c r="AC9" s="162" t="s">
        <v>921</v>
      </c>
      <c r="AD9" s="162" t="s">
        <v>80</v>
      </c>
      <c r="AE9" s="170" t="s">
        <v>81</v>
      </c>
      <c r="AF9" s="171" t="str">
        <f t="shared" si="0"/>
        <v>A</v>
      </c>
      <c r="AG9" s="172">
        <f t="shared" si="1"/>
        <v>0</v>
      </c>
      <c r="AH9" s="173" t="s">
        <v>922</v>
      </c>
      <c r="AI9" s="172">
        <v>0</v>
      </c>
      <c r="AJ9" s="174" t="s">
        <v>1269</v>
      </c>
      <c r="AK9" s="67">
        <f t="shared" si="2"/>
        <v>0</v>
      </c>
      <c r="AL9" s="67">
        <f t="shared" si="6"/>
        <v>1</v>
      </c>
      <c r="AM9" s="67">
        <f t="shared" si="7"/>
        <v>0</v>
      </c>
      <c r="AN9" s="67">
        <f t="shared" si="3"/>
        <v>0</v>
      </c>
      <c r="AO9" s="67">
        <f t="shared" si="4"/>
        <v>0</v>
      </c>
      <c r="AP9" s="68">
        <f t="shared" si="5"/>
        <v>0</v>
      </c>
    </row>
    <row r="10" spans="1:42" s="69" customFormat="1" ht="168.75" customHeight="1" x14ac:dyDescent="0.25">
      <c r="A10" s="160">
        <v>9</v>
      </c>
      <c r="B10" s="161">
        <v>1387</v>
      </c>
      <c r="C10" s="160"/>
      <c r="D10" s="160"/>
      <c r="E10" s="165" t="s">
        <v>178</v>
      </c>
      <c r="F10" s="181" t="s">
        <v>914</v>
      </c>
      <c r="G10" s="162" t="s">
        <v>89</v>
      </c>
      <c r="H10" s="162"/>
      <c r="I10" s="162" t="s">
        <v>90</v>
      </c>
      <c r="J10" s="164" t="s">
        <v>239</v>
      </c>
      <c r="K10" s="165" t="s">
        <v>52</v>
      </c>
      <c r="L10" s="165" t="s">
        <v>178</v>
      </c>
      <c r="M10" s="162"/>
      <c r="N10" s="162"/>
      <c r="O10" s="162"/>
      <c r="P10" s="163">
        <v>44760</v>
      </c>
      <c r="Q10" s="162"/>
      <c r="R10" s="166"/>
      <c r="S10" s="166"/>
      <c r="T10" s="162"/>
      <c r="U10" s="160">
        <v>1</v>
      </c>
      <c r="V10" s="167" t="s">
        <v>240</v>
      </c>
      <c r="W10" s="164" t="s">
        <v>241</v>
      </c>
      <c r="X10" s="162" t="s">
        <v>242</v>
      </c>
      <c r="Y10" s="162" t="s">
        <v>242</v>
      </c>
      <c r="Z10" s="162">
        <v>1</v>
      </c>
      <c r="AA10" s="169">
        <v>44986</v>
      </c>
      <c r="AB10" s="169">
        <v>45138</v>
      </c>
      <c r="AC10" s="162" t="s">
        <v>243</v>
      </c>
      <c r="AD10" s="186" t="s">
        <v>169</v>
      </c>
      <c r="AE10" s="170" t="s">
        <v>170</v>
      </c>
      <c r="AF10" s="171" t="str">
        <f t="shared" si="0"/>
        <v>C</v>
      </c>
      <c r="AG10" s="172">
        <f t="shared" si="1"/>
        <v>1</v>
      </c>
      <c r="AH10" s="173" t="s">
        <v>1270</v>
      </c>
      <c r="AI10" s="172">
        <v>1</v>
      </c>
      <c r="AJ10" s="174" t="s">
        <v>1271</v>
      </c>
      <c r="AK10" s="67">
        <f t="shared" si="2"/>
        <v>1</v>
      </c>
      <c r="AL10" s="67">
        <f t="shared" si="6"/>
        <v>0</v>
      </c>
      <c r="AM10" s="67">
        <f t="shared" si="7"/>
        <v>1</v>
      </c>
      <c r="AN10" s="67">
        <f t="shared" si="3"/>
        <v>0</v>
      </c>
      <c r="AO10" s="67">
        <f t="shared" si="4"/>
        <v>1</v>
      </c>
      <c r="AP10" s="68">
        <f t="shared" si="5"/>
        <v>0</v>
      </c>
    </row>
    <row r="11" spans="1:42" s="69" customFormat="1" ht="95.25" customHeight="1" x14ac:dyDescent="0.25">
      <c r="A11" s="177">
        <v>10</v>
      </c>
      <c r="B11" s="161">
        <v>1391</v>
      </c>
      <c r="C11" s="160"/>
      <c r="D11" s="160"/>
      <c r="E11" s="162" t="s">
        <v>247</v>
      </c>
      <c r="F11" s="163">
        <v>44776</v>
      </c>
      <c r="G11" s="162" t="s">
        <v>89</v>
      </c>
      <c r="H11" s="162"/>
      <c r="I11" s="162" t="s">
        <v>112</v>
      </c>
      <c r="J11" s="164" t="s">
        <v>261</v>
      </c>
      <c r="K11" s="165" t="s">
        <v>206</v>
      </c>
      <c r="L11" s="165" t="s">
        <v>249</v>
      </c>
      <c r="M11" s="162"/>
      <c r="N11" s="162"/>
      <c r="O11" s="162" t="s">
        <v>937</v>
      </c>
      <c r="P11" s="163">
        <v>44791</v>
      </c>
      <c r="Q11" s="162"/>
      <c r="R11" s="166"/>
      <c r="S11" s="166"/>
      <c r="T11" s="162"/>
      <c r="U11" s="160">
        <v>2</v>
      </c>
      <c r="V11" s="167" t="s">
        <v>262</v>
      </c>
      <c r="W11" s="164" t="s">
        <v>265</v>
      </c>
      <c r="X11" s="162" t="s">
        <v>266</v>
      </c>
      <c r="Y11" s="162" t="s">
        <v>266</v>
      </c>
      <c r="Z11" s="162">
        <v>1</v>
      </c>
      <c r="AA11" s="169">
        <v>45078</v>
      </c>
      <c r="AB11" s="169">
        <v>45229</v>
      </c>
      <c r="AC11" s="162" t="s">
        <v>198</v>
      </c>
      <c r="AD11" s="186" t="s">
        <v>97</v>
      </c>
      <c r="AE11" s="170" t="s">
        <v>253</v>
      </c>
      <c r="AF11" s="171" t="str">
        <f t="shared" si="0"/>
        <v>A</v>
      </c>
      <c r="AG11" s="172">
        <f t="shared" si="1"/>
        <v>0</v>
      </c>
      <c r="AH11" s="173" t="s">
        <v>1272</v>
      </c>
      <c r="AI11" s="172">
        <v>0</v>
      </c>
      <c r="AJ11" s="174" t="s">
        <v>1272</v>
      </c>
      <c r="AK11" s="67">
        <f t="shared" si="2"/>
        <v>0</v>
      </c>
      <c r="AL11" s="67">
        <f t="shared" si="6"/>
        <v>1</v>
      </c>
      <c r="AM11" s="67">
        <f t="shared" si="7"/>
        <v>0</v>
      </c>
      <c r="AN11" s="67">
        <f t="shared" si="3"/>
        <v>0</v>
      </c>
      <c r="AO11" s="67">
        <f t="shared" si="4"/>
        <v>0</v>
      </c>
      <c r="AP11" s="68">
        <f t="shared" si="5"/>
        <v>0</v>
      </c>
    </row>
    <row r="12" spans="1:42" s="69" customFormat="1" ht="80.25" customHeight="1" x14ac:dyDescent="0.25">
      <c r="A12" s="160">
        <v>11</v>
      </c>
      <c r="B12" s="161">
        <v>1391</v>
      </c>
      <c r="C12" s="160"/>
      <c r="D12" s="160"/>
      <c r="E12" s="162" t="s">
        <v>247</v>
      </c>
      <c r="F12" s="163">
        <v>44776</v>
      </c>
      <c r="G12" s="162" t="s">
        <v>89</v>
      </c>
      <c r="H12" s="162"/>
      <c r="I12" s="162" t="s">
        <v>112</v>
      </c>
      <c r="J12" s="164" t="s">
        <v>261</v>
      </c>
      <c r="K12" s="165" t="s">
        <v>206</v>
      </c>
      <c r="L12" s="165" t="s">
        <v>249</v>
      </c>
      <c r="M12" s="162"/>
      <c r="N12" s="162"/>
      <c r="O12" s="162" t="s">
        <v>939</v>
      </c>
      <c r="P12" s="163">
        <v>44791</v>
      </c>
      <c r="Q12" s="162"/>
      <c r="R12" s="166"/>
      <c r="S12" s="166"/>
      <c r="T12" s="162"/>
      <c r="U12" s="160">
        <v>3</v>
      </c>
      <c r="V12" s="167" t="s">
        <v>262</v>
      </c>
      <c r="W12" s="164" t="s">
        <v>267</v>
      </c>
      <c r="X12" s="162" t="s">
        <v>268</v>
      </c>
      <c r="Y12" s="162" t="s">
        <v>268</v>
      </c>
      <c r="Z12" s="162">
        <v>1</v>
      </c>
      <c r="AA12" s="169">
        <v>45139</v>
      </c>
      <c r="AB12" s="169">
        <v>45260</v>
      </c>
      <c r="AC12" s="162" t="s">
        <v>198</v>
      </c>
      <c r="AD12" s="186" t="s">
        <v>97</v>
      </c>
      <c r="AE12" s="170" t="s">
        <v>253</v>
      </c>
      <c r="AF12" s="171" t="str">
        <f t="shared" si="0"/>
        <v>A</v>
      </c>
      <c r="AG12" s="172">
        <f t="shared" si="1"/>
        <v>0</v>
      </c>
      <c r="AH12" s="173" t="s">
        <v>1273</v>
      </c>
      <c r="AI12" s="172">
        <v>0</v>
      </c>
      <c r="AJ12" s="174" t="s">
        <v>1273</v>
      </c>
      <c r="AK12" s="67">
        <f t="shared" si="2"/>
        <v>0</v>
      </c>
      <c r="AL12" s="67">
        <f t="shared" si="6"/>
        <v>1</v>
      </c>
      <c r="AM12" s="67">
        <f t="shared" si="7"/>
        <v>0</v>
      </c>
      <c r="AN12" s="67">
        <f t="shared" si="3"/>
        <v>0</v>
      </c>
      <c r="AO12" s="67">
        <f t="shared" si="4"/>
        <v>0</v>
      </c>
      <c r="AP12" s="68">
        <f t="shared" si="5"/>
        <v>0</v>
      </c>
    </row>
    <row r="13" spans="1:42" s="69" customFormat="1" ht="76.5" customHeight="1" x14ac:dyDescent="0.25">
      <c r="A13" s="177">
        <v>12</v>
      </c>
      <c r="B13" s="161">
        <v>1391</v>
      </c>
      <c r="C13" s="160"/>
      <c r="D13" s="160"/>
      <c r="E13" s="162" t="s">
        <v>247</v>
      </c>
      <c r="F13" s="163">
        <v>44776</v>
      </c>
      <c r="G13" s="162" t="s">
        <v>89</v>
      </c>
      <c r="H13" s="162"/>
      <c r="I13" s="162" t="s">
        <v>112</v>
      </c>
      <c r="J13" s="164" t="s">
        <v>261</v>
      </c>
      <c r="K13" s="165" t="s">
        <v>206</v>
      </c>
      <c r="L13" s="165" t="s">
        <v>249</v>
      </c>
      <c r="M13" s="162"/>
      <c r="N13" s="162"/>
      <c r="O13" s="162" t="s">
        <v>941</v>
      </c>
      <c r="P13" s="163">
        <v>44791</v>
      </c>
      <c r="Q13" s="162"/>
      <c r="R13" s="166"/>
      <c r="S13" s="166"/>
      <c r="T13" s="162"/>
      <c r="U13" s="160">
        <v>4</v>
      </c>
      <c r="V13" s="167" t="s">
        <v>262</v>
      </c>
      <c r="W13" s="164" t="s">
        <v>269</v>
      </c>
      <c r="X13" s="162" t="s">
        <v>270</v>
      </c>
      <c r="Y13" s="162" t="s">
        <v>270</v>
      </c>
      <c r="Z13" s="162">
        <v>1</v>
      </c>
      <c r="AA13" s="169">
        <v>45017</v>
      </c>
      <c r="AB13" s="169">
        <v>45321</v>
      </c>
      <c r="AC13" s="162" t="s">
        <v>198</v>
      </c>
      <c r="AD13" s="186" t="s">
        <v>97</v>
      </c>
      <c r="AE13" s="170" t="s">
        <v>253</v>
      </c>
      <c r="AF13" s="171" t="str">
        <f t="shared" si="0"/>
        <v>A</v>
      </c>
      <c r="AG13" s="172">
        <f t="shared" si="1"/>
        <v>0</v>
      </c>
      <c r="AH13" s="173" t="s">
        <v>1273</v>
      </c>
      <c r="AI13" s="172">
        <v>0</v>
      </c>
      <c r="AJ13" s="174" t="s">
        <v>1273</v>
      </c>
      <c r="AK13" s="67">
        <f t="shared" si="2"/>
        <v>0</v>
      </c>
      <c r="AL13" s="67">
        <f t="shared" si="6"/>
        <v>1</v>
      </c>
      <c r="AM13" s="67">
        <f t="shared" si="7"/>
        <v>0</v>
      </c>
      <c r="AN13" s="67">
        <f t="shared" si="3"/>
        <v>0</v>
      </c>
      <c r="AO13" s="67">
        <f t="shared" si="4"/>
        <v>0</v>
      </c>
      <c r="AP13" s="68">
        <f t="shared" si="5"/>
        <v>0</v>
      </c>
    </row>
    <row r="14" spans="1:42" s="69" customFormat="1" ht="216" customHeight="1" x14ac:dyDescent="0.25">
      <c r="A14" s="160">
        <v>13</v>
      </c>
      <c r="B14" s="161">
        <v>1395</v>
      </c>
      <c r="C14" s="160"/>
      <c r="D14" s="160"/>
      <c r="E14" s="162" t="s">
        <v>247</v>
      </c>
      <c r="F14" s="163">
        <v>44776</v>
      </c>
      <c r="G14" s="162" t="s">
        <v>89</v>
      </c>
      <c r="H14" s="162"/>
      <c r="I14" s="162" t="s">
        <v>204</v>
      </c>
      <c r="J14" s="164" t="s">
        <v>287</v>
      </c>
      <c r="K14" s="165" t="s">
        <v>206</v>
      </c>
      <c r="L14" s="165" t="s">
        <v>249</v>
      </c>
      <c r="M14" s="162" t="s">
        <v>273</v>
      </c>
      <c r="N14" s="162"/>
      <c r="O14" s="162"/>
      <c r="P14" s="163">
        <v>44791</v>
      </c>
      <c r="Q14" s="162"/>
      <c r="R14" s="166"/>
      <c r="S14" s="166"/>
      <c r="T14" s="162"/>
      <c r="U14" s="160">
        <v>1</v>
      </c>
      <c r="V14" s="167" t="s">
        <v>288</v>
      </c>
      <c r="W14" s="168" t="s">
        <v>289</v>
      </c>
      <c r="X14" s="162" t="s">
        <v>290</v>
      </c>
      <c r="Y14" s="162" t="s">
        <v>290</v>
      </c>
      <c r="Z14" s="162">
        <v>2</v>
      </c>
      <c r="AA14" s="169">
        <v>45047</v>
      </c>
      <c r="AB14" s="169">
        <v>45212</v>
      </c>
      <c r="AC14" s="162" t="s">
        <v>291</v>
      </c>
      <c r="AD14" s="186" t="s">
        <v>80</v>
      </c>
      <c r="AE14" s="170" t="s">
        <v>81</v>
      </c>
      <c r="AF14" s="171" t="str">
        <f t="shared" si="0"/>
        <v>A</v>
      </c>
      <c r="AG14" s="172">
        <f t="shared" si="1"/>
        <v>0</v>
      </c>
      <c r="AH14" s="173" t="s">
        <v>1274</v>
      </c>
      <c r="AI14" s="172">
        <v>0</v>
      </c>
      <c r="AJ14" s="174" t="s">
        <v>1275</v>
      </c>
      <c r="AK14" s="67">
        <f t="shared" si="2"/>
        <v>0</v>
      </c>
      <c r="AL14" s="67">
        <f t="shared" si="6"/>
        <v>1</v>
      </c>
      <c r="AM14" s="67">
        <f t="shared" si="7"/>
        <v>0</v>
      </c>
      <c r="AN14" s="67">
        <f t="shared" si="3"/>
        <v>0</v>
      </c>
      <c r="AO14" s="67">
        <f t="shared" si="4"/>
        <v>0</v>
      </c>
      <c r="AP14" s="68">
        <f t="shared" si="5"/>
        <v>0</v>
      </c>
    </row>
    <row r="15" spans="1:42" s="69" customFormat="1" ht="91.5" customHeight="1" x14ac:dyDescent="0.25">
      <c r="A15" s="177">
        <v>14</v>
      </c>
      <c r="B15" s="161">
        <v>1396</v>
      </c>
      <c r="C15" s="160"/>
      <c r="D15" s="160"/>
      <c r="E15" s="162" t="s">
        <v>247</v>
      </c>
      <c r="F15" s="163">
        <v>44776</v>
      </c>
      <c r="G15" s="162" t="s">
        <v>89</v>
      </c>
      <c r="H15" s="162"/>
      <c r="I15" s="162" t="s">
        <v>112</v>
      </c>
      <c r="J15" s="164" t="s">
        <v>300</v>
      </c>
      <c r="K15" s="165" t="s">
        <v>206</v>
      </c>
      <c r="L15" s="165" t="s">
        <v>249</v>
      </c>
      <c r="M15" s="162" t="s">
        <v>273</v>
      </c>
      <c r="N15" s="162"/>
      <c r="O15" s="162"/>
      <c r="P15" s="163">
        <v>44791</v>
      </c>
      <c r="Q15" s="162"/>
      <c r="R15" s="166"/>
      <c r="S15" s="166"/>
      <c r="T15" s="162"/>
      <c r="U15" s="160">
        <v>3</v>
      </c>
      <c r="V15" s="167" t="s">
        <v>301</v>
      </c>
      <c r="W15" s="164" t="s">
        <v>310</v>
      </c>
      <c r="X15" s="162" t="s">
        <v>311</v>
      </c>
      <c r="Y15" s="162" t="s">
        <v>311</v>
      </c>
      <c r="Z15" s="162">
        <v>1</v>
      </c>
      <c r="AA15" s="169">
        <v>45170</v>
      </c>
      <c r="AB15" s="169">
        <v>45229</v>
      </c>
      <c r="AC15" s="162" t="s">
        <v>304</v>
      </c>
      <c r="AD15" s="186" t="s">
        <v>97</v>
      </c>
      <c r="AE15" s="170" t="s">
        <v>253</v>
      </c>
      <c r="AF15" s="171" t="str">
        <f t="shared" si="0"/>
        <v>A</v>
      </c>
      <c r="AG15" s="172">
        <f t="shared" si="1"/>
        <v>0.5</v>
      </c>
      <c r="AH15" s="173" t="s">
        <v>1272</v>
      </c>
      <c r="AI15" s="172">
        <v>0.5</v>
      </c>
      <c r="AJ15" s="174" t="s">
        <v>1272</v>
      </c>
      <c r="AK15" s="67">
        <f t="shared" si="2"/>
        <v>0</v>
      </c>
      <c r="AL15" s="67">
        <f t="shared" si="6"/>
        <v>1</v>
      </c>
      <c r="AM15" s="67">
        <f t="shared" si="7"/>
        <v>0</v>
      </c>
      <c r="AN15" s="67">
        <f t="shared" si="3"/>
        <v>0</v>
      </c>
      <c r="AO15" s="67">
        <f t="shared" si="4"/>
        <v>0</v>
      </c>
      <c r="AP15" s="68">
        <f t="shared" si="5"/>
        <v>0</v>
      </c>
    </row>
    <row r="16" spans="1:42" s="69" customFormat="1" ht="193.5" customHeight="1" x14ac:dyDescent="0.25">
      <c r="A16" s="160">
        <v>15</v>
      </c>
      <c r="B16" s="161">
        <v>1398</v>
      </c>
      <c r="C16" s="160"/>
      <c r="D16" s="160"/>
      <c r="E16" s="162" t="s">
        <v>247</v>
      </c>
      <c r="F16" s="163">
        <v>44776</v>
      </c>
      <c r="G16" s="162" t="s">
        <v>89</v>
      </c>
      <c r="H16" s="162"/>
      <c r="I16" s="162" t="s">
        <v>112</v>
      </c>
      <c r="J16" s="164" t="s">
        <v>312</v>
      </c>
      <c r="K16" s="165" t="s">
        <v>206</v>
      </c>
      <c r="L16" s="165" t="s">
        <v>249</v>
      </c>
      <c r="M16" s="162" t="s">
        <v>273</v>
      </c>
      <c r="N16" s="162"/>
      <c r="O16" s="162"/>
      <c r="P16" s="163">
        <v>44791</v>
      </c>
      <c r="Q16" s="162"/>
      <c r="R16" s="166"/>
      <c r="S16" s="166"/>
      <c r="T16" s="162"/>
      <c r="U16" s="160">
        <v>3</v>
      </c>
      <c r="V16" s="167" t="s">
        <v>312</v>
      </c>
      <c r="W16" s="168" t="s">
        <v>320</v>
      </c>
      <c r="X16" s="162" t="s">
        <v>321</v>
      </c>
      <c r="Y16" s="162" t="s">
        <v>321</v>
      </c>
      <c r="Z16" s="162">
        <v>1</v>
      </c>
      <c r="AA16" s="169">
        <v>45078</v>
      </c>
      <c r="AB16" s="169">
        <v>45199</v>
      </c>
      <c r="AC16" s="162" t="s">
        <v>198</v>
      </c>
      <c r="AD16" s="186" t="s">
        <v>97</v>
      </c>
      <c r="AE16" s="170" t="s">
        <v>63</v>
      </c>
      <c r="AF16" s="171" t="str">
        <f t="shared" si="0"/>
        <v>C</v>
      </c>
      <c r="AG16" s="172">
        <f t="shared" si="1"/>
        <v>1</v>
      </c>
      <c r="AH16" s="173" t="s">
        <v>1276</v>
      </c>
      <c r="AI16" s="172">
        <v>1</v>
      </c>
      <c r="AJ16" s="174" t="s">
        <v>1277</v>
      </c>
      <c r="AK16" s="67">
        <f t="shared" si="2"/>
        <v>1</v>
      </c>
      <c r="AL16" s="67">
        <f t="shared" si="6"/>
        <v>0</v>
      </c>
      <c r="AM16" s="67">
        <f t="shared" si="7"/>
        <v>1</v>
      </c>
      <c r="AN16" s="67">
        <f t="shared" si="3"/>
        <v>0</v>
      </c>
      <c r="AO16" s="67">
        <f t="shared" si="4"/>
        <v>1</v>
      </c>
      <c r="AP16" s="68">
        <f t="shared" si="5"/>
        <v>0</v>
      </c>
    </row>
    <row r="17" spans="1:42" s="69" customFormat="1" ht="252.75" customHeight="1" x14ac:dyDescent="0.25">
      <c r="A17" s="177">
        <v>16</v>
      </c>
      <c r="B17" s="161">
        <v>1400</v>
      </c>
      <c r="C17" s="160"/>
      <c r="D17" s="160"/>
      <c r="E17" s="162" t="s">
        <v>324</v>
      </c>
      <c r="F17" s="163"/>
      <c r="G17" s="162" t="s">
        <v>89</v>
      </c>
      <c r="H17" s="162" t="s">
        <v>325</v>
      </c>
      <c r="I17" s="162" t="s">
        <v>326</v>
      </c>
      <c r="J17" s="164" t="s">
        <v>327</v>
      </c>
      <c r="K17" s="165" t="s">
        <v>52</v>
      </c>
      <c r="L17" s="165" t="s">
        <v>328</v>
      </c>
      <c r="M17" s="162" t="s">
        <v>273</v>
      </c>
      <c r="N17" s="162"/>
      <c r="O17" s="162"/>
      <c r="P17" s="163">
        <v>44804</v>
      </c>
      <c r="Q17" s="162"/>
      <c r="R17" s="166"/>
      <c r="S17" s="166"/>
      <c r="T17" s="162"/>
      <c r="U17" s="160">
        <v>1</v>
      </c>
      <c r="V17" s="188" t="s">
        <v>327</v>
      </c>
      <c r="W17" s="164" t="s">
        <v>329</v>
      </c>
      <c r="X17" s="162" t="s">
        <v>330</v>
      </c>
      <c r="Y17" s="162" t="s">
        <v>330</v>
      </c>
      <c r="Z17" s="162">
        <v>1</v>
      </c>
      <c r="AA17" s="169">
        <v>44835</v>
      </c>
      <c r="AB17" s="169">
        <v>45291</v>
      </c>
      <c r="AC17" s="162" t="s">
        <v>331</v>
      </c>
      <c r="AD17" s="186" t="s">
        <v>332</v>
      </c>
      <c r="AE17" s="170" t="s">
        <v>434</v>
      </c>
      <c r="AF17" s="171" t="str">
        <f t="shared" si="0"/>
        <v>A</v>
      </c>
      <c r="AG17" s="172">
        <f t="shared" si="1"/>
        <v>0.97</v>
      </c>
      <c r="AH17" s="173" t="s">
        <v>1278</v>
      </c>
      <c r="AI17" s="172">
        <v>0.97</v>
      </c>
      <c r="AJ17" s="174" t="s">
        <v>1279</v>
      </c>
      <c r="AK17" s="67">
        <f t="shared" si="2"/>
        <v>0</v>
      </c>
      <c r="AL17" s="67">
        <f t="shared" si="6"/>
        <v>1</v>
      </c>
      <c r="AM17" s="67">
        <f t="shared" si="7"/>
        <v>0</v>
      </c>
      <c r="AN17" s="67">
        <f t="shared" si="3"/>
        <v>0</v>
      </c>
      <c r="AO17" s="67">
        <f t="shared" si="4"/>
        <v>0</v>
      </c>
      <c r="AP17" s="68">
        <f t="shared" si="5"/>
        <v>0</v>
      </c>
    </row>
    <row r="18" spans="1:42" s="69" customFormat="1" ht="114.75" customHeight="1" x14ac:dyDescent="0.25">
      <c r="A18" s="160">
        <v>17</v>
      </c>
      <c r="B18" s="161">
        <v>1402</v>
      </c>
      <c r="C18" s="160"/>
      <c r="D18" s="160"/>
      <c r="E18" s="162" t="s">
        <v>324</v>
      </c>
      <c r="F18" s="163"/>
      <c r="G18" s="162" t="s">
        <v>342</v>
      </c>
      <c r="H18" s="162" t="s">
        <v>343</v>
      </c>
      <c r="I18" s="162" t="s">
        <v>326</v>
      </c>
      <c r="J18" s="164" t="s">
        <v>344</v>
      </c>
      <c r="K18" s="165" t="s">
        <v>52</v>
      </c>
      <c r="L18" s="165" t="s">
        <v>328</v>
      </c>
      <c r="M18" s="162" t="s">
        <v>54</v>
      </c>
      <c r="N18" s="162"/>
      <c r="O18" s="162" t="s">
        <v>345</v>
      </c>
      <c r="P18" s="163">
        <v>44804</v>
      </c>
      <c r="Q18" s="162"/>
      <c r="R18" s="166"/>
      <c r="S18" s="166"/>
      <c r="T18" s="162"/>
      <c r="U18" s="160">
        <v>1</v>
      </c>
      <c r="V18" s="188" t="s">
        <v>346</v>
      </c>
      <c r="W18" s="168" t="s">
        <v>347</v>
      </c>
      <c r="X18" s="162" t="s">
        <v>330</v>
      </c>
      <c r="Y18" s="162" t="s">
        <v>330</v>
      </c>
      <c r="Z18" s="162">
        <v>1</v>
      </c>
      <c r="AA18" s="169">
        <v>44835</v>
      </c>
      <c r="AB18" s="169">
        <v>45289</v>
      </c>
      <c r="AC18" s="162" t="s">
        <v>331</v>
      </c>
      <c r="AD18" s="186" t="s">
        <v>332</v>
      </c>
      <c r="AE18" s="170" t="s">
        <v>434</v>
      </c>
      <c r="AF18" s="171" t="str">
        <f t="shared" si="0"/>
        <v>A</v>
      </c>
      <c r="AG18" s="172">
        <f t="shared" si="1"/>
        <v>0.9</v>
      </c>
      <c r="AH18" s="173" t="s">
        <v>1280</v>
      </c>
      <c r="AI18" s="172">
        <v>0.9</v>
      </c>
      <c r="AJ18" s="174" t="s">
        <v>1281</v>
      </c>
      <c r="AK18" s="67">
        <f t="shared" si="2"/>
        <v>0</v>
      </c>
      <c r="AL18" s="67">
        <f t="shared" si="6"/>
        <v>1</v>
      </c>
      <c r="AM18" s="67">
        <f t="shared" si="7"/>
        <v>0</v>
      </c>
      <c r="AN18" s="67">
        <f t="shared" si="3"/>
        <v>0</v>
      </c>
      <c r="AO18" s="67">
        <f t="shared" si="4"/>
        <v>0</v>
      </c>
      <c r="AP18" s="68">
        <f t="shared" si="5"/>
        <v>0</v>
      </c>
    </row>
    <row r="19" spans="1:42" s="69" customFormat="1" ht="170.25" customHeight="1" x14ac:dyDescent="0.25">
      <c r="A19" s="177">
        <v>18</v>
      </c>
      <c r="B19" s="161">
        <v>1406</v>
      </c>
      <c r="C19" s="160"/>
      <c r="D19" s="160"/>
      <c r="E19" s="162" t="s">
        <v>324</v>
      </c>
      <c r="F19" s="163"/>
      <c r="G19" s="162" t="s">
        <v>342</v>
      </c>
      <c r="H19" s="162" t="s">
        <v>364</v>
      </c>
      <c r="I19" s="162" t="s">
        <v>326</v>
      </c>
      <c r="J19" s="164" t="s">
        <v>365</v>
      </c>
      <c r="K19" s="165" t="s">
        <v>52</v>
      </c>
      <c r="L19" s="165" t="s">
        <v>328</v>
      </c>
      <c r="M19" s="162" t="s">
        <v>54</v>
      </c>
      <c r="N19" s="162"/>
      <c r="O19" s="162"/>
      <c r="P19" s="163">
        <v>44804</v>
      </c>
      <c r="Q19" s="162"/>
      <c r="R19" s="166"/>
      <c r="S19" s="166"/>
      <c r="T19" s="162"/>
      <c r="U19" s="160">
        <v>2</v>
      </c>
      <c r="V19" s="188" t="s">
        <v>366</v>
      </c>
      <c r="W19" s="164" t="s">
        <v>367</v>
      </c>
      <c r="X19" s="162" t="s">
        <v>368</v>
      </c>
      <c r="Y19" s="162" t="s">
        <v>368</v>
      </c>
      <c r="Z19" s="162">
        <v>1</v>
      </c>
      <c r="AA19" s="169">
        <v>44835</v>
      </c>
      <c r="AB19" s="169">
        <v>45291</v>
      </c>
      <c r="AC19" s="162" t="s">
        <v>331</v>
      </c>
      <c r="AD19" s="186" t="s">
        <v>332</v>
      </c>
      <c r="AE19" s="170" t="s">
        <v>434</v>
      </c>
      <c r="AF19" s="171" t="str">
        <f t="shared" si="0"/>
        <v>A</v>
      </c>
      <c r="AG19" s="172">
        <f t="shared" si="1"/>
        <v>0.9</v>
      </c>
      <c r="AH19" s="173" t="s">
        <v>1282</v>
      </c>
      <c r="AI19" s="172">
        <v>0.9</v>
      </c>
      <c r="AJ19" s="174" t="s">
        <v>1283</v>
      </c>
      <c r="AK19" s="67">
        <f t="shared" si="2"/>
        <v>0</v>
      </c>
      <c r="AL19" s="67">
        <f t="shared" si="6"/>
        <v>1</v>
      </c>
      <c r="AM19" s="67">
        <f t="shared" si="7"/>
        <v>0</v>
      </c>
      <c r="AN19" s="67">
        <f t="shared" si="3"/>
        <v>0</v>
      </c>
      <c r="AO19" s="67">
        <f t="shared" si="4"/>
        <v>0</v>
      </c>
      <c r="AP19" s="68">
        <f t="shared" si="5"/>
        <v>0</v>
      </c>
    </row>
    <row r="20" spans="1:42" s="69" customFormat="1" ht="306" customHeight="1" x14ac:dyDescent="0.25">
      <c r="A20" s="160">
        <v>19</v>
      </c>
      <c r="B20" s="161">
        <v>1410</v>
      </c>
      <c r="C20" s="160"/>
      <c r="D20" s="160"/>
      <c r="E20" s="162" t="s">
        <v>324</v>
      </c>
      <c r="F20" s="163"/>
      <c r="G20" s="162" t="s">
        <v>342</v>
      </c>
      <c r="H20" s="162" t="s">
        <v>374</v>
      </c>
      <c r="I20" s="162" t="s">
        <v>326</v>
      </c>
      <c r="J20" s="164" t="s">
        <v>375</v>
      </c>
      <c r="K20" s="165" t="s">
        <v>52</v>
      </c>
      <c r="L20" s="165" t="s">
        <v>328</v>
      </c>
      <c r="M20" s="162" t="s">
        <v>54</v>
      </c>
      <c r="N20" s="162"/>
      <c r="O20" s="162" t="s">
        <v>1284</v>
      </c>
      <c r="P20" s="163">
        <v>44804</v>
      </c>
      <c r="Q20" s="162"/>
      <c r="R20" s="166"/>
      <c r="S20" s="166"/>
      <c r="T20" s="162"/>
      <c r="U20" s="160">
        <v>3</v>
      </c>
      <c r="V20" s="188" t="s">
        <v>376</v>
      </c>
      <c r="W20" s="164" t="s">
        <v>377</v>
      </c>
      <c r="X20" s="162" t="s">
        <v>378</v>
      </c>
      <c r="Y20" s="162" t="s">
        <v>378</v>
      </c>
      <c r="Z20" s="162">
        <v>1</v>
      </c>
      <c r="AA20" s="169">
        <v>44834</v>
      </c>
      <c r="AB20" s="169">
        <v>45657</v>
      </c>
      <c r="AC20" s="162" t="s">
        <v>331</v>
      </c>
      <c r="AD20" s="186" t="s">
        <v>332</v>
      </c>
      <c r="AE20" s="170" t="s">
        <v>434</v>
      </c>
      <c r="AF20" s="171" t="str">
        <f t="shared" si="0"/>
        <v>A</v>
      </c>
      <c r="AG20" s="172">
        <f t="shared" si="1"/>
        <v>0.66</v>
      </c>
      <c r="AH20" s="173" t="s">
        <v>1285</v>
      </c>
      <c r="AI20" s="172">
        <v>0.66</v>
      </c>
      <c r="AJ20" s="174" t="s">
        <v>1286</v>
      </c>
      <c r="AK20" s="67">
        <f t="shared" si="2"/>
        <v>0</v>
      </c>
      <c r="AL20" s="67">
        <f t="shared" si="6"/>
        <v>1</v>
      </c>
      <c r="AM20" s="67">
        <f t="shared" si="7"/>
        <v>0</v>
      </c>
      <c r="AN20" s="67">
        <f t="shared" si="3"/>
        <v>0</v>
      </c>
      <c r="AO20" s="67">
        <f t="shared" si="4"/>
        <v>0</v>
      </c>
      <c r="AP20" s="68">
        <f t="shared" si="5"/>
        <v>0</v>
      </c>
    </row>
    <row r="21" spans="1:42" s="69" customFormat="1" ht="182.25" customHeight="1" x14ac:dyDescent="0.25">
      <c r="A21" s="177">
        <v>20</v>
      </c>
      <c r="B21" s="161">
        <v>1413</v>
      </c>
      <c r="C21" s="160"/>
      <c r="D21" s="160"/>
      <c r="E21" s="162" t="s">
        <v>324</v>
      </c>
      <c r="F21" s="163"/>
      <c r="G21" s="162" t="s">
        <v>342</v>
      </c>
      <c r="H21" s="162" t="s">
        <v>385</v>
      </c>
      <c r="I21" s="162" t="s">
        <v>326</v>
      </c>
      <c r="J21" s="164" t="s">
        <v>386</v>
      </c>
      <c r="K21" s="165" t="s">
        <v>52</v>
      </c>
      <c r="L21" s="165" t="s">
        <v>328</v>
      </c>
      <c r="M21" s="162" t="s">
        <v>54</v>
      </c>
      <c r="N21" s="162"/>
      <c r="O21" s="162"/>
      <c r="P21" s="163">
        <v>44804</v>
      </c>
      <c r="Q21" s="162"/>
      <c r="R21" s="166"/>
      <c r="S21" s="166"/>
      <c r="T21" s="162"/>
      <c r="U21" s="160">
        <v>1</v>
      </c>
      <c r="V21" s="167" t="s">
        <v>386</v>
      </c>
      <c r="W21" s="164" t="s">
        <v>387</v>
      </c>
      <c r="X21" s="162" t="s">
        <v>330</v>
      </c>
      <c r="Y21" s="162" t="s">
        <v>330</v>
      </c>
      <c r="Z21" s="162">
        <v>1</v>
      </c>
      <c r="AA21" s="169">
        <v>44835</v>
      </c>
      <c r="AB21" s="169">
        <v>45291</v>
      </c>
      <c r="AC21" s="162" t="s">
        <v>331</v>
      </c>
      <c r="AD21" s="186" t="s">
        <v>332</v>
      </c>
      <c r="AE21" s="170" t="s">
        <v>434</v>
      </c>
      <c r="AF21" s="171" t="str">
        <f t="shared" si="0"/>
        <v>A</v>
      </c>
      <c r="AG21" s="172">
        <f t="shared" si="1"/>
        <v>0.9</v>
      </c>
      <c r="AH21" s="173" t="s">
        <v>1278</v>
      </c>
      <c r="AI21" s="172">
        <v>0.9</v>
      </c>
      <c r="AJ21" s="174" t="s">
        <v>1283</v>
      </c>
      <c r="AK21" s="67">
        <f t="shared" si="2"/>
        <v>0</v>
      </c>
      <c r="AL21" s="67">
        <f t="shared" si="6"/>
        <v>1</v>
      </c>
      <c r="AM21" s="67">
        <f t="shared" si="7"/>
        <v>0</v>
      </c>
      <c r="AN21" s="67">
        <f t="shared" si="3"/>
        <v>0</v>
      </c>
      <c r="AO21" s="67">
        <f t="shared" si="4"/>
        <v>0</v>
      </c>
      <c r="AP21" s="68">
        <f t="shared" si="5"/>
        <v>0</v>
      </c>
    </row>
    <row r="22" spans="1:42" s="69" customFormat="1" ht="279" customHeight="1" x14ac:dyDescent="0.25">
      <c r="A22" s="160">
        <v>21</v>
      </c>
      <c r="B22" s="161">
        <v>1414</v>
      </c>
      <c r="C22" s="160"/>
      <c r="D22" s="160"/>
      <c r="E22" s="162" t="s">
        <v>324</v>
      </c>
      <c r="F22" s="163"/>
      <c r="G22" s="162" t="s">
        <v>342</v>
      </c>
      <c r="H22" s="162" t="s">
        <v>392</v>
      </c>
      <c r="I22" s="162" t="s">
        <v>326</v>
      </c>
      <c r="J22" s="164" t="s">
        <v>393</v>
      </c>
      <c r="K22" s="165" t="s">
        <v>52</v>
      </c>
      <c r="L22" s="165" t="s">
        <v>328</v>
      </c>
      <c r="M22" s="162" t="s">
        <v>54</v>
      </c>
      <c r="N22" s="162"/>
      <c r="O22" s="162" t="s">
        <v>1284</v>
      </c>
      <c r="P22" s="163">
        <v>44804</v>
      </c>
      <c r="Q22" s="162"/>
      <c r="R22" s="166"/>
      <c r="S22" s="166"/>
      <c r="T22" s="162"/>
      <c r="U22" s="160">
        <v>3</v>
      </c>
      <c r="V22" s="188" t="s">
        <v>394</v>
      </c>
      <c r="W22" s="164" t="s">
        <v>395</v>
      </c>
      <c r="X22" s="162" t="s">
        <v>378</v>
      </c>
      <c r="Y22" s="162" t="s">
        <v>378</v>
      </c>
      <c r="Z22" s="162">
        <v>1</v>
      </c>
      <c r="AA22" s="169">
        <v>44819</v>
      </c>
      <c r="AB22" s="169">
        <v>45657</v>
      </c>
      <c r="AC22" s="162" t="s">
        <v>331</v>
      </c>
      <c r="AD22" s="186" t="s">
        <v>332</v>
      </c>
      <c r="AE22" s="170" t="s">
        <v>434</v>
      </c>
      <c r="AF22" s="171" t="str">
        <f t="shared" si="0"/>
        <v>A</v>
      </c>
      <c r="AG22" s="172">
        <f t="shared" si="1"/>
        <v>0.66</v>
      </c>
      <c r="AH22" s="173" t="s">
        <v>1285</v>
      </c>
      <c r="AI22" s="172">
        <v>0.66</v>
      </c>
      <c r="AJ22" s="174" t="s">
        <v>1287</v>
      </c>
      <c r="AK22" s="67">
        <f t="shared" si="2"/>
        <v>0</v>
      </c>
      <c r="AL22" s="67">
        <f t="shared" si="6"/>
        <v>1</v>
      </c>
      <c r="AM22" s="67">
        <f t="shared" si="7"/>
        <v>0</v>
      </c>
      <c r="AN22" s="67">
        <f t="shared" si="3"/>
        <v>0</v>
      </c>
      <c r="AO22" s="67">
        <f t="shared" si="4"/>
        <v>0</v>
      </c>
      <c r="AP22" s="68">
        <f t="shared" si="5"/>
        <v>0</v>
      </c>
    </row>
    <row r="23" spans="1:42" s="69" customFormat="1" ht="155.25" customHeight="1" x14ac:dyDescent="0.25">
      <c r="A23" s="177">
        <v>22</v>
      </c>
      <c r="B23" s="161">
        <v>1415</v>
      </c>
      <c r="C23" s="160"/>
      <c r="D23" s="160"/>
      <c r="E23" s="162" t="s">
        <v>324</v>
      </c>
      <c r="F23" s="163"/>
      <c r="G23" s="162" t="s">
        <v>342</v>
      </c>
      <c r="H23" s="162" t="s">
        <v>396</v>
      </c>
      <c r="I23" s="162" t="s">
        <v>326</v>
      </c>
      <c r="J23" s="164" t="s">
        <v>397</v>
      </c>
      <c r="K23" s="165" t="s">
        <v>52</v>
      </c>
      <c r="L23" s="165" t="s">
        <v>328</v>
      </c>
      <c r="M23" s="162" t="s">
        <v>54</v>
      </c>
      <c r="N23" s="162"/>
      <c r="O23" s="162" t="s">
        <v>1288</v>
      </c>
      <c r="P23" s="163">
        <v>44804</v>
      </c>
      <c r="Q23" s="162"/>
      <c r="R23" s="166"/>
      <c r="S23" s="166"/>
      <c r="T23" s="162"/>
      <c r="U23" s="160">
        <v>1</v>
      </c>
      <c r="V23" s="167" t="s">
        <v>397</v>
      </c>
      <c r="W23" s="164" t="s">
        <v>398</v>
      </c>
      <c r="X23" s="162" t="s">
        <v>399</v>
      </c>
      <c r="Y23" s="162" t="s">
        <v>399</v>
      </c>
      <c r="Z23" s="162">
        <v>1</v>
      </c>
      <c r="AA23" s="169">
        <v>44835</v>
      </c>
      <c r="AB23" s="169">
        <v>45291</v>
      </c>
      <c r="AC23" s="162" t="s">
        <v>331</v>
      </c>
      <c r="AD23" s="186" t="s">
        <v>332</v>
      </c>
      <c r="AE23" s="170" t="s">
        <v>434</v>
      </c>
      <c r="AF23" s="171" t="str">
        <f t="shared" si="0"/>
        <v>A</v>
      </c>
      <c r="AG23" s="172">
        <f t="shared" si="1"/>
        <v>0.9</v>
      </c>
      <c r="AH23" s="173" t="s">
        <v>1278</v>
      </c>
      <c r="AI23" s="172">
        <v>0.9</v>
      </c>
      <c r="AJ23" s="174" t="s">
        <v>1283</v>
      </c>
      <c r="AK23" s="67">
        <f t="shared" si="2"/>
        <v>0</v>
      </c>
      <c r="AL23" s="67">
        <f t="shared" si="6"/>
        <v>1</v>
      </c>
      <c r="AM23" s="67">
        <f t="shared" si="7"/>
        <v>0</v>
      </c>
      <c r="AN23" s="67">
        <f t="shared" si="3"/>
        <v>0</v>
      </c>
      <c r="AO23" s="67">
        <f t="shared" si="4"/>
        <v>0</v>
      </c>
      <c r="AP23" s="68">
        <f t="shared" si="5"/>
        <v>0</v>
      </c>
    </row>
    <row r="24" spans="1:42" s="69" customFormat="1" ht="155.25" customHeight="1" x14ac:dyDescent="0.25">
      <c r="A24" s="160">
        <v>23</v>
      </c>
      <c r="B24" s="161">
        <v>1417</v>
      </c>
      <c r="C24" s="160"/>
      <c r="D24" s="160"/>
      <c r="E24" s="162" t="s">
        <v>324</v>
      </c>
      <c r="F24" s="163"/>
      <c r="G24" s="162" t="s">
        <v>342</v>
      </c>
      <c r="H24" s="162" t="s">
        <v>405</v>
      </c>
      <c r="I24" s="162" t="s">
        <v>326</v>
      </c>
      <c r="J24" s="164" t="s">
        <v>406</v>
      </c>
      <c r="K24" s="165" t="s">
        <v>52</v>
      </c>
      <c r="L24" s="165" t="s">
        <v>328</v>
      </c>
      <c r="M24" s="162" t="s">
        <v>54</v>
      </c>
      <c r="N24" s="162"/>
      <c r="O24" s="162" t="s">
        <v>1289</v>
      </c>
      <c r="P24" s="163">
        <v>44804</v>
      </c>
      <c r="Q24" s="162"/>
      <c r="R24" s="166"/>
      <c r="S24" s="166"/>
      <c r="T24" s="162"/>
      <c r="U24" s="160">
        <v>1</v>
      </c>
      <c r="V24" s="188" t="s">
        <v>407</v>
      </c>
      <c r="W24" s="164" t="s">
        <v>408</v>
      </c>
      <c r="X24" s="162" t="s">
        <v>368</v>
      </c>
      <c r="Y24" s="162" t="s">
        <v>368</v>
      </c>
      <c r="Z24" s="162">
        <v>1</v>
      </c>
      <c r="AA24" s="169">
        <v>44835</v>
      </c>
      <c r="AB24" s="169">
        <v>45291</v>
      </c>
      <c r="AC24" s="162" t="s">
        <v>331</v>
      </c>
      <c r="AD24" s="186" t="s">
        <v>332</v>
      </c>
      <c r="AE24" s="170" t="s">
        <v>434</v>
      </c>
      <c r="AF24" s="171" t="str">
        <f t="shared" si="0"/>
        <v>A</v>
      </c>
      <c r="AG24" s="172">
        <f t="shared" si="1"/>
        <v>0.97</v>
      </c>
      <c r="AH24" s="173" t="s">
        <v>1290</v>
      </c>
      <c r="AI24" s="172">
        <v>0.97</v>
      </c>
      <c r="AJ24" s="174" t="s">
        <v>1283</v>
      </c>
      <c r="AK24" s="67">
        <f t="shared" si="2"/>
        <v>0</v>
      </c>
      <c r="AL24" s="67">
        <f t="shared" si="6"/>
        <v>1</v>
      </c>
      <c r="AM24" s="67">
        <f t="shared" si="7"/>
        <v>0</v>
      </c>
      <c r="AN24" s="67">
        <f t="shared" si="3"/>
        <v>0</v>
      </c>
      <c r="AO24" s="67">
        <f t="shared" si="4"/>
        <v>0</v>
      </c>
      <c r="AP24" s="68">
        <f t="shared" si="5"/>
        <v>0</v>
      </c>
    </row>
    <row r="25" spans="1:42" s="69" customFormat="1" ht="183.75" customHeight="1" x14ac:dyDescent="0.25">
      <c r="A25" s="177">
        <v>24</v>
      </c>
      <c r="B25" s="161">
        <v>1424</v>
      </c>
      <c r="C25" s="160"/>
      <c r="D25" s="160"/>
      <c r="E25" s="162" t="s">
        <v>425</v>
      </c>
      <c r="F25" s="163"/>
      <c r="G25" s="162" t="s">
        <v>89</v>
      </c>
      <c r="H25" s="162" t="s">
        <v>440</v>
      </c>
      <c r="I25" s="162" t="s">
        <v>427</v>
      </c>
      <c r="J25" s="168" t="s">
        <v>441</v>
      </c>
      <c r="K25" s="165" t="s">
        <v>52</v>
      </c>
      <c r="L25" s="165" t="s">
        <v>328</v>
      </c>
      <c r="M25" s="162" t="s">
        <v>273</v>
      </c>
      <c r="N25" s="162"/>
      <c r="O25" s="162" t="s">
        <v>1291</v>
      </c>
      <c r="P25" s="163">
        <v>44830</v>
      </c>
      <c r="Q25" s="162"/>
      <c r="R25" s="166"/>
      <c r="S25" s="166"/>
      <c r="T25" s="162"/>
      <c r="U25" s="160">
        <v>2</v>
      </c>
      <c r="V25" s="167" t="s">
        <v>442</v>
      </c>
      <c r="W25" s="164" t="s">
        <v>443</v>
      </c>
      <c r="X25" s="162"/>
      <c r="Y25" s="162" t="s">
        <v>444</v>
      </c>
      <c r="Z25" s="162">
        <v>2</v>
      </c>
      <c r="AA25" s="169">
        <v>44959</v>
      </c>
      <c r="AB25" s="169">
        <v>45199</v>
      </c>
      <c r="AC25" s="162" t="s">
        <v>432</v>
      </c>
      <c r="AD25" s="186" t="s">
        <v>433</v>
      </c>
      <c r="AE25" s="170" t="s">
        <v>434</v>
      </c>
      <c r="AF25" s="171" t="str">
        <f t="shared" si="0"/>
        <v>C</v>
      </c>
      <c r="AG25" s="172">
        <f t="shared" si="1"/>
        <v>1</v>
      </c>
      <c r="AH25" s="173" t="s">
        <v>1292</v>
      </c>
      <c r="AI25" s="172">
        <v>1</v>
      </c>
      <c r="AJ25" s="174" t="s">
        <v>1293</v>
      </c>
      <c r="AK25" s="67">
        <f t="shared" si="2"/>
        <v>1</v>
      </c>
      <c r="AL25" s="67">
        <f t="shared" si="6"/>
        <v>0</v>
      </c>
      <c r="AM25" s="67">
        <f t="shared" si="7"/>
        <v>1</v>
      </c>
      <c r="AN25" s="67">
        <f t="shared" si="3"/>
        <v>0</v>
      </c>
      <c r="AO25" s="67">
        <f t="shared" si="4"/>
        <v>1</v>
      </c>
      <c r="AP25" s="68">
        <f t="shared" si="5"/>
        <v>0</v>
      </c>
    </row>
    <row r="26" spans="1:42" s="69" customFormat="1" ht="273" customHeight="1" x14ac:dyDescent="0.25">
      <c r="A26" s="160">
        <v>25</v>
      </c>
      <c r="B26" s="161">
        <v>1445</v>
      </c>
      <c r="C26" s="160"/>
      <c r="D26" s="160"/>
      <c r="E26" s="162" t="s">
        <v>462</v>
      </c>
      <c r="F26" s="163"/>
      <c r="G26" s="162" t="s">
        <v>89</v>
      </c>
      <c r="H26" s="162" t="s">
        <v>463</v>
      </c>
      <c r="I26" s="162" t="s">
        <v>72</v>
      </c>
      <c r="J26" s="168" t="s">
        <v>464</v>
      </c>
      <c r="K26" s="165" t="s">
        <v>52</v>
      </c>
      <c r="L26" s="165" t="s">
        <v>328</v>
      </c>
      <c r="M26" s="162" t="s">
        <v>273</v>
      </c>
      <c r="N26" s="162"/>
      <c r="O26" s="162"/>
      <c r="P26" s="163">
        <v>44839</v>
      </c>
      <c r="Q26" s="162"/>
      <c r="R26" s="166"/>
      <c r="S26" s="166"/>
      <c r="T26" s="162"/>
      <c r="U26" s="160">
        <v>1</v>
      </c>
      <c r="V26" s="167" t="s">
        <v>465</v>
      </c>
      <c r="W26" s="164" t="s">
        <v>466</v>
      </c>
      <c r="X26" s="162" t="s">
        <v>467</v>
      </c>
      <c r="Y26" s="162" t="s">
        <v>467</v>
      </c>
      <c r="Z26" s="162">
        <v>2</v>
      </c>
      <c r="AA26" s="169">
        <v>44839</v>
      </c>
      <c r="AB26" s="169">
        <v>45016</v>
      </c>
      <c r="AC26" s="162" t="s">
        <v>468</v>
      </c>
      <c r="AD26" s="186" t="s">
        <v>80</v>
      </c>
      <c r="AE26" s="170" t="s">
        <v>144</v>
      </c>
      <c r="AF26" s="171" t="str">
        <f t="shared" si="0"/>
        <v>A</v>
      </c>
      <c r="AG26" s="172">
        <f t="shared" si="1"/>
        <v>0.95</v>
      </c>
      <c r="AH26" s="173" t="s">
        <v>1264</v>
      </c>
      <c r="AI26" s="172">
        <v>0.95</v>
      </c>
      <c r="AJ26" s="174" t="s">
        <v>1264</v>
      </c>
      <c r="AK26" s="67">
        <f t="shared" si="2"/>
        <v>1</v>
      </c>
      <c r="AL26" s="67">
        <f t="shared" si="6"/>
        <v>1</v>
      </c>
      <c r="AM26" s="67">
        <f t="shared" si="7"/>
        <v>0</v>
      </c>
      <c r="AN26" s="67">
        <f t="shared" si="3"/>
        <v>1</v>
      </c>
      <c r="AO26" s="67">
        <f t="shared" si="4"/>
        <v>1</v>
      </c>
      <c r="AP26" s="68">
        <f t="shared" si="5"/>
        <v>0</v>
      </c>
    </row>
    <row r="27" spans="1:42" s="69" customFormat="1" ht="204.75" customHeight="1" x14ac:dyDescent="0.25">
      <c r="A27" s="177">
        <v>26</v>
      </c>
      <c r="B27" s="161">
        <v>1445</v>
      </c>
      <c r="C27" s="160"/>
      <c r="D27" s="160"/>
      <c r="E27" s="162" t="s">
        <v>462</v>
      </c>
      <c r="F27" s="163"/>
      <c r="G27" s="162" t="s">
        <v>89</v>
      </c>
      <c r="H27" s="162" t="s">
        <v>463</v>
      </c>
      <c r="I27" s="162" t="s">
        <v>72</v>
      </c>
      <c r="J27" s="168" t="s">
        <v>464</v>
      </c>
      <c r="K27" s="165" t="s">
        <v>52</v>
      </c>
      <c r="L27" s="165" t="s">
        <v>328</v>
      </c>
      <c r="M27" s="162" t="s">
        <v>273</v>
      </c>
      <c r="N27" s="162"/>
      <c r="O27" s="162"/>
      <c r="P27" s="163">
        <v>44839</v>
      </c>
      <c r="Q27" s="162"/>
      <c r="R27" s="166"/>
      <c r="S27" s="166"/>
      <c r="T27" s="162"/>
      <c r="U27" s="160">
        <v>2</v>
      </c>
      <c r="V27" s="167" t="s">
        <v>465</v>
      </c>
      <c r="W27" s="164" t="s">
        <v>474</v>
      </c>
      <c r="X27" s="162" t="s">
        <v>475</v>
      </c>
      <c r="Y27" s="162" t="s">
        <v>475</v>
      </c>
      <c r="Z27" s="162">
        <v>1</v>
      </c>
      <c r="AA27" s="169">
        <v>44839</v>
      </c>
      <c r="AB27" s="169">
        <v>45291</v>
      </c>
      <c r="AC27" s="162" t="s">
        <v>468</v>
      </c>
      <c r="AD27" s="186" t="s">
        <v>80</v>
      </c>
      <c r="AE27" s="170" t="s">
        <v>144</v>
      </c>
      <c r="AF27" s="171" t="str">
        <f t="shared" si="0"/>
        <v>A</v>
      </c>
      <c r="AG27" s="172">
        <f t="shared" si="1"/>
        <v>0.5</v>
      </c>
      <c r="AH27" s="173" t="s">
        <v>1264</v>
      </c>
      <c r="AI27" s="172">
        <v>0.5</v>
      </c>
      <c r="AJ27" s="174" t="s">
        <v>1264</v>
      </c>
      <c r="AK27" s="67">
        <f t="shared" si="2"/>
        <v>0</v>
      </c>
      <c r="AL27" s="67">
        <f t="shared" si="6"/>
        <v>1</v>
      </c>
      <c r="AM27" s="67">
        <f t="shared" si="7"/>
        <v>0</v>
      </c>
      <c r="AN27" s="67">
        <f t="shared" si="3"/>
        <v>0</v>
      </c>
      <c r="AO27" s="67">
        <f t="shared" si="4"/>
        <v>0</v>
      </c>
      <c r="AP27" s="68">
        <f t="shared" si="5"/>
        <v>0</v>
      </c>
    </row>
    <row r="28" spans="1:42" s="69" customFormat="1" ht="204.75" customHeight="1" x14ac:dyDescent="0.25">
      <c r="A28" s="177">
        <v>27</v>
      </c>
      <c r="B28" s="161">
        <v>1447</v>
      </c>
      <c r="C28" s="160"/>
      <c r="D28" s="160"/>
      <c r="E28" s="162" t="s">
        <v>462</v>
      </c>
      <c r="F28" s="163"/>
      <c r="G28" s="162" t="s">
        <v>89</v>
      </c>
      <c r="H28" s="162" t="s">
        <v>480</v>
      </c>
      <c r="I28" s="162" t="s">
        <v>72</v>
      </c>
      <c r="J28" s="168" t="s">
        <v>481</v>
      </c>
      <c r="K28" s="165" t="s">
        <v>52</v>
      </c>
      <c r="L28" s="165" t="s">
        <v>328</v>
      </c>
      <c r="M28" s="162" t="s">
        <v>273</v>
      </c>
      <c r="N28" s="162"/>
      <c r="O28" s="162"/>
      <c r="P28" s="163">
        <v>44839</v>
      </c>
      <c r="Q28" s="162"/>
      <c r="R28" s="166"/>
      <c r="S28" s="166"/>
      <c r="T28" s="162"/>
      <c r="U28" s="160">
        <v>1</v>
      </c>
      <c r="V28" s="167" t="s">
        <v>1294</v>
      </c>
      <c r="W28" s="164" t="s">
        <v>1295</v>
      </c>
      <c r="X28" s="162" t="s">
        <v>1296</v>
      </c>
      <c r="Y28" s="162" t="s">
        <v>1296</v>
      </c>
      <c r="Z28" s="162">
        <v>1</v>
      </c>
      <c r="AA28" s="169"/>
      <c r="AB28" s="169"/>
      <c r="AC28" s="162" t="s">
        <v>1123</v>
      </c>
      <c r="AD28" s="186" t="s">
        <v>80</v>
      </c>
      <c r="AE28" s="170" t="s">
        <v>81</v>
      </c>
      <c r="AF28" s="171" t="str">
        <f t="shared" si="0"/>
        <v>A</v>
      </c>
      <c r="AG28" s="172">
        <f t="shared" si="1"/>
        <v>0</v>
      </c>
      <c r="AH28" s="173" t="s">
        <v>1297</v>
      </c>
      <c r="AI28" s="172">
        <v>0</v>
      </c>
      <c r="AJ28" s="174" t="s">
        <v>1297</v>
      </c>
      <c r="AK28" s="67">
        <f t="shared" si="2"/>
        <v>0</v>
      </c>
      <c r="AL28" s="67">
        <f t="shared" si="6"/>
        <v>1</v>
      </c>
      <c r="AM28" s="67">
        <f t="shared" si="7"/>
        <v>0</v>
      </c>
      <c r="AN28" s="67">
        <f t="shared" si="3"/>
        <v>0</v>
      </c>
      <c r="AO28" s="67">
        <f t="shared" si="4"/>
        <v>0</v>
      </c>
      <c r="AP28" s="68">
        <f t="shared" si="5"/>
        <v>1</v>
      </c>
    </row>
    <row r="29" spans="1:42" s="69" customFormat="1" ht="204.75" customHeight="1" x14ac:dyDescent="0.25">
      <c r="A29" s="177">
        <v>28</v>
      </c>
      <c r="B29" s="161">
        <v>1447</v>
      </c>
      <c r="C29" s="160"/>
      <c r="D29" s="160"/>
      <c r="E29" s="162" t="s">
        <v>462</v>
      </c>
      <c r="F29" s="163"/>
      <c r="G29" s="162" t="s">
        <v>89</v>
      </c>
      <c r="H29" s="162" t="s">
        <v>480</v>
      </c>
      <c r="I29" s="162" t="s">
        <v>72</v>
      </c>
      <c r="J29" s="168" t="s">
        <v>481</v>
      </c>
      <c r="K29" s="165" t="s">
        <v>52</v>
      </c>
      <c r="L29" s="165" t="s">
        <v>328</v>
      </c>
      <c r="M29" s="162" t="s">
        <v>273</v>
      </c>
      <c r="N29" s="162"/>
      <c r="O29" s="162"/>
      <c r="P29" s="163">
        <v>44839</v>
      </c>
      <c r="Q29" s="162"/>
      <c r="R29" s="166"/>
      <c r="S29" s="166"/>
      <c r="T29" s="162"/>
      <c r="U29" s="160">
        <v>2</v>
      </c>
      <c r="V29" s="167" t="s">
        <v>1298</v>
      </c>
      <c r="W29" s="164" t="s">
        <v>1299</v>
      </c>
      <c r="X29" s="162" t="s">
        <v>1300</v>
      </c>
      <c r="Y29" s="162" t="s">
        <v>1300</v>
      </c>
      <c r="Z29" s="162">
        <v>1</v>
      </c>
      <c r="AA29" s="169"/>
      <c r="AB29" s="169"/>
      <c r="AC29" s="162" t="s">
        <v>1123</v>
      </c>
      <c r="AD29" s="186" t="s">
        <v>80</v>
      </c>
      <c r="AE29" s="170" t="s">
        <v>81</v>
      </c>
      <c r="AF29" s="171" t="str">
        <f t="shared" si="0"/>
        <v>A</v>
      </c>
      <c r="AG29" s="172">
        <f t="shared" si="1"/>
        <v>0</v>
      </c>
      <c r="AH29" s="173" t="s">
        <v>1297</v>
      </c>
      <c r="AI29" s="172">
        <v>0</v>
      </c>
      <c r="AJ29" s="174" t="s">
        <v>1297</v>
      </c>
      <c r="AK29" s="67">
        <f t="shared" si="2"/>
        <v>0</v>
      </c>
      <c r="AL29" s="67">
        <f t="shared" si="6"/>
        <v>1</v>
      </c>
      <c r="AM29" s="67">
        <f t="shared" si="7"/>
        <v>0</v>
      </c>
      <c r="AN29" s="67">
        <f t="shared" si="3"/>
        <v>0</v>
      </c>
      <c r="AO29" s="67">
        <f t="shared" si="4"/>
        <v>0</v>
      </c>
      <c r="AP29" s="68"/>
    </row>
    <row r="30" spans="1:42" s="69" customFormat="1" ht="204.75" customHeight="1" x14ac:dyDescent="0.25">
      <c r="A30" s="177">
        <v>29</v>
      </c>
      <c r="B30" s="161">
        <v>1447</v>
      </c>
      <c r="C30" s="160"/>
      <c r="D30" s="160"/>
      <c r="E30" s="162" t="s">
        <v>462</v>
      </c>
      <c r="F30" s="163"/>
      <c r="G30" s="162" t="s">
        <v>89</v>
      </c>
      <c r="H30" s="162" t="s">
        <v>480</v>
      </c>
      <c r="I30" s="162" t="s">
        <v>72</v>
      </c>
      <c r="J30" s="168" t="s">
        <v>481</v>
      </c>
      <c r="K30" s="165" t="s">
        <v>52</v>
      </c>
      <c r="L30" s="165" t="s">
        <v>328</v>
      </c>
      <c r="M30" s="162" t="s">
        <v>273</v>
      </c>
      <c r="N30" s="162"/>
      <c r="O30" s="162"/>
      <c r="P30" s="163">
        <v>44839</v>
      </c>
      <c r="Q30" s="162"/>
      <c r="R30" s="166"/>
      <c r="S30" s="166"/>
      <c r="T30" s="162"/>
      <c r="U30" s="160">
        <v>3</v>
      </c>
      <c r="V30" s="167" t="s">
        <v>1301</v>
      </c>
      <c r="W30" s="164" t="s">
        <v>1302</v>
      </c>
      <c r="X30" s="162" t="s">
        <v>290</v>
      </c>
      <c r="Y30" s="162" t="s">
        <v>290</v>
      </c>
      <c r="Z30" s="162">
        <v>1</v>
      </c>
      <c r="AA30" s="169"/>
      <c r="AB30" s="169"/>
      <c r="AC30" s="162" t="s">
        <v>1123</v>
      </c>
      <c r="AD30" s="186" t="s">
        <v>80</v>
      </c>
      <c r="AE30" s="170" t="s">
        <v>81</v>
      </c>
      <c r="AF30" s="171" t="str">
        <f t="shared" si="0"/>
        <v>A</v>
      </c>
      <c r="AG30" s="172">
        <f t="shared" si="1"/>
        <v>0</v>
      </c>
      <c r="AH30" s="173" t="s">
        <v>1297</v>
      </c>
      <c r="AI30" s="172">
        <v>0</v>
      </c>
      <c r="AJ30" s="174" t="s">
        <v>1297</v>
      </c>
      <c r="AK30" s="67">
        <f t="shared" si="2"/>
        <v>0</v>
      </c>
      <c r="AL30" s="67">
        <f t="shared" si="6"/>
        <v>1</v>
      </c>
      <c r="AM30" s="67">
        <f t="shared" si="7"/>
        <v>0</v>
      </c>
      <c r="AN30" s="67">
        <f t="shared" si="3"/>
        <v>0</v>
      </c>
      <c r="AO30" s="67">
        <f t="shared" si="4"/>
        <v>0</v>
      </c>
      <c r="AP30" s="68"/>
    </row>
    <row r="31" spans="1:42" s="69" customFormat="1" ht="204.75" customHeight="1" x14ac:dyDescent="0.25">
      <c r="A31" s="177">
        <v>30</v>
      </c>
      <c r="B31" s="161">
        <v>1448</v>
      </c>
      <c r="C31" s="160"/>
      <c r="D31" s="160"/>
      <c r="E31" s="162" t="s">
        <v>462</v>
      </c>
      <c r="F31" s="163"/>
      <c r="G31" s="162" t="s">
        <v>89</v>
      </c>
      <c r="H31" s="162" t="s">
        <v>489</v>
      </c>
      <c r="I31" s="162" t="s">
        <v>72</v>
      </c>
      <c r="J31" s="168" t="s">
        <v>490</v>
      </c>
      <c r="K31" s="165" t="s">
        <v>52</v>
      </c>
      <c r="L31" s="165" t="s">
        <v>328</v>
      </c>
      <c r="M31" s="162" t="s">
        <v>273</v>
      </c>
      <c r="N31" s="162"/>
      <c r="O31" s="162" t="s">
        <v>491</v>
      </c>
      <c r="P31" s="163">
        <v>44839</v>
      </c>
      <c r="Q31" s="162"/>
      <c r="R31" s="166"/>
      <c r="S31" s="166"/>
      <c r="T31" s="162"/>
      <c r="U31" s="160">
        <v>1</v>
      </c>
      <c r="V31" s="167" t="s">
        <v>492</v>
      </c>
      <c r="W31" s="164" t="s">
        <v>493</v>
      </c>
      <c r="X31" s="162" t="s">
        <v>494</v>
      </c>
      <c r="Y31" s="162" t="s">
        <v>494</v>
      </c>
      <c r="Z31" s="162">
        <v>1</v>
      </c>
      <c r="AA31" s="169">
        <v>44839</v>
      </c>
      <c r="AB31" s="169">
        <v>45289</v>
      </c>
      <c r="AC31" s="162" t="s">
        <v>468</v>
      </c>
      <c r="AD31" s="186" t="s">
        <v>80</v>
      </c>
      <c r="AE31" s="170" t="s">
        <v>253</v>
      </c>
      <c r="AF31" s="171" t="str">
        <f t="shared" si="0"/>
        <v>A</v>
      </c>
      <c r="AG31" s="172">
        <f t="shared" si="1"/>
        <v>0</v>
      </c>
      <c r="AH31" s="173" t="s">
        <v>1303</v>
      </c>
      <c r="AI31" s="172">
        <v>0</v>
      </c>
      <c r="AJ31" s="174" t="s">
        <v>1303</v>
      </c>
      <c r="AK31" s="67">
        <f t="shared" si="2"/>
        <v>0</v>
      </c>
      <c r="AL31" s="67">
        <f t="shared" si="6"/>
        <v>1</v>
      </c>
      <c r="AM31" s="67">
        <f t="shared" si="7"/>
        <v>0</v>
      </c>
      <c r="AN31" s="67">
        <f t="shared" si="3"/>
        <v>0</v>
      </c>
      <c r="AO31" s="67">
        <f t="shared" si="4"/>
        <v>0</v>
      </c>
      <c r="AP31" s="68">
        <f t="shared" si="5"/>
        <v>0</v>
      </c>
    </row>
    <row r="32" spans="1:42" s="69" customFormat="1" ht="204.75" customHeight="1" x14ac:dyDescent="0.25">
      <c r="A32" s="177">
        <v>31</v>
      </c>
      <c r="B32" s="161">
        <v>1448</v>
      </c>
      <c r="C32" s="160"/>
      <c r="D32" s="160"/>
      <c r="E32" s="162" t="s">
        <v>462</v>
      </c>
      <c r="F32" s="163"/>
      <c r="G32" s="162" t="s">
        <v>89</v>
      </c>
      <c r="H32" s="162" t="s">
        <v>489</v>
      </c>
      <c r="I32" s="162" t="s">
        <v>72</v>
      </c>
      <c r="J32" s="168" t="s">
        <v>490</v>
      </c>
      <c r="K32" s="165" t="s">
        <v>52</v>
      </c>
      <c r="L32" s="165" t="s">
        <v>328</v>
      </c>
      <c r="M32" s="162" t="s">
        <v>273</v>
      </c>
      <c r="N32" s="162"/>
      <c r="O32" s="162"/>
      <c r="P32" s="163">
        <v>44839</v>
      </c>
      <c r="Q32" s="162"/>
      <c r="R32" s="166"/>
      <c r="S32" s="166"/>
      <c r="T32" s="162"/>
      <c r="U32" s="160">
        <v>2</v>
      </c>
      <c r="V32" s="167" t="s">
        <v>496</v>
      </c>
      <c r="W32" s="164" t="s">
        <v>497</v>
      </c>
      <c r="X32" s="162" t="s">
        <v>498</v>
      </c>
      <c r="Y32" s="162" t="s">
        <v>498</v>
      </c>
      <c r="Z32" s="162">
        <v>1</v>
      </c>
      <c r="AA32" s="169">
        <v>44839</v>
      </c>
      <c r="AB32" s="169">
        <v>45289</v>
      </c>
      <c r="AC32" s="162" t="s">
        <v>468</v>
      </c>
      <c r="AD32" s="186" t="s">
        <v>80</v>
      </c>
      <c r="AE32" s="170" t="s">
        <v>253</v>
      </c>
      <c r="AF32" s="171" t="str">
        <f t="shared" si="0"/>
        <v>A</v>
      </c>
      <c r="AG32" s="172">
        <f t="shared" si="1"/>
        <v>0</v>
      </c>
      <c r="AH32" s="173" t="s">
        <v>499</v>
      </c>
      <c r="AI32" s="172">
        <v>0</v>
      </c>
      <c r="AJ32" s="174" t="s">
        <v>1304</v>
      </c>
      <c r="AK32" s="67">
        <f t="shared" si="2"/>
        <v>0</v>
      </c>
      <c r="AL32" s="67">
        <f t="shared" si="6"/>
        <v>1</v>
      </c>
      <c r="AM32" s="67">
        <f t="shared" si="7"/>
        <v>0</v>
      </c>
      <c r="AN32" s="67">
        <f t="shared" si="3"/>
        <v>0</v>
      </c>
      <c r="AO32" s="67">
        <f t="shared" si="4"/>
        <v>0</v>
      </c>
      <c r="AP32" s="68">
        <f t="shared" si="5"/>
        <v>0</v>
      </c>
    </row>
    <row r="33" spans="1:42" s="69" customFormat="1" ht="204.75" customHeight="1" x14ac:dyDescent="0.25">
      <c r="A33" s="177">
        <v>32</v>
      </c>
      <c r="B33" s="161">
        <v>1450</v>
      </c>
      <c r="C33" s="160"/>
      <c r="D33" s="160"/>
      <c r="E33" s="162" t="s">
        <v>462</v>
      </c>
      <c r="F33" s="163"/>
      <c r="G33" s="162" t="s">
        <v>89</v>
      </c>
      <c r="H33" s="162" t="s">
        <v>343</v>
      </c>
      <c r="I33" s="162" t="s">
        <v>72</v>
      </c>
      <c r="J33" s="168" t="s">
        <v>517</v>
      </c>
      <c r="K33" s="165" t="s">
        <v>52</v>
      </c>
      <c r="L33" s="165" t="s">
        <v>328</v>
      </c>
      <c r="M33" s="162" t="s">
        <v>54</v>
      </c>
      <c r="N33" s="162"/>
      <c r="O33" s="162"/>
      <c r="P33" s="163">
        <v>44839</v>
      </c>
      <c r="Q33" s="162"/>
      <c r="R33" s="166"/>
      <c r="S33" s="166"/>
      <c r="T33" s="162"/>
      <c r="U33" s="160">
        <v>2</v>
      </c>
      <c r="V33" s="167" t="s">
        <v>519</v>
      </c>
      <c r="W33" s="164" t="s">
        <v>526</v>
      </c>
      <c r="X33" s="162" t="s">
        <v>527</v>
      </c>
      <c r="Y33" s="162" t="s">
        <v>527</v>
      </c>
      <c r="Z33" s="162">
        <v>1</v>
      </c>
      <c r="AA33" s="169">
        <v>44986</v>
      </c>
      <c r="AB33" s="169">
        <v>45199</v>
      </c>
      <c r="AC33" s="162" t="s">
        <v>468</v>
      </c>
      <c r="AD33" s="186" t="s">
        <v>80</v>
      </c>
      <c r="AE33" s="170" t="s">
        <v>144</v>
      </c>
      <c r="AF33" s="171" t="str">
        <f t="shared" si="0"/>
        <v>C</v>
      </c>
      <c r="AG33" s="172">
        <f t="shared" si="1"/>
        <v>1</v>
      </c>
      <c r="AH33" s="173" t="s">
        <v>1305</v>
      </c>
      <c r="AI33" s="172">
        <v>1</v>
      </c>
      <c r="AJ33" s="174" t="s">
        <v>1306</v>
      </c>
      <c r="AK33" s="67">
        <f t="shared" si="2"/>
        <v>1</v>
      </c>
      <c r="AL33" s="67">
        <f t="shared" si="6"/>
        <v>0</v>
      </c>
      <c r="AM33" s="67">
        <f t="shared" si="7"/>
        <v>1</v>
      </c>
      <c r="AN33" s="67">
        <f t="shared" si="3"/>
        <v>0</v>
      </c>
      <c r="AO33" s="67">
        <f t="shared" si="4"/>
        <v>1</v>
      </c>
      <c r="AP33" s="68">
        <f t="shared" si="5"/>
        <v>0</v>
      </c>
    </row>
    <row r="34" spans="1:42" s="69" customFormat="1" ht="204.75" customHeight="1" x14ac:dyDescent="0.25">
      <c r="A34" s="177">
        <v>33</v>
      </c>
      <c r="B34" s="161">
        <v>1450</v>
      </c>
      <c r="C34" s="160"/>
      <c r="D34" s="160"/>
      <c r="E34" s="162" t="s">
        <v>462</v>
      </c>
      <c r="F34" s="163"/>
      <c r="G34" s="162" t="s">
        <v>89</v>
      </c>
      <c r="H34" s="162" t="s">
        <v>343</v>
      </c>
      <c r="I34" s="162" t="s">
        <v>72</v>
      </c>
      <c r="J34" s="168" t="s">
        <v>517</v>
      </c>
      <c r="K34" s="165" t="s">
        <v>52</v>
      </c>
      <c r="L34" s="165" t="s">
        <v>328</v>
      </c>
      <c r="M34" s="162" t="s">
        <v>54</v>
      </c>
      <c r="N34" s="162"/>
      <c r="O34" s="162"/>
      <c r="P34" s="163">
        <v>44839</v>
      </c>
      <c r="Q34" s="162"/>
      <c r="R34" s="166"/>
      <c r="S34" s="166"/>
      <c r="T34" s="162"/>
      <c r="U34" s="160">
        <v>3</v>
      </c>
      <c r="V34" s="167" t="s">
        <v>519</v>
      </c>
      <c r="W34" s="164" t="s">
        <v>530</v>
      </c>
      <c r="X34" s="162" t="s">
        <v>531</v>
      </c>
      <c r="Y34" s="162" t="s">
        <v>531</v>
      </c>
      <c r="Z34" s="162">
        <v>6</v>
      </c>
      <c r="AA34" s="169">
        <v>45108</v>
      </c>
      <c r="AB34" s="169">
        <v>45291</v>
      </c>
      <c r="AC34" s="162" t="s">
        <v>468</v>
      </c>
      <c r="AD34" s="186" t="s">
        <v>80</v>
      </c>
      <c r="AE34" s="170" t="s">
        <v>144</v>
      </c>
      <c r="AF34" s="171" t="str">
        <f t="shared" si="0"/>
        <v>C</v>
      </c>
      <c r="AG34" s="172">
        <f t="shared" si="1"/>
        <v>1</v>
      </c>
      <c r="AH34" s="173" t="s">
        <v>1307</v>
      </c>
      <c r="AI34" s="172">
        <v>1</v>
      </c>
      <c r="AJ34" s="174" t="s">
        <v>1308</v>
      </c>
      <c r="AK34" s="67">
        <f t="shared" si="2"/>
        <v>0</v>
      </c>
      <c r="AL34" s="67">
        <f t="shared" si="6"/>
        <v>0</v>
      </c>
      <c r="AM34" s="67">
        <f t="shared" si="7"/>
        <v>1</v>
      </c>
      <c r="AN34" s="67">
        <f t="shared" si="3"/>
        <v>0</v>
      </c>
      <c r="AO34" s="67">
        <f t="shared" si="4"/>
        <v>1</v>
      </c>
      <c r="AP34" s="68">
        <f t="shared" si="5"/>
        <v>0</v>
      </c>
    </row>
    <row r="35" spans="1:42" s="69" customFormat="1" ht="204.75" customHeight="1" x14ac:dyDescent="0.25">
      <c r="A35" s="177">
        <v>34</v>
      </c>
      <c r="B35" s="161">
        <v>1459</v>
      </c>
      <c r="C35" s="160"/>
      <c r="D35" s="160"/>
      <c r="E35" s="162" t="s">
        <v>533</v>
      </c>
      <c r="F35" s="163" t="s">
        <v>914</v>
      </c>
      <c r="G35" s="162" t="s">
        <v>89</v>
      </c>
      <c r="H35" s="162"/>
      <c r="I35" s="162" t="s">
        <v>112</v>
      </c>
      <c r="J35" s="168" t="s">
        <v>534</v>
      </c>
      <c r="K35" s="165" t="s">
        <v>52</v>
      </c>
      <c r="L35" s="165" t="s">
        <v>111</v>
      </c>
      <c r="M35" s="162" t="s">
        <v>273</v>
      </c>
      <c r="N35" s="162"/>
      <c r="O35" s="162"/>
      <c r="P35" s="163">
        <v>44907</v>
      </c>
      <c r="Q35" s="162"/>
      <c r="R35" s="166"/>
      <c r="S35" s="166"/>
      <c r="T35" s="162"/>
      <c r="U35" s="160">
        <v>2</v>
      </c>
      <c r="V35" s="167" t="s">
        <v>534</v>
      </c>
      <c r="W35" s="164" t="s">
        <v>538</v>
      </c>
      <c r="X35" s="162" t="s">
        <v>539</v>
      </c>
      <c r="Y35" s="162" t="s">
        <v>539</v>
      </c>
      <c r="Z35" s="162">
        <v>3</v>
      </c>
      <c r="AA35" s="169">
        <v>44986</v>
      </c>
      <c r="AB35" s="169">
        <v>45137</v>
      </c>
      <c r="AC35" s="162" t="s">
        <v>198</v>
      </c>
      <c r="AD35" s="186" t="s">
        <v>97</v>
      </c>
      <c r="AE35" s="170" t="s">
        <v>434</v>
      </c>
      <c r="AF35" s="171" t="str">
        <f t="shared" si="0"/>
        <v>C</v>
      </c>
      <c r="AG35" s="172">
        <f t="shared" si="1"/>
        <v>1</v>
      </c>
      <c r="AH35" s="173" t="s">
        <v>1309</v>
      </c>
      <c r="AI35" s="172">
        <v>1</v>
      </c>
      <c r="AJ35" s="174" t="s">
        <v>1310</v>
      </c>
      <c r="AK35" s="67">
        <f t="shared" si="2"/>
        <v>1</v>
      </c>
      <c r="AL35" s="67">
        <f t="shared" si="6"/>
        <v>0</v>
      </c>
      <c r="AM35" s="67">
        <f t="shared" si="7"/>
        <v>1</v>
      </c>
      <c r="AN35" s="67">
        <f t="shared" si="3"/>
        <v>0</v>
      </c>
      <c r="AO35" s="67">
        <f t="shared" si="4"/>
        <v>1</v>
      </c>
      <c r="AP35" s="68">
        <f t="shared" si="5"/>
        <v>0</v>
      </c>
    </row>
    <row r="36" spans="1:42" s="69" customFormat="1" ht="204.75" customHeight="1" x14ac:dyDescent="0.25">
      <c r="A36" s="177">
        <v>35</v>
      </c>
      <c r="B36" s="161">
        <v>1459</v>
      </c>
      <c r="C36" s="160"/>
      <c r="D36" s="160"/>
      <c r="E36" s="162" t="s">
        <v>533</v>
      </c>
      <c r="F36" s="163" t="s">
        <v>914</v>
      </c>
      <c r="G36" s="162" t="s">
        <v>89</v>
      </c>
      <c r="H36" s="162"/>
      <c r="I36" s="162" t="s">
        <v>112</v>
      </c>
      <c r="J36" s="168" t="s">
        <v>534</v>
      </c>
      <c r="K36" s="165" t="s">
        <v>52</v>
      </c>
      <c r="L36" s="165" t="s">
        <v>111</v>
      </c>
      <c r="M36" s="162" t="s">
        <v>273</v>
      </c>
      <c r="N36" s="162"/>
      <c r="O36" s="162" t="s">
        <v>982</v>
      </c>
      <c r="P36" s="163">
        <v>44907</v>
      </c>
      <c r="Q36" s="162"/>
      <c r="R36" s="166"/>
      <c r="S36" s="166"/>
      <c r="T36" s="162"/>
      <c r="U36" s="160">
        <v>3</v>
      </c>
      <c r="V36" s="167" t="s">
        <v>534</v>
      </c>
      <c r="W36" s="164" t="s">
        <v>542</v>
      </c>
      <c r="X36" s="162" t="s">
        <v>543</v>
      </c>
      <c r="Y36" s="162" t="s">
        <v>543</v>
      </c>
      <c r="Z36" s="162">
        <v>1</v>
      </c>
      <c r="AA36" s="169">
        <v>45047</v>
      </c>
      <c r="AB36" s="169">
        <v>45184</v>
      </c>
      <c r="AC36" s="162" t="s">
        <v>198</v>
      </c>
      <c r="AD36" s="186" t="s">
        <v>97</v>
      </c>
      <c r="AE36" s="170" t="s">
        <v>434</v>
      </c>
      <c r="AF36" s="171" t="str">
        <f t="shared" si="0"/>
        <v>C</v>
      </c>
      <c r="AG36" s="172">
        <f t="shared" si="1"/>
        <v>1</v>
      </c>
      <c r="AH36" s="173" t="s">
        <v>1311</v>
      </c>
      <c r="AI36" s="172">
        <v>1</v>
      </c>
      <c r="AJ36" s="174" t="s">
        <v>1312</v>
      </c>
      <c r="AK36" s="67">
        <f t="shared" si="2"/>
        <v>1</v>
      </c>
      <c r="AL36" s="67">
        <f t="shared" si="6"/>
        <v>0</v>
      </c>
      <c r="AM36" s="67">
        <f t="shared" si="7"/>
        <v>1</v>
      </c>
      <c r="AN36" s="67">
        <f t="shared" si="3"/>
        <v>0</v>
      </c>
      <c r="AO36" s="67">
        <f t="shared" si="4"/>
        <v>1</v>
      </c>
      <c r="AP36" s="68">
        <f t="shared" si="5"/>
        <v>0</v>
      </c>
    </row>
    <row r="37" spans="1:42" s="69" customFormat="1" ht="204.75" customHeight="1" x14ac:dyDescent="0.25">
      <c r="A37" s="177">
        <v>36</v>
      </c>
      <c r="B37" s="161">
        <v>1459</v>
      </c>
      <c r="C37" s="160"/>
      <c r="D37" s="160"/>
      <c r="E37" s="162" t="s">
        <v>533</v>
      </c>
      <c r="F37" s="163" t="s">
        <v>914</v>
      </c>
      <c r="G37" s="162" t="s">
        <v>89</v>
      </c>
      <c r="H37" s="162"/>
      <c r="I37" s="162" t="s">
        <v>112</v>
      </c>
      <c r="J37" s="168" t="s">
        <v>534</v>
      </c>
      <c r="K37" s="165" t="s">
        <v>52</v>
      </c>
      <c r="L37" s="165" t="s">
        <v>111</v>
      </c>
      <c r="M37" s="162" t="s">
        <v>273</v>
      </c>
      <c r="N37" s="162"/>
      <c r="O37" s="162"/>
      <c r="P37" s="163">
        <v>44907</v>
      </c>
      <c r="Q37" s="162"/>
      <c r="R37" s="166"/>
      <c r="S37" s="166"/>
      <c r="T37" s="162"/>
      <c r="U37" s="160">
        <v>4</v>
      </c>
      <c r="V37" s="167" t="s">
        <v>534</v>
      </c>
      <c r="W37" s="164" t="s">
        <v>545</v>
      </c>
      <c r="X37" s="162" t="s">
        <v>546</v>
      </c>
      <c r="Y37" s="162" t="s">
        <v>546</v>
      </c>
      <c r="Z37" s="162">
        <v>1</v>
      </c>
      <c r="AA37" s="169">
        <v>45139</v>
      </c>
      <c r="AB37" s="169">
        <v>45291</v>
      </c>
      <c r="AC37" s="162" t="s">
        <v>198</v>
      </c>
      <c r="AD37" s="186" t="s">
        <v>97</v>
      </c>
      <c r="AE37" s="170" t="s">
        <v>434</v>
      </c>
      <c r="AF37" s="171" t="str">
        <f t="shared" si="0"/>
        <v>A</v>
      </c>
      <c r="AG37" s="172">
        <f t="shared" si="1"/>
        <v>0</v>
      </c>
      <c r="AH37" s="173" t="s">
        <v>540</v>
      </c>
      <c r="AI37" s="172">
        <v>0</v>
      </c>
      <c r="AJ37" s="174" t="s">
        <v>1313</v>
      </c>
      <c r="AK37" s="67">
        <f t="shared" si="2"/>
        <v>0</v>
      </c>
      <c r="AL37" s="67">
        <f t="shared" si="6"/>
        <v>1</v>
      </c>
      <c r="AM37" s="67">
        <f t="shared" si="7"/>
        <v>0</v>
      </c>
      <c r="AN37" s="67">
        <f t="shared" si="3"/>
        <v>0</v>
      </c>
      <c r="AO37" s="67">
        <f t="shared" si="4"/>
        <v>0</v>
      </c>
      <c r="AP37" s="68">
        <f t="shared" si="5"/>
        <v>0</v>
      </c>
    </row>
    <row r="38" spans="1:42" s="69" customFormat="1" ht="204.75" customHeight="1" x14ac:dyDescent="0.25">
      <c r="A38" s="177">
        <v>37</v>
      </c>
      <c r="B38" s="161">
        <v>1459</v>
      </c>
      <c r="C38" s="160"/>
      <c r="D38" s="160"/>
      <c r="E38" s="162" t="s">
        <v>533</v>
      </c>
      <c r="F38" s="163" t="s">
        <v>914</v>
      </c>
      <c r="G38" s="162" t="s">
        <v>89</v>
      </c>
      <c r="H38" s="162"/>
      <c r="I38" s="162" t="s">
        <v>112</v>
      </c>
      <c r="J38" s="168" t="s">
        <v>534</v>
      </c>
      <c r="K38" s="165" t="s">
        <v>52</v>
      </c>
      <c r="L38" s="165" t="s">
        <v>111</v>
      </c>
      <c r="M38" s="162" t="s">
        <v>273</v>
      </c>
      <c r="N38" s="162"/>
      <c r="O38" s="162"/>
      <c r="P38" s="163">
        <v>44907</v>
      </c>
      <c r="Q38" s="162"/>
      <c r="R38" s="166"/>
      <c r="S38" s="166"/>
      <c r="T38" s="162"/>
      <c r="U38" s="160">
        <v>5</v>
      </c>
      <c r="V38" s="167" t="s">
        <v>534</v>
      </c>
      <c r="W38" s="164" t="s">
        <v>547</v>
      </c>
      <c r="X38" s="162" t="s">
        <v>548</v>
      </c>
      <c r="Y38" s="162" t="s">
        <v>548</v>
      </c>
      <c r="Z38" s="162">
        <v>1</v>
      </c>
      <c r="AA38" s="169">
        <v>45231</v>
      </c>
      <c r="AB38" s="169">
        <v>45291</v>
      </c>
      <c r="AC38" s="162" t="s">
        <v>198</v>
      </c>
      <c r="AD38" s="186" t="s">
        <v>97</v>
      </c>
      <c r="AE38" s="170" t="s">
        <v>434</v>
      </c>
      <c r="AF38" s="171" t="str">
        <f t="shared" si="0"/>
        <v>A</v>
      </c>
      <c r="AG38" s="172">
        <f t="shared" si="1"/>
        <v>0</v>
      </c>
      <c r="AH38" s="173" t="s">
        <v>540</v>
      </c>
      <c r="AI38" s="172">
        <v>0</v>
      </c>
      <c r="AJ38" s="174" t="s">
        <v>1313</v>
      </c>
      <c r="AK38" s="67">
        <f t="shared" si="2"/>
        <v>0</v>
      </c>
      <c r="AL38" s="67">
        <f t="shared" si="6"/>
        <v>1</v>
      </c>
      <c r="AM38" s="67">
        <f t="shared" si="7"/>
        <v>0</v>
      </c>
      <c r="AN38" s="67">
        <f t="shared" si="3"/>
        <v>0</v>
      </c>
      <c r="AO38" s="67">
        <f t="shared" si="4"/>
        <v>0</v>
      </c>
      <c r="AP38" s="68">
        <f t="shared" si="5"/>
        <v>0</v>
      </c>
    </row>
    <row r="39" spans="1:42" s="69" customFormat="1" ht="204.75" customHeight="1" x14ac:dyDescent="0.25">
      <c r="A39" s="177">
        <v>38</v>
      </c>
      <c r="B39" s="161">
        <v>1460</v>
      </c>
      <c r="C39" s="160"/>
      <c r="D39" s="160"/>
      <c r="E39" s="162" t="s">
        <v>111</v>
      </c>
      <c r="F39" s="163" t="s">
        <v>914</v>
      </c>
      <c r="G39" s="162" t="s">
        <v>89</v>
      </c>
      <c r="H39" s="162"/>
      <c r="I39" s="162" t="s">
        <v>112</v>
      </c>
      <c r="J39" s="168" t="s">
        <v>549</v>
      </c>
      <c r="K39" s="165" t="s">
        <v>52</v>
      </c>
      <c r="L39" s="165" t="s">
        <v>111</v>
      </c>
      <c r="M39" s="162" t="s">
        <v>273</v>
      </c>
      <c r="N39" s="162"/>
      <c r="O39" s="162"/>
      <c r="P39" s="163">
        <v>44907</v>
      </c>
      <c r="Q39" s="162"/>
      <c r="R39" s="166"/>
      <c r="S39" s="166"/>
      <c r="T39" s="162"/>
      <c r="U39" s="160">
        <v>3</v>
      </c>
      <c r="V39" s="167" t="s">
        <v>549</v>
      </c>
      <c r="W39" s="164" t="s">
        <v>555</v>
      </c>
      <c r="X39" s="162" t="s">
        <v>556</v>
      </c>
      <c r="Y39" s="162" t="s">
        <v>556</v>
      </c>
      <c r="Z39" s="162">
        <v>1</v>
      </c>
      <c r="AA39" s="169">
        <v>45078</v>
      </c>
      <c r="AB39" s="169">
        <v>45199</v>
      </c>
      <c r="AC39" s="162" t="s">
        <v>198</v>
      </c>
      <c r="AD39" s="186" t="s">
        <v>97</v>
      </c>
      <c r="AE39" s="170" t="s">
        <v>434</v>
      </c>
      <c r="AF39" s="171" t="str">
        <f t="shared" si="0"/>
        <v>C</v>
      </c>
      <c r="AG39" s="172">
        <f t="shared" si="1"/>
        <v>1</v>
      </c>
      <c r="AH39" s="173" t="s">
        <v>1314</v>
      </c>
      <c r="AI39" s="172">
        <v>1</v>
      </c>
      <c r="AJ39" s="174" t="s">
        <v>1315</v>
      </c>
      <c r="AK39" s="67">
        <f t="shared" si="2"/>
        <v>1</v>
      </c>
      <c r="AL39" s="67">
        <f t="shared" si="6"/>
        <v>0</v>
      </c>
      <c r="AM39" s="67">
        <f t="shared" si="7"/>
        <v>1</v>
      </c>
      <c r="AN39" s="67">
        <f t="shared" si="3"/>
        <v>0</v>
      </c>
      <c r="AO39" s="67">
        <f t="shared" si="4"/>
        <v>1</v>
      </c>
      <c r="AP39" s="68">
        <f t="shared" si="5"/>
        <v>0</v>
      </c>
    </row>
    <row r="40" spans="1:42" s="69" customFormat="1" ht="204.75" customHeight="1" x14ac:dyDescent="0.25">
      <c r="A40" s="177">
        <v>39</v>
      </c>
      <c r="B40" s="161">
        <v>1461</v>
      </c>
      <c r="C40" s="160"/>
      <c r="D40" s="160"/>
      <c r="E40" s="162" t="s">
        <v>111</v>
      </c>
      <c r="F40" s="163" t="s">
        <v>914</v>
      </c>
      <c r="G40" s="162" t="s">
        <v>89</v>
      </c>
      <c r="H40" s="162"/>
      <c r="I40" s="162" t="s">
        <v>112</v>
      </c>
      <c r="J40" s="168" t="s">
        <v>557</v>
      </c>
      <c r="K40" s="165" t="s">
        <v>52</v>
      </c>
      <c r="L40" s="165" t="s">
        <v>111</v>
      </c>
      <c r="M40" s="162" t="s">
        <v>273</v>
      </c>
      <c r="N40" s="162"/>
      <c r="O40" s="162"/>
      <c r="P40" s="163">
        <v>44907</v>
      </c>
      <c r="Q40" s="162"/>
      <c r="R40" s="166"/>
      <c r="S40" s="166"/>
      <c r="T40" s="162"/>
      <c r="U40" s="160">
        <v>3</v>
      </c>
      <c r="V40" s="167" t="s">
        <v>557</v>
      </c>
      <c r="W40" s="164" t="s">
        <v>560</v>
      </c>
      <c r="X40" s="162" t="s">
        <v>561</v>
      </c>
      <c r="Y40" s="162" t="s">
        <v>561</v>
      </c>
      <c r="Z40" s="162">
        <v>1</v>
      </c>
      <c r="AA40" s="169">
        <v>45108</v>
      </c>
      <c r="AB40" s="169">
        <v>45169</v>
      </c>
      <c r="AC40" s="162" t="s">
        <v>198</v>
      </c>
      <c r="AD40" s="186" t="s">
        <v>97</v>
      </c>
      <c r="AE40" s="170" t="s">
        <v>434</v>
      </c>
      <c r="AF40" s="171" t="str">
        <f t="shared" si="0"/>
        <v>C</v>
      </c>
      <c r="AG40" s="172">
        <f t="shared" si="1"/>
        <v>1</v>
      </c>
      <c r="AH40" s="173" t="s">
        <v>1316</v>
      </c>
      <c r="AI40" s="172">
        <v>1</v>
      </c>
      <c r="AJ40" s="174" t="s">
        <v>1317</v>
      </c>
      <c r="AK40" s="67">
        <f t="shared" si="2"/>
        <v>1</v>
      </c>
      <c r="AL40" s="67">
        <f t="shared" si="6"/>
        <v>0</v>
      </c>
      <c r="AM40" s="67">
        <f t="shared" si="7"/>
        <v>1</v>
      </c>
      <c r="AN40" s="67">
        <f t="shared" si="3"/>
        <v>0</v>
      </c>
      <c r="AO40" s="67">
        <f t="shared" si="4"/>
        <v>1</v>
      </c>
      <c r="AP40" s="68">
        <f t="shared" si="5"/>
        <v>0</v>
      </c>
    </row>
    <row r="41" spans="1:42" s="69" customFormat="1" ht="204.75" customHeight="1" x14ac:dyDescent="0.25">
      <c r="A41" s="177">
        <v>40</v>
      </c>
      <c r="B41" s="161">
        <v>1481</v>
      </c>
      <c r="C41" s="160"/>
      <c r="D41" s="160"/>
      <c r="E41" s="162" t="s">
        <v>562</v>
      </c>
      <c r="F41" s="163"/>
      <c r="G41" s="162" t="s">
        <v>89</v>
      </c>
      <c r="H41" s="162"/>
      <c r="I41" s="162" t="s">
        <v>90</v>
      </c>
      <c r="J41" s="168" t="s">
        <v>563</v>
      </c>
      <c r="K41" s="165" t="s">
        <v>52</v>
      </c>
      <c r="L41" s="165" t="s">
        <v>328</v>
      </c>
      <c r="M41" s="162" t="s">
        <v>273</v>
      </c>
      <c r="N41" s="162"/>
      <c r="O41" s="162"/>
      <c r="P41" s="163">
        <v>44924</v>
      </c>
      <c r="Q41" s="162"/>
      <c r="R41" s="166"/>
      <c r="S41" s="166"/>
      <c r="T41" s="162"/>
      <c r="U41" s="160">
        <v>1</v>
      </c>
      <c r="V41" s="167" t="s">
        <v>564</v>
      </c>
      <c r="W41" s="164" t="s">
        <v>565</v>
      </c>
      <c r="X41" s="162" t="s">
        <v>566</v>
      </c>
      <c r="Y41" s="162" t="s">
        <v>566</v>
      </c>
      <c r="Z41" s="162">
        <v>3</v>
      </c>
      <c r="AA41" s="169">
        <v>44957</v>
      </c>
      <c r="AB41" s="169">
        <v>45291</v>
      </c>
      <c r="AC41" s="162" t="s">
        <v>567</v>
      </c>
      <c r="AD41" s="186" t="s">
        <v>568</v>
      </c>
      <c r="AE41" s="170" t="s">
        <v>253</v>
      </c>
      <c r="AF41" s="171" t="str">
        <f t="shared" si="0"/>
        <v>A</v>
      </c>
      <c r="AG41" s="172">
        <f t="shared" si="1"/>
        <v>0.33</v>
      </c>
      <c r="AH41" s="173" t="s">
        <v>1318</v>
      </c>
      <c r="AI41" s="172">
        <v>0.33</v>
      </c>
      <c r="AJ41" s="174" t="s">
        <v>1319</v>
      </c>
      <c r="AK41" s="67">
        <f t="shared" si="2"/>
        <v>0</v>
      </c>
      <c r="AL41" s="67">
        <f t="shared" si="6"/>
        <v>1</v>
      </c>
      <c r="AM41" s="67">
        <f t="shared" si="7"/>
        <v>0</v>
      </c>
      <c r="AN41" s="67">
        <f t="shared" si="3"/>
        <v>0</v>
      </c>
      <c r="AO41" s="67">
        <f t="shared" si="4"/>
        <v>0</v>
      </c>
      <c r="AP41" s="68">
        <f t="shared" si="5"/>
        <v>0</v>
      </c>
    </row>
    <row r="42" spans="1:42" s="69" customFormat="1" ht="204.75" customHeight="1" x14ac:dyDescent="0.25">
      <c r="A42" s="177">
        <v>41</v>
      </c>
      <c r="B42" s="161">
        <v>1482</v>
      </c>
      <c r="C42" s="160"/>
      <c r="D42" s="160"/>
      <c r="E42" s="162" t="s">
        <v>562</v>
      </c>
      <c r="F42" s="163"/>
      <c r="G42" s="162" t="s">
        <v>89</v>
      </c>
      <c r="H42" s="162"/>
      <c r="I42" s="162" t="s">
        <v>90</v>
      </c>
      <c r="J42" s="168" t="s">
        <v>570</v>
      </c>
      <c r="K42" s="165" t="s">
        <v>52</v>
      </c>
      <c r="L42" s="165" t="s">
        <v>328</v>
      </c>
      <c r="M42" s="162" t="s">
        <v>273</v>
      </c>
      <c r="N42" s="162"/>
      <c r="O42" s="162"/>
      <c r="P42" s="163">
        <v>44924</v>
      </c>
      <c r="Q42" s="162"/>
      <c r="R42" s="166"/>
      <c r="S42" s="166"/>
      <c r="T42" s="162"/>
      <c r="U42" s="160">
        <v>2</v>
      </c>
      <c r="V42" s="167" t="s">
        <v>571</v>
      </c>
      <c r="W42" s="164" t="s">
        <v>576</v>
      </c>
      <c r="X42" s="162" t="s">
        <v>577</v>
      </c>
      <c r="Y42" s="162" t="s">
        <v>577</v>
      </c>
      <c r="Z42" s="162">
        <v>1</v>
      </c>
      <c r="AA42" s="169">
        <v>44986</v>
      </c>
      <c r="AB42" s="169">
        <v>45199</v>
      </c>
      <c r="AC42" s="162" t="s">
        <v>574</v>
      </c>
      <c r="AD42" s="186" t="s">
        <v>575</v>
      </c>
      <c r="AE42" s="170" t="s">
        <v>253</v>
      </c>
      <c r="AF42" s="171" t="str">
        <f t="shared" si="0"/>
        <v>C</v>
      </c>
      <c r="AG42" s="172">
        <f t="shared" si="1"/>
        <v>1</v>
      </c>
      <c r="AH42" s="173" t="s">
        <v>1320</v>
      </c>
      <c r="AI42" s="172">
        <v>1</v>
      </c>
      <c r="AJ42" s="174" t="s">
        <v>1321</v>
      </c>
      <c r="AK42" s="67">
        <f t="shared" si="2"/>
        <v>1</v>
      </c>
      <c r="AL42" s="67">
        <f t="shared" si="6"/>
        <v>0</v>
      </c>
      <c r="AM42" s="67">
        <f t="shared" si="7"/>
        <v>1</v>
      </c>
      <c r="AN42" s="67">
        <f t="shared" si="3"/>
        <v>0</v>
      </c>
      <c r="AO42" s="67">
        <f t="shared" si="4"/>
        <v>1</v>
      </c>
      <c r="AP42" s="68">
        <f t="shared" si="5"/>
        <v>0</v>
      </c>
    </row>
    <row r="43" spans="1:42" s="69" customFormat="1" ht="204.75" customHeight="1" x14ac:dyDescent="0.25">
      <c r="A43" s="177">
        <v>42</v>
      </c>
      <c r="B43" s="161">
        <v>1482</v>
      </c>
      <c r="C43" s="160"/>
      <c r="D43" s="160"/>
      <c r="E43" s="162" t="s">
        <v>562</v>
      </c>
      <c r="F43" s="163"/>
      <c r="G43" s="162" t="s">
        <v>89</v>
      </c>
      <c r="H43" s="162"/>
      <c r="I43" s="162" t="s">
        <v>90</v>
      </c>
      <c r="J43" s="168" t="s">
        <v>570</v>
      </c>
      <c r="K43" s="165" t="s">
        <v>52</v>
      </c>
      <c r="L43" s="165" t="s">
        <v>328</v>
      </c>
      <c r="M43" s="162" t="s">
        <v>273</v>
      </c>
      <c r="N43" s="162"/>
      <c r="O43" s="162"/>
      <c r="P43" s="163">
        <v>44924</v>
      </c>
      <c r="Q43" s="162"/>
      <c r="R43" s="166"/>
      <c r="S43" s="166"/>
      <c r="T43" s="162"/>
      <c r="U43" s="160">
        <v>3</v>
      </c>
      <c r="V43" s="167" t="s">
        <v>571</v>
      </c>
      <c r="W43" s="164" t="s">
        <v>578</v>
      </c>
      <c r="X43" s="162" t="s">
        <v>579</v>
      </c>
      <c r="Y43" s="162" t="s">
        <v>579</v>
      </c>
      <c r="Z43" s="162">
        <v>1</v>
      </c>
      <c r="AA43" s="169">
        <v>45200</v>
      </c>
      <c r="AB43" s="169">
        <v>45291</v>
      </c>
      <c r="AC43" s="162" t="s">
        <v>574</v>
      </c>
      <c r="AD43" s="186" t="s">
        <v>575</v>
      </c>
      <c r="AE43" s="170" t="s">
        <v>253</v>
      </c>
      <c r="AF43" s="171" t="str">
        <f t="shared" si="0"/>
        <v>A</v>
      </c>
      <c r="AG43" s="172">
        <f t="shared" si="1"/>
        <v>0</v>
      </c>
      <c r="AH43" s="173" t="s">
        <v>1273</v>
      </c>
      <c r="AI43" s="172">
        <v>0</v>
      </c>
      <c r="AJ43" s="174" t="s">
        <v>1273</v>
      </c>
      <c r="AK43" s="67">
        <f t="shared" si="2"/>
        <v>0</v>
      </c>
      <c r="AL43" s="67">
        <f t="shared" si="6"/>
        <v>1</v>
      </c>
      <c r="AM43" s="67">
        <f t="shared" si="7"/>
        <v>0</v>
      </c>
      <c r="AN43" s="67">
        <f t="shared" si="3"/>
        <v>0</v>
      </c>
      <c r="AO43" s="67">
        <f t="shared" si="4"/>
        <v>0</v>
      </c>
      <c r="AP43" s="68">
        <f t="shared" si="5"/>
        <v>0</v>
      </c>
    </row>
    <row r="44" spans="1:42" s="69" customFormat="1" ht="204.75" customHeight="1" x14ac:dyDescent="0.25">
      <c r="A44" s="177">
        <v>43</v>
      </c>
      <c r="B44" s="161">
        <v>1483</v>
      </c>
      <c r="C44" s="160"/>
      <c r="D44" s="160"/>
      <c r="E44" s="162" t="s">
        <v>562</v>
      </c>
      <c r="F44" s="163"/>
      <c r="G44" s="162" t="s">
        <v>89</v>
      </c>
      <c r="H44" s="162"/>
      <c r="I44" s="162" t="s">
        <v>90</v>
      </c>
      <c r="J44" s="168" t="s">
        <v>581</v>
      </c>
      <c r="K44" s="165" t="s">
        <v>52</v>
      </c>
      <c r="L44" s="165" t="s">
        <v>328</v>
      </c>
      <c r="M44" s="162" t="s">
        <v>273</v>
      </c>
      <c r="N44" s="162"/>
      <c r="O44" s="162"/>
      <c r="P44" s="163">
        <v>44924</v>
      </c>
      <c r="Q44" s="162"/>
      <c r="R44" s="166"/>
      <c r="S44" s="166"/>
      <c r="T44" s="162"/>
      <c r="U44" s="160">
        <v>1</v>
      </c>
      <c r="V44" s="167" t="s">
        <v>993</v>
      </c>
      <c r="W44" s="164" t="s">
        <v>994</v>
      </c>
      <c r="X44" s="162" t="s">
        <v>995</v>
      </c>
      <c r="Y44" s="162" t="s">
        <v>995</v>
      </c>
      <c r="Z44" s="162">
        <v>1</v>
      </c>
      <c r="AA44" s="169">
        <v>45017</v>
      </c>
      <c r="AB44" s="169">
        <v>45291</v>
      </c>
      <c r="AC44" s="162" t="s">
        <v>582</v>
      </c>
      <c r="AD44" s="186" t="s">
        <v>583</v>
      </c>
      <c r="AE44" s="170" t="s">
        <v>253</v>
      </c>
      <c r="AF44" s="171" t="str">
        <f t="shared" si="0"/>
        <v>A</v>
      </c>
      <c r="AG44" s="172">
        <f t="shared" si="1"/>
        <v>0</v>
      </c>
      <c r="AH44" s="173" t="s">
        <v>1273</v>
      </c>
      <c r="AI44" s="172">
        <v>0</v>
      </c>
      <c r="AJ44" s="174" t="s">
        <v>1273</v>
      </c>
      <c r="AK44" s="67">
        <f t="shared" si="2"/>
        <v>0</v>
      </c>
      <c r="AL44" s="67">
        <f t="shared" si="6"/>
        <v>1</v>
      </c>
      <c r="AM44" s="67">
        <f t="shared" si="7"/>
        <v>0</v>
      </c>
      <c r="AN44" s="67">
        <f t="shared" si="3"/>
        <v>0</v>
      </c>
      <c r="AO44" s="67">
        <f t="shared" si="4"/>
        <v>0</v>
      </c>
      <c r="AP44" s="68">
        <f t="shared" si="5"/>
        <v>0</v>
      </c>
    </row>
    <row r="45" spans="1:42" s="69" customFormat="1" ht="204.75" customHeight="1" x14ac:dyDescent="0.25">
      <c r="A45" s="177">
        <v>44</v>
      </c>
      <c r="B45" s="161">
        <v>1484</v>
      </c>
      <c r="C45" s="160"/>
      <c r="D45" s="160"/>
      <c r="E45" s="162" t="s">
        <v>562</v>
      </c>
      <c r="F45" s="163"/>
      <c r="G45" s="162" t="s">
        <v>89</v>
      </c>
      <c r="H45" s="162"/>
      <c r="I45" s="162" t="s">
        <v>90</v>
      </c>
      <c r="J45" s="168" t="s">
        <v>586</v>
      </c>
      <c r="K45" s="165" t="s">
        <v>52</v>
      </c>
      <c r="L45" s="165" t="s">
        <v>328</v>
      </c>
      <c r="M45" s="162" t="s">
        <v>273</v>
      </c>
      <c r="N45" s="162"/>
      <c r="O45" s="162"/>
      <c r="P45" s="163">
        <v>44924</v>
      </c>
      <c r="Q45" s="162"/>
      <c r="R45" s="166"/>
      <c r="S45" s="166"/>
      <c r="T45" s="162"/>
      <c r="U45" s="160">
        <v>2</v>
      </c>
      <c r="V45" s="167" t="s">
        <v>571</v>
      </c>
      <c r="W45" s="164" t="s">
        <v>576</v>
      </c>
      <c r="X45" s="162" t="s">
        <v>577</v>
      </c>
      <c r="Y45" s="162" t="s">
        <v>577</v>
      </c>
      <c r="Z45" s="162">
        <v>1</v>
      </c>
      <c r="AA45" s="169">
        <v>44986</v>
      </c>
      <c r="AB45" s="169">
        <v>45199</v>
      </c>
      <c r="AC45" s="162" t="s">
        <v>574</v>
      </c>
      <c r="AD45" s="186" t="s">
        <v>575</v>
      </c>
      <c r="AE45" s="170" t="s">
        <v>253</v>
      </c>
      <c r="AF45" s="171" t="str">
        <f t="shared" si="0"/>
        <v>C</v>
      </c>
      <c r="AG45" s="172">
        <f t="shared" si="1"/>
        <v>1</v>
      </c>
      <c r="AH45" s="173" t="s">
        <v>1322</v>
      </c>
      <c r="AI45" s="172">
        <v>1</v>
      </c>
      <c r="AJ45" s="174" t="s">
        <v>1321</v>
      </c>
      <c r="AK45" s="67">
        <f t="shared" si="2"/>
        <v>1</v>
      </c>
      <c r="AL45" s="67">
        <f t="shared" si="6"/>
        <v>0</v>
      </c>
      <c r="AM45" s="67">
        <f t="shared" si="7"/>
        <v>1</v>
      </c>
      <c r="AN45" s="67">
        <f t="shared" si="3"/>
        <v>0</v>
      </c>
      <c r="AO45" s="67">
        <f t="shared" si="4"/>
        <v>1</v>
      </c>
      <c r="AP45" s="68">
        <f t="shared" si="5"/>
        <v>0</v>
      </c>
    </row>
    <row r="46" spans="1:42" s="69" customFormat="1" ht="204.75" customHeight="1" x14ac:dyDescent="0.25">
      <c r="A46" s="177">
        <v>45</v>
      </c>
      <c r="B46" s="161">
        <v>1484</v>
      </c>
      <c r="C46" s="160"/>
      <c r="D46" s="160"/>
      <c r="E46" s="162" t="s">
        <v>562</v>
      </c>
      <c r="F46" s="163"/>
      <c r="G46" s="162" t="s">
        <v>89</v>
      </c>
      <c r="H46" s="162"/>
      <c r="I46" s="162" t="s">
        <v>90</v>
      </c>
      <c r="J46" s="168" t="s">
        <v>586</v>
      </c>
      <c r="K46" s="165" t="s">
        <v>52</v>
      </c>
      <c r="L46" s="165" t="s">
        <v>328</v>
      </c>
      <c r="M46" s="162" t="s">
        <v>273</v>
      </c>
      <c r="N46" s="162"/>
      <c r="O46" s="162"/>
      <c r="P46" s="163">
        <v>44924</v>
      </c>
      <c r="Q46" s="162"/>
      <c r="R46" s="166"/>
      <c r="S46" s="166"/>
      <c r="T46" s="162"/>
      <c r="U46" s="160">
        <v>3</v>
      </c>
      <c r="V46" s="167" t="s">
        <v>571</v>
      </c>
      <c r="W46" s="164" t="s">
        <v>578</v>
      </c>
      <c r="X46" s="162" t="s">
        <v>579</v>
      </c>
      <c r="Y46" s="162" t="s">
        <v>579</v>
      </c>
      <c r="Z46" s="162">
        <v>1</v>
      </c>
      <c r="AA46" s="169">
        <v>45200</v>
      </c>
      <c r="AB46" s="169">
        <v>45291</v>
      </c>
      <c r="AC46" s="162" t="s">
        <v>574</v>
      </c>
      <c r="AD46" s="186" t="s">
        <v>575</v>
      </c>
      <c r="AE46" s="170" t="s">
        <v>253</v>
      </c>
      <c r="AF46" s="171" t="str">
        <f t="shared" si="0"/>
        <v>A</v>
      </c>
      <c r="AG46" s="172">
        <f t="shared" si="1"/>
        <v>0</v>
      </c>
      <c r="AH46" s="173" t="s">
        <v>1273</v>
      </c>
      <c r="AI46" s="172">
        <v>0</v>
      </c>
      <c r="AJ46" s="174" t="s">
        <v>1273</v>
      </c>
      <c r="AK46" s="67">
        <f t="shared" si="2"/>
        <v>0</v>
      </c>
      <c r="AL46" s="67">
        <f t="shared" si="6"/>
        <v>1</v>
      </c>
      <c r="AM46" s="67">
        <f t="shared" si="7"/>
        <v>0</v>
      </c>
      <c r="AN46" s="67">
        <f t="shared" si="3"/>
        <v>0</v>
      </c>
      <c r="AO46" s="67">
        <f t="shared" si="4"/>
        <v>0</v>
      </c>
      <c r="AP46" s="68">
        <f t="shared" si="5"/>
        <v>0</v>
      </c>
    </row>
    <row r="47" spans="1:42" s="69" customFormat="1" ht="204.75" customHeight="1" x14ac:dyDescent="0.25">
      <c r="A47" s="177">
        <v>46</v>
      </c>
      <c r="B47" s="161">
        <v>1485</v>
      </c>
      <c r="C47" s="160"/>
      <c r="D47" s="160"/>
      <c r="E47" s="162" t="s">
        <v>562</v>
      </c>
      <c r="F47" s="163"/>
      <c r="G47" s="162" t="s">
        <v>89</v>
      </c>
      <c r="H47" s="162"/>
      <c r="I47" s="162" t="s">
        <v>90</v>
      </c>
      <c r="J47" s="168" t="s">
        <v>588</v>
      </c>
      <c r="K47" s="165" t="s">
        <v>52</v>
      </c>
      <c r="L47" s="165" t="s">
        <v>328</v>
      </c>
      <c r="M47" s="162" t="s">
        <v>273</v>
      </c>
      <c r="N47" s="162"/>
      <c r="O47" s="162"/>
      <c r="P47" s="163">
        <v>44924</v>
      </c>
      <c r="Q47" s="162"/>
      <c r="R47" s="166"/>
      <c r="S47" s="166"/>
      <c r="T47" s="162"/>
      <c r="U47" s="160">
        <v>1</v>
      </c>
      <c r="V47" s="167" t="s">
        <v>589</v>
      </c>
      <c r="W47" s="164" t="s">
        <v>590</v>
      </c>
      <c r="X47" s="162" t="s">
        <v>591</v>
      </c>
      <c r="Y47" s="162" t="s">
        <v>591</v>
      </c>
      <c r="Z47" s="162">
        <v>1</v>
      </c>
      <c r="AA47" s="169">
        <v>44927</v>
      </c>
      <c r="AB47" s="169">
        <v>45291</v>
      </c>
      <c r="AC47" s="162" t="s">
        <v>592</v>
      </c>
      <c r="AD47" s="186" t="s">
        <v>169</v>
      </c>
      <c r="AE47" s="170" t="s">
        <v>98</v>
      </c>
      <c r="AF47" s="171" t="str">
        <f t="shared" si="0"/>
        <v>C</v>
      </c>
      <c r="AG47" s="172">
        <f t="shared" si="1"/>
        <v>1</v>
      </c>
      <c r="AH47" s="173" t="s">
        <v>1323</v>
      </c>
      <c r="AI47" s="172">
        <v>1</v>
      </c>
      <c r="AJ47" s="174" t="s">
        <v>1324</v>
      </c>
      <c r="AK47" s="67">
        <f t="shared" si="2"/>
        <v>0</v>
      </c>
      <c r="AL47" s="67">
        <f t="shared" si="6"/>
        <v>0</v>
      </c>
      <c r="AM47" s="67">
        <f t="shared" si="7"/>
        <v>1</v>
      </c>
      <c r="AN47" s="67">
        <f t="shared" si="3"/>
        <v>0</v>
      </c>
      <c r="AO47" s="67">
        <f t="shared" si="4"/>
        <v>1</v>
      </c>
      <c r="AP47" s="68">
        <f t="shared" si="5"/>
        <v>0</v>
      </c>
    </row>
    <row r="48" spans="1:42" s="69" customFormat="1" ht="204.75" customHeight="1" x14ac:dyDescent="0.25">
      <c r="A48" s="177">
        <v>47</v>
      </c>
      <c r="B48" s="161">
        <v>1486</v>
      </c>
      <c r="C48" s="160"/>
      <c r="D48" s="160"/>
      <c r="E48" s="162" t="s">
        <v>562</v>
      </c>
      <c r="F48" s="163"/>
      <c r="G48" s="162" t="s">
        <v>89</v>
      </c>
      <c r="H48" s="162"/>
      <c r="I48" s="162" t="s">
        <v>90</v>
      </c>
      <c r="J48" s="168" t="s">
        <v>602</v>
      </c>
      <c r="K48" s="165" t="s">
        <v>52</v>
      </c>
      <c r="L48" s="165" t="s">
        <v>328</v>
      </c>
      <c r="M48" s="162" t="s">
        <v>273</v>
      </c>
      <c r="N48" s="162"/>
      <c r="O48" s="162"/>
      <c r="P48" s="163">
        <v>44924</v>
      </c>
      <c r="Q48" s="162"/>
      <c r="R48" s="166"/>
      <c r="S48" s="166"/>
      <c r="T48" s="162"/>
      <c r="U48" s="160">
        <v>1</v>
      </c>
      <c r="V48" s="167" t="s">
        <v>602</v>
      </c>
      <c r="W48" s="164" t="s">
        <v>603</v>
      </c>
      <c r="X48" s="162" t="s">
        <v>604</v>
      </c>
      <c r="Y48" s="162" t="s">
        <v>604</v>
      </c>
      <c r="Z48" s="162">
        <v>1</v>
      </c>
      <c r="AA48" s="169">
        <v>44936</v>
      </c>
      <c r="AB48" s="169">
        <v>45139</v>
      </c>
      <c r="AC48" s="162" t="s">
        <v>605</v>
      </c>
      <c r="AD48" s="186" t="s">
        <v>169</v>
      </c>
      <c r="AE48" s="170" t="s">
        <v>253</v>
      </c>
      <c r="AF48" s="171" t="str">
        <f t="shared" si="0"/>
        <v>C</v>
      </c>
      <c r="AG48" s="172">
        <f t="shared" si="1"/>
        <v>1</v>
      </c>
      <c r="AH48" s="173" t="s">
        <v>1325</v>
      </c>
      <c r="AI48" s="172">
        <v>1</v>
      </c>
      <c r="AJ48" s="174" t="s">
        <v>1326</v>
      </c>
      <c r="AK48" s="67">
        <f t="shared" si="2"/>
        <v>1</v>
      </c>
      <c r="AL48" s="67">
        <f t="shared" si="6"/>
        <v>0</v>
      </c>
      <c r="AM48" s="67">
        <f t="shared" si="7"/>
        <v>1</v>
      </c>
      <c r="AN48" s="67">
        <f t="shared" si="3"/>
        <v>0</v>
      </c>
      <c r="AO48" s="67">
        <f t="shared" si="4"/>
        <v>1</v>
      </c>
      <c r="AP48" s="68">
        <f t="shared" si="5"/>
        <v>0</v>
      </c>
    </row>
    <row r="49" spans="1:42" s="69" customFormat="1" ht="204.75" customHeight="1" x14ac:dyDescent="0.25">
      <c r="A49" s="177">
        <v>48</v>
      </c>
      <c r="B49" s="161">
        <v>1487</v>
      </c>
      <c r="C49" s="160"/>
      <c r="D49" s="160"/>
      <c r="E49" s="162" t="s">
        <v>562</v>
      </c>
      <c r="F49" s="163"/>
      <c r="G49" s="162" t="s">
        <v>89</v>
      </c>
      <c r="H49" s="162"/>
      <c r="I49" s="162" t="s">
        <v>90</v>
      </c>
      <c r="J49" s="168" t="s">
        <v>608</v>
      </c>
      <c r="K49" s="165" t="s">
        <v>52</v>
      </c>
      <c r="L49" s="165" t="s">
        <v>328</v>
      </c>
      <c r="M49" s="162" t="s">
        <v>273</v>
      </c>
      <c r="N49" s="162"/>
      <c r="O49" s="162"/>
      <c r="P49" s="163">
        <v>44924</v>
      </c>
      <c r="Q49" s="162"/>
      <c r="R49" s="166"/>
      <c r="S49" s="166"/>
      <c r="T49" s="162"/>
      <c r="U49" s="160">
        <v>1</v>
      </c>
      <c r="V49" s="167" t="s">
        <v>608</v>
      </c>
      <c r="W49" s="164" t="s">
        <v>609</v>
      </c>
      <c r="X49" s="162" t="s">
        <v>610</v>
      </c>
      <c r="Y49" s="162" t="s">
        <v>610</v>
      </c>
      <c r="Z49" s="162">
        <v>2</v>
      </c>
      <c r="AA49" s="169">
        <v>44958</v>
      </c>
      <c r="AB49" s="169">
        <v>45322</v>
      </c>
      <c r="AC49" s="162" t="s">
        <v>611</v>
      </c>
      <c r="AD49" s="186" t="s">
        <v>169</v>
      </c>
      <c r="AE49" s="170" t="s">
        <v>434</v>
      </c>
      <c r="AF49" s="171" t="str">
        <f t="shared" si="0"/>
        <v>A</v>
      </c>
      <c r="AG49" s="172">
        <f t="shared" si="1"/>
        <v>0.41</v>
      </c>
      <c r="AH49" s="173" t="s">
        <v>1327</v>
      </c>
      <c r="AI49" s="172">
        <v>0.41</v>
      </c>
      <c r="AJ49" s="174" t="s">
        <v>1328</v>
      </c>
      <c r="AK49" s="67">
        <f t="shared" si="2"/>
        <v>0</v>
      </c>
      <c r="AL49" s="67">
        <f t="shared" si="6"/>
        <v>1</v>
      </c>
      <c r="AM49" s="67">
        <f t="shared" si="7"/>
        <v>0</v>
      </c>
      <c r="AN49" s="67">
        <f t="shared" si="3"/>
        <v>0</v>
      </c>
      <c r="AO49" s="67">
        <f t="shared" si="4"/>
        <v>0</v>
      </c>
      <c r="AP49" s="68">
        <f t="shared" si="5"/>
        <v>0</v>
      </c>
    </row>
    <row r="50" spans="1:42" s="69" customFormat="1" ht="204.75" customHeight="1" x14ac:dyDescent="0.25">
      <c r="A50" s="177">
        <v>49</v>
      </c>
      <c r="B50" s="161">
        <v>1489</v>
      </c>
      <c r="C50" s="160"/>
      <c r="D50" s="160"/>
      <c r="E50" s="162" t="s">
        <v>562</v>
      </c>
      <c r="F50" s="163"/>
      <c r="G50" s="162" t="s">
        <v>89</v>
      </c>
      <c r="H50" s="162"/>
      <c r="I50" s="162" t="s">
        <v>90</v>
      </c>
      <c r="J50" s="168" t="s">
        <v>623</v>
      </c>
      <c r="K50" s="165" t="s">
        <v>52</v>
      </c>
      <c r="L50" s="165" t="s">
        <v>328</v>
      </c>
      <c r="M50" s="162" t="s">
        <v>273</v>
      </c>
      <c r="N50" s="162"/>
      <c r="O50" s="162"/>
      <c r="P50" s="163">
        <v>44924</v>
      </c>
      <c r="Q50" s="162"/>
      <c r="R50" s="166"/>
      <c r="S50" s="166"/>
      <c r="T50" s="162"/>
      <c r="U50" s="160">
        <v>2</v>
      </c>
      <c r="V50" s="167" t="s">
        <v>624</v>
      </c>
      <c r="W50" s="164" t="s">
        <v>632</v>
      </c>
      <c r="X50" s="162" t="s">
        <v>78</v>
      </c>
      <c r="Y50" s="162" t="s">
        <v>78</v>
      </c>
      <c r="Z50" s="162">
        <v>1</v>
      </c>
      <c r="AA50" s="169">
        <v>45139</v>
      </c>
      <c r="AB50" s="169">
        <v>45230</v>
      </c>
      <c r="AC50" s="162" t="s">
        <v>633</v>
      </c>
      <c r="AD50" s="186" t="s">
        <v>627</v>
      </c>
      <c r="AE50" s="170" t="s">
        <v>98</v>
      </c>
      <c r="AF50" s="171" t="str">
        <f t="shared" si="0"/>
        <v>C</v>
      </c>
      <c r="AG50" s="172">
        <f t="shared" si="1"/>
        <v>1</v>
      </c>
      <c r="AH50" s="173" t="s">
        <v>1329</v>
      </c>
      <c r="AI50" s="172">
        <v>1</v>
      </c>
      <c r="AJ50" s="174" t="s">
        <v>1330</v>
      </c>
      <c r="AK50" s="67">
        <f t="shared" si="2"/>
        <v>0</v>
      </c>
      <c r="AL50" s="67">
        <f t="shared" si="6"/>
        <v>0</v>
      </c>
      <c r="AM50" s="67">
        <f t="shared" si="7"/>
        <v>1</v>
      </c>
      <c r="AN50" s="67">
        <f t="shared" si="3"/>
        <v>0</v>
      </c>
      <c r="AO50" s="67">
        <f t="shared" si="4"/>
        <v>1</v>
      </c>
      <c r="AP50" s="68">
        <f t="shared" si="5"/>
        <v>0</v>
      </c>
    </row>
    <row r="51" spans="1:42" s="69" customFormat="1" ht="204.75" customHeight="1" x14ac:dyDescent="0.25">
      <c r="A51" s="177">
        <v>50</v>
      </c>
      <c r="B51" s="161">
        <v>1489</v>
      </c>
      <c r="C51" s="160"/>
      <c r="D51" s="160"/>
      <c r="E51" s="162" t="s">
        <v>562</v>
      </c>
      <c r="F51" s="163"/>
      <c r="G51" s="162" t="s">
        <v>89</v>
      </c>
      <c r="H51" s="162"/>
      <c r="I51" s="162" t="s">
        <v>90</v>
      </c>
      <c r="J51" s="168" t="s">
        <v>623</v>
      </c>
      <c r="K51" s="165" t="s">
        <v>52</v>
      </c>
      <c r="L51" s="165" t="s">
        <v>328</v>
      </c>
      <c r="M51" s="162" t="s">
        <v>273</v>
      </c>
      <c r="N51" s="162"/>
      <c r="O51" s="162"/>
      <c r="P51" s="163">
        <v>44924</v>
      </c>
      <c r="Q51" s="162"/>
      <c r="R51" s="166"/>
      <c r="S51" s="166"/>
      <c r="T51" s="162"/>
      <c r="U51" s="160">
        <v>3</v>
      </c>
      <c r="V51" s="167" t="s">
        <v>624</v>
      </c>
      <c r="W51" s="164" t="s">
        <v>637</v>
      </c>
      <c r="X51" s="162" t="s">
        <v>638</v>
      </c>
      <c r="Y51" s="162" t="s">
        <v>638</v>
      </c>
      <c r="Z51" s="162">
        <v>1</v>
      </c>
      <c r="AA51" s="169">
        <v>45231</v>
      </c>
      <c r="AB51" s="169">
        <v>45291</v>
      </c>
      <c r="AC51" s="162" t="s">
        <v>633</v>
      </c>
      <c r="AD51" s="186" t="s">
        <v>627</v>
      </c>
      <c r="AE51" s="170" t="s">
        <v>98</v>
      </c>
      <c r="AF51" s="171" t="str">
        <f t="shared" si="0"/>
        <v>C</v>
      </c>
      <c r="AG51" s="172">
        <f t="shared" si="1"/>
        <v>1</v>
      </c>
      <c r="AH51" s="173" t="s">
        <v>1331</v>
      </c>
      <c r="AI51" s="172">
        <v>1</v>
      </c>
      <c r="AJ51" s="174" t="s">
        <v>1332</v>
      </c>
      <c r="AK51" s="67">
        <f t="shared" si="2"/>
        <v>0</v>
      </c>
      <c r="AL51" s="67">
        <f t="shared" si="6"/>
        <v>0</v>
      </c>
      <c r="AM51" s="67">
        <f t="shared" si="7"/>
        <v>1</v>
      </c>
      <c r="AN51" s="67">
        <f t="shared" si="3"/>
        <v>0</v>
      </c>
      <c r="AO51" s="67">
        <f t="shared" si="4"/>
        <v>1</v>
      </c>
      <c r="AP51" s="68">
        <f t="shared" si="5"/>
        <v>0</v>
      </c>
    </row>
    <row r="52" spans="1:42" s="69" customFormat="1" ht="204.75" customHeight="1" x14ac:dyDescent="0.25">
      <c r="A52" s="177">
        <v>51</v>
      </c>
      <c r="B52" s="161">
        <v>1490</v>
      </c>
      <c r="C52" s="160"/>
      <c r="D52" s="160"/>
      <c r="E52" s="162" t="s">
        <v>562</v>
      </c>
      <c r="F52" s="163"/>
      <c r="G52" s="162" t="s">
        <v>89</v>
      </c>
      <c r="H52" s="162"/>
      <c r="I52" s="162" t="s">
        <v>90</v>
      </c>
      <c r="J52" s="168" t="s">
        <v>640</v>
      </c>
      <c r="K52" s="165" t="s">
        <v>52</v>
      </c>
      <c r="L52" s="165" t="s">
        <v>328</v>
      </c>
      <c r="M52" s="162" t="s">
        <v>273</v>
      </c>
      <c r="N52" s="162"/>
      <c r="O52" s="162" t="s">
        <v>1333</v>
      </c>
      <c r="P52" s="163">
        <v>44924</v>
      </c>
      <c r="Q52" s="162"/>
      <c r="R52" s="166"/>
      <c r="S52" s="166"/>
      <c r="T52" s="162"/>
      <c r="U52" s="160">
        <v>1</v>
      </c>
      <c r="V52" s="167" t="s">
        <v>641</v>
      </c>
      <c r="W52" s="164" t="s">
        <v>642</v>
      </c>
      <c r="X52" s="162" t="s">
        <v>643</v>
      </c>
      <c r="Y52" s="162" t="s">
        <v>643</v>
      </c>
      <c r="Z52" s="162">
        <v>1</v>
      </c>
      <c r="AA52" s="169">
        <v>44986</v>
      </c>
      <c r="AB52" s="169">
        <v>45199</v>
      </c>
      <c r="AC52" s="162" t="s">
        <v>644</v>
      </c>
      <c r="AD52" s="186" t="s">
        <v>645</v>
      </c>
      <c r="AE52" s="170" t="s">
        <v>253</v>
      </c>
      <c r="AF52" s="171" t="str">
        <f t="shared" si="0"/>
        <v>C</v>
      </c>
      <c r="AG52" s="172">
        <f t="shared" si="1"/>
        <v>1</v>
      </c>
      <c r="AH52" s="173" t="s">
        <v>1334</v>
      </c>
      <c r="AI52" s="172">
        <v>1</v>
      </c>
      <c r="AJ52" s="174" t="s">
        <v>1335</v>
      </c>
      <c r="AK52" s="67">
        <f t="shared" si="2"/>
        <v>1</v>
      </c>
      <c r="AL52" s="67">
        <f t="shared" si="6"/>
        <v>0</v>
      </c>
      <c r="AM52" s="67">
        <f t="shared" si="7"/>
        <v>1</v>
      </c>
      <c r="AN52" s="67">
        <f t="shared" si="3"/>
        <v>0</v>
      </c>
      <c r="AO52" s="67">
        <f t="shared" si="4"/>
        <v>1</v>
      </c>
      <c r="AP52" s="68">
        <f t="shared" si="5"/>
        <v>0</v>
      </c>
    </row>
    <row r="53" spans="1:42" s="69" customFormat="1" ht="204.75" customHeight="1" x14ac:dyDescent="0.25">
      <c r="A53" s="177">
        <v>52</v>
      </c>
      <c r="B53" s="161">
        <v>1497</v>
      </c>
      <c r="C53" s="160"/>
      <c r="D53" s="160"/>
      <c r="E53" s="162" t="s">
        <v>648</v>
      </c>
      <c r="F53" s="163">
        <v>44914</v>
      </c>
      <c r="G53" s="162" t="s">
        <v>49</v>
      </c>
      <c r="H53" s="162">
        <v>12</v>
      </c>
      <c r="I53" s="162" t="s">
        <v>136</v>
      </c>
      <c r="J53" s="168" t="s">
        <v>696</v>
      </c>
      <c r="K53" s="165" t="s">
        <v>206</v>
      </c>
      <c r="L53" s="165" t="s">
        <v>650</v>
      </c>
      <c r="M53" s="162" t="s">
        <v>54</v>
      </c>
      <c r="N53" s="162"/>
      <c r="O53" s="162"/>
      <c r="P53" s="163">
        <v>44943</v>
      </c>
      <c r="Q53" s="162"/>
      <c r="R53" s="166"/>
      <c r="S53" s="166"/>
      <c r="T53" s="162"/>
      <c r="U53" s="160">
        <v>1</v>
      </c>
      <c r="V53" s="167" t="s">
        <v>697</v>
      </c>
      <c r="W53" s="164" t="s">
        <v>698</v>
      </c>
      <c r="X53" s="162" t="s">
        <v>699</v>
      </c>
      <c r="Y53" s="162" t="s">
        <v>700</v>
      </c>
      <c r="Z53" s="162">
        <v>1</v>
      </c>
      <c r="AA53" s="169">
        <v>44956</v>
      </c>
      <c r="AB53" s="169">
        <v>45137</v>
      </c>
      <c r="AC53" s="162" t="s">
        <v>654</v>
      </c>
      <c r="AD53" s="186" t="s">
        <v>143</v>
      </c>
      <c r="AE53" s="170" t="s">
        <v>144</v>
      </c>
      <c r="AF53" s="171" t="str">
        <f t="shared" si="0"/>
        <v>C</v>
      </c>
      <c r="AG53" s="172">
        <f t="shared" si="1"/>
        <v>1</v>
      </c>
      <c r="AH53" s="173" t="s">
        <v>1336</v>
      </c>
      <c r="AI53" s="172">
        <v>1</v>
      </c>
      <c r="AJ53" s="174" t="s">
        <v>1337</v>
      </c>
      <c r="AK53" s="67">
        <f t="shared" si="2"/>
        <v>1</v>
      </c>
      <c r="AL53" s="67">
        <f t="shared" si="6"/>
        <v>0</v>
      </c>
      <c r="AM53" s="67">
        <f t="shared" si="7"/>
        <v>1</v>
      </c>
      <c r="AN53" s="67">
        <f t="shared" si="3"/>
        <v>0</v>
      </c>
      <c r="AO53" s="67">
        <f t="shared" si="4"/>
        <v>1</v>
      </c>
      <c r="AP53" s="68">
        <f t="shared" si="5"/>
        <v>0</v>
      </c>
    </row>
    <row r="54" spans="1:42" s="69" customFormat="1" ht="204.75" customHeight="1" x14ac:dyDescent="0.25">
      <c r="A54" s="177">
        <v>53</v>
      </c>
      <c r="B54" s="161">
        <v>1500</v>
      </c>
      <c r="C54" s="160"/>
      <c r="D54" s="160"/>
      <c r="E54" s="162" t="s">
        <v>648</v>
      </c>
      <c r="F54" s="163">
        <v>44914</v>
      </c>
      <c r="G54" s="162" t="s">
        <v>49</v>
      </c>
      <c r="H54" s="162">
        <v>14</v>
      </c>
      <c r="I54" s="162" t="s">
        <v>136</v>
      </c>
      <c r="J54" s="168" t="s">
        <v>710</v>
      </c>
      <c r="K54" s="165" t="s">
        <v>206</v>
      </c>
      <c r="L54" s="165" t="s">
        <v>650</v>
      </c>
      <c r="M54" s="162" t="s">
        <v>54</v>
      </c>
      <c r="N54" s="162"/>
      <c r="O54" s="162"/>
      <c r="P54" s="163">
        <v>44943</v>
      </c>
      <c r="Q54" s="162"/>
      <c r="R54" s="166"/>
      <c r="S54" s="166"/>
      <c r="T54" s="162"/>
      <c r="U54" s="160">
        <v>2</v>
      </c>
      <c r="V54" s="167" t="s">
        <v>711</v>
      </c>
      <c r="W54" s="164" t="s">
        <v>715</v>
      </c>
      <c r="X54" s="162" t="s">
        <v>699</v>
      </c>
      <c r="Y54" s="162" t="s">
        <v>700</v>
      </c>
      <c r="Z54" s="162">
        <v>1</v>
      </c>
      <c r="AA54" s="169">
        <v>44956</v>
      </c>
      <c r="AB54" s="169">
        <v>45137</v>
      </c>
      <c r="AC54" s="162" t="s">
        <v>654</v>
      </c>
      <c r="AD54" s="186" t="s">
        <v>143</v>
      </c>
      <c r="AE54" s="170" t="s">
        <v>170</v>
      </c>
      <c r="AF54" s="171" t="str">
        <f t="shared" si="0"/>
        <v>C</v>
      </c>
      <c r="AG54" s="172">
        <f t="shared" si="1"/>
        <v>1</v>
      </c>
      <c r="AH54" s="173" t="s">
        <v>1338</v>
      </c>
      <c r="AI54" s="172">
        <v>1</v>
      </c>
      <c r="AJ54" s="174" t="s">
        <v>1339</v>
      </c>
      <c r="AK54" s="67">
        <f t="shared" si="2"/>
        <v>1</v>
      </c>
      <c r="AL54" s="67">
        <f t="shared" si="6"/>
        <v>0</v>
      </c>
      <c r="AM54" s="67">
        <f t="shared" si="7"/>
        <v>1</v>
      </c>
      <c r="AN54" s="67">
        <f t="shared" si="3"/>
        <v>0</v>
      </c>
      <c r="AO54" s="67">
        <f t="shared" si="4"/>
        <v>1</v>
      </c>
      <c r="AP54" s="68">
        <f t="shared" si="5"/>
        <v>0</v>
      </c>
    </row>
    <row r="55" spans="1:42" s="69" customFormat="1" ht="204.75" customHeight="1" x14ac:dyDescent="0.25">
      <c r="A55" s="177">
        <v>54</v>
      </c>
      <c r="B55" s="161">
        <v>1501</v>
      </c>
      <c r="C55" s="160"/>
      <c r="D55" s="160"/>
      <c r="E55" s="162" t="s">
        <v>1041</v>
      </c>
      <c r="F55" s="163"/>
      <c r="G55" s="162" t="s">
        <v>71</v>
      </c>
      <c r="H55" s="162"/>
      <c r="I55" s="162" t="s">
        <v>427</v>
      </c>
      <c r="J55" s="168" t="s">
        <v>716</v>
      </c>
      <c r="K55" s="165" t="s">
        <v>52</v>
      </c>
      <c r="L55" s="165" t="s">
        <v>328</v>
      </c>
      <c r="M55" s="162" t="s">
        <v>273</v>
      </c>
      <c r="N55" s="162"/>
      <c r="O55" s="162"/>
      <c r="P55" s="163">
        <v>44965</v>
      </c>
      <c r="Q55" s="162"/>
      <c r="R55" s="166"/>
      <c r="S55" s="166"/>
      <c r="T55" s="162"/>
      <c r="U55" s="160">
        <v>1</v>
      </c>
      <c r="V55" s="167" t="s">
        <v>1042</v>
      </c>
      <c r="W55" s="164" t="s">
        <v>1043</v>
      </c>
      <c r="X55" s="162" t="s">
        <v>1044</v>
      </c>
      <c r="Y55" s="162" t="s">
        <v>1044</v>
      </c>
      <c r="Z55" s="162">
        <v>3</v>
      </c>
      <c r="AA55" s="169">
        <v>45017</v>
      </c>
      <c r="AB55" s="169">
        <v>45291</v>
      </c>
      <c r="AC55" s="162" t="s">
        <v>1045</v>
      </c>
      <c r="AD55" s="186" t="s">
        <v>433</v>
      </c>
      <c r="AE55" s="170" t="s">
        <v>434</v>
      </c>
      <c r="AF55" s="171" t="str">
        <f t="shared" si="0"/>
        <v>A</v>
      </c>
      <c r="AG55" s="172">
        <f t="shared" si="1"/>
        <v>0.5</v>
      </c>
      <c r="AH55" s="173" t="s">
        <v>1340</v>
      </c>
      <c r="AI55" s="172">
        <v>0.5</v>
      </c>
      <c r="AJ55" s="174" t="s">
        <v>1341</v>
      </c>
      <c r="AK55" s="67">
        <f t="shared" si="2"/>
        <v>0</v>
      </c>
      <c r="AL55" s="67">
        <f t="shared" si="6"/>
        <v>1</v>
      </c>
      <c r="AM55" s="67">
        <f t="shared" si="7"/>
        <v>0</v>
      </c>
      <c r="AN55" s="67">
        <f t="shared" si="3"/>
        <v>0</v>
      </c>
      <c r="AO55" s="67">
        <f t="shared" si="4"/>
        <v>0</v>
      </c>
      <c r="AP55" s="68">
        <f t="shared" si="5"/>
        <v>0</v>
      </c>
    </row>
    <row r="56" spans="1:42" s="69" customFormat="1" ht="204.75" customHeight="1" x14ac:dyDescent="0.25">
      <c r="A56" s="177">
        <v>55</v>
      </c>
      <c r="B56" s="161">
        <v>1502</v>
      </c>
      <c r="C56" s="160"/>
      <c r="D56" s="160"/>
      <c r="E56" s="162" t="s">
        <v>719</v>
      </c>
      <c r="F56" s="163"/>
      <c r="G56" s="162" t="s">
        <v>89</v>
      </c>
      <c r="H56" s="162"/>
      <c r="I56" s="162" t="s">
        <v>720</v>
      </c>
      <c r="J56" s="168" t="s">
        <v>721</v>
      </c>
      <c r="K56" s="165" t="s">
        <v>52</v>
      </c>
      <c r="L56" s="165" t="s">
        <v>328</v>
      </c>
      <c r="M56" s="162" t="s">
        <v>273</v>
      </c>
      <c r="N56" s="162"/>
      <c r="O56" s="162"/>
      <c r="P56" s="163">
        <v>44965</v>
      </c>
      <c r="Q56" s="162"/>
      <c r="R56" s="166"/>
      <c r="S56" s="166"/>
      <c r="T56" s="162"/>
      <c r="U56" s="160">
        <v>1</v>
      </c>
      <c r="V56" s="167" t="s">
        <v>722</v>
      </c>
      <c r="W56" s="164" t="s">
        <v>723</v>
      </c>
      <c r="X56" s="162" t="s">
        <v>724</v>
      </c>
      <c r="Y56" s="162" t="s">
        <v>724</v>
      </c>
      <c r="Z56" s="162">
        <v>1</v>
      </c>
      <c r="AA56" s="169">
        <v>45078</v>
      </c>
      <c r="AB56" s="169">
        <v>45291</v>
      </c>
      <c r="AC56" s="162" t="s">
        <v>725</v>
      </c>
      <c r="AD56" s="186" t="s">
        <v>583</v>
      </c>
      <c r="AE56" s="170" t="s">
        <v>63</v>
      </c>
      <c r="AF56" s="171" t="str">
        <f t="shared" si="0"/>
        <v>A</v>
      </c>
      <c r="AG56" s="172">
        <f t="shared" si="1"/>
        <v>0</v>
      </c>
      <c r="AH56" s="173" t="s">
        <v>1259</v>
      </c>
      <c r="AI56" s="172">
        <v>0</v>
      </c>
      <c r="AJ56" s="174" t="s">
        <v>1260</v>
      </c>
      <c r="AK56" s="67">
        <f t="shared" si="2"/>
        <v>0</v>
      </c>
      <c r="AL56" s="67">
        <f t="shared" si="6"/>
        <v>1</v>
      </c>
      <c r="AM56" s="67">
        <f t="shared" si="7"/>
        <v>0</v>
      </c>
      <c r="AN56" s="67">
        <f t="shared" si="3"/>
        <v>0</v>
      </c>
      <c r="AO56" s="67">
        <f t="shared" si="4"/>
        <v>0</v>
      </c>
      <c r="AP56" s="68">
        <f t="shared" si="5"/>
        <v>0</v>
      </c>
    </row>
    <row r="57" spans="1:42" s="69" customFormat="1" ht="204.75" customHeight="1" x14ac:dyDescent="0.25">
      <c r="A57" s="177">
        <v>56</v>
      </c>
      <c r="B57" s="161">
        <v>1503</v>
      </c>
      <c r="C57" s="160"/>
      <c r="D57" s="160"/>
      <c r="E57" s="162" t="s">
        <v>719</v>
      </c>
      <c r="F57" s="163"/>
      <c r="G57" s="162" t="s">
        <v>342</v>
      </c>
      <c r="H57" s="162"/>
      <c r="I57" s="162" t="s">
        <v>720</v>
      </c>
      <c r="J57" s="168" t="s">
        <v>727</v>
      </c>
      <c r="K57" s="165" t="s">
        <v>52</v>
      </c>
      <c r="L57" s="165" t="s">
        <v>328</v>
      </c>
      <c r="M57" s="162" t="s">
        <v>54</v>
      </c>
      <c r="N57" s="162"/>
      <c r="O57" s="162"/>
      <c r="P57" s="163">
        <v>44965</v>
      </c>
      <c r="Q57" s="162"/>
      <c r="R57" s="166"/>
      <c r="S57" s="166"/>
      <c r="T57" s="162"/>
      <c r="U57" s="160">
        <v>1</v>
      </c>
      <c r="V57" s="167" t="s">
        <v>728</v>
      </c>
      <c r="W57" s="164" t="s">
        <v>729</v>
      </c>
      <c r="X57" s="162" t="s">
        <v>724</v>
      </c>
      <c r="Y57" s="162" t="s">
        <v>724</v>
      </c>
      <c r="Z57" s="162">
        <v>1</v>
      </c>
      <c r="AA57" s="169">
        <v>45017</v>
      </c>
      <c r="AB57" s="169">
        <v>45291</v>
      </c>
      <c r="AC57" s="162" t="s">
        <v>725</v>
      </c>
      <c r="AD57" s="186" t="s">
        <v>583</v>
      </c>
      <c r="AE57" s="170" t="s">
        <v>63</v>
      </c>
      <c r="AF57" s="171" t="str">
        <f t="shared" si="0"/>
        <v>A</v>
      </c>
      <c r="AG57" s="172">
        <f t="shared" si="1"/>
        <v>0</v>
      </c>
      <c r="AH57" s="173" t="s">
        <v>1259</v>
      </c>
      <c r="AI57" s="172">
        <v>0</v>
      </c>
      <c r="AJ57" s="174" t="s">
        <v>1260</v>
      </c>
      <c r="AK57" s="67">
        <f t="shared" si="2"/>
        <v>0</v>
      </c>
      <c r="AL57" s="67">
        <f t="shared" si="6"/>
        <v>1</v>
      </c>
      <c r="AM57" s="67">
        <f t="shared" si="7"/>
        <v>0</v>
      </c>
      <c r="AN57" s="67">
        <f t="shared" si="3"/>
        <v>0</v>
      </c>
      <c r="AO57" s="67">
        <f t="shared" si="4"/>
        <v>0</v>
      </c>
      <c r="AP57" s="68">
        <f t="shared" si="5"/>
        <v>0</v>
      </c>
    </row>
    <row r="58" spans="1:42" s="69" customFormat="1" ht="204.75" customHeight="1" x14ac:dyDescent="0.25">
      <c r="A58" s="177">
        <v>57</v>
      </c>
      <c r="B58" s="161">
        <v>1504</v>
      </c>
      <c r="C58" s="160"/>
      <c r="D58" s="160"/>
      <c r="E58" s="162" t="s">
        <v>719</v>
      </c>
      <c r="F58" s="163"/>
      <c r="G58" s="162" t="s">
        <v>342</v>
      </c>
      <c r="H58" s="162"/>
      <c r="I58" s="162" t="s">
        <v>720</v>
      </c>
      <c r="J58" s="168" t="s">
        <v>730</v>
      </c>
      <c r="K58" s="165" t="s">
        <v>52</v>
      </c>
      <c r="L58" s="165" t="s">
        <v>328</v>
      </c>
      <c r="M58" s="162" t="s">
        <v>54</v>
      </c>
      <c r="N58" s="162"/>
      <c r="O58" s="162"/>
      <c r="P58" s="163">
        <v>44965</v>
      </c>
      <c r="Q58" s="162"/>
      <c r="R58" s="166"/>
      <c r="S58" s="166"/>
      <c r="T58" s="162"/>
      <c r="U58" s="160">
        <v>1</v>
      </c>
      <c r="V58" s="167" t="s">
        <v>1046</v>
      </c>
      <c r="W58" s="164" t="s">
        <v>1047</v>
      </c>
      <c r="X58" s="162" t="s">
        <v>290</v>
      </c>
      <c r="Y58" s="162" t="s">
        <v>290</v>
      </c>
      <c r="Z58" s="162">
        <v>1</v>
      </c>
      <c r="AA58" s="169">
        <v>45017</v>
      </c>
      <c r="AB58" s="169">
        <v>45291</v>
      </c>
      <c r="AC58" s="162" t="s">
        <v>725</v>
      </c>
      <c r="AD58" s="186" t="s">
        <v>583</v>
      </c>
      <c r="AE58" s="170" t="s">
        <v>63</v>
      </c>
      <c r="AF58" s="171" t="str">
        <f t="shared" si="0"/>
        <v>A</v>
      </c>
      <c r="AG58" s="172">
        <f t="shared" si="1"/>
        <v>0</v>
      </c>
      <c r="AH58" s="173" t="s">
        <v>1259</v>
      </c>
      <c r="AI58" s="172">
        <v>0</v>
      </c>
      <c r="AJ58" s="174" t="s">
        <v>1260</v>
      </c>
      <c r="AK58" s="67">
        <f t="shared" si="2"/>
        <v>0</v>
      </c>
      <c r="AL58" s="67">
        <f t="shared" si="6"/>
        <v>1</v>
      </c>
      <c r="AM58" s="67">
        <f t="shared" si="7"/>
        <v>0</v>
      </c>
      <c r="AN58" s="67">
        <f t="shared" si="3"/>
        <v>0</v>
      </c>
      <c r="AO58" s="67">
        <f t="shared" si="4"/>
        <v>0</v>
      </c>
      <c r="AP58" s="68">
        <f t="shared" si="5"/>
        <v>0</v>
      </c>
    </row>
    <row r="59" spans="1:42" s="69" customFormat="1" ht="204.75" customHeight="1" x14ac:dyDescent="0.25">
      <c r="A59" s="177">
        <v>58</v>
      </c>
      <c r="B59" s="161">
        <v>1505</v>
      </c>
      <c r="C59" s="160"/>
      <c r="D59" s="160"/>
      <c r="E59" s="162" t="s">
        <v>719</v>
      </c>
      <c r="F59" s="163"/>
      <c r="G59" s="162" t="s">
        <v>342</v>
      </c>
      <c r="H59" s="162"/>
      <c r="I59" s="162" t="s">
        <v>720</v>
      </c>
      <c r="J59" s="168" t="s">
        <v>732</v>
      </c>
      <c r="K59" s="165" t="s">
        <v>52</v>
      </c>
      <c r="L59" s="165" t="s">
        <v>328</v>
      </c>
      <c r="M59" s="162" t="s">
        <v>54</v>
      </c>
      <c r="N59" s="162"/>
      <c r="O59" s="162"/>
      <c r="P59" s="163">
        <v>44965</v>
      </c>
      <c r="Q59" s="162"/>
      <c r="R59" s="166"/>
      <c r="S59" s="166"/>
      <c r="T59" s="162"/>
      <c r="U59" s="160">
        <v>1</v>
      </c>
      <c r="V59" s="167" t="s">
        <v>1048</v>
      </c>
      <c r="W59" s="164" t="s">
        <v>1049</v>
      </c>
      <c r="X59" s="162" t="s">
        <v>290</v>
      </c>
      <c r="Y59" s="162" t="s">
        <v>290</v>
      </c>
      <c r="Z59" s="162">
        <v>2</v>
      </c>
      <c r="AA59" s="169">
        <v>45017</v>
      </c>
      <c r="AB59" s="169">
        <v>45291</v>
      </c>
      <c r="AC59" s="162" t="s">
        <v>725</v>
      </c>
      <c r="AD59" s="186" t="s">
        <v>583</v>
      </c>
      <c r="AE59" s="170" t="s">
        <v>63</v>
      </c>
      <c r="AF59" s="171" t="str">
        <f t="shared" si="0"/>
        <v>A</v>
      </c>
      <c r="AG59" s="172">
        <f t="shared" si="1"/>
        <v>0</v>
      </c>
      <c r="AH59" s="173" t="s">
        <v>1259</v>
      </c>
      <c r="AI59" s="172">
        <v>0</v>
      </c>
      <c r="AJ59" s="174" t="s">
        <v>1260</v>
      </c>
      <c r="AK59" s="67">
        <f t="shared" si="2"/>
        <v>0</v>
      </c>
      <c r="AL59" s="67">
        <f t="shared" si="6"/>
        <v>1</v>
      </c>
      <c r="AM59" s="67">
        <f t="shared" si="7"/>
        <v>0</v>
      </c>
      <c r="AN59" s="67">
        <f t="shared" si="3"/>
        <v>0</v>
      </c>
      <c r="AO59" s="67">
        <f t="shared" si="4"/>
        <v>0</v>
      </c>
      <c r="AP59" s="68">
        <f t="shared" si="5"/>
        <v>0</v>
      </c>
    </row>
    <row r="60" spans="1:42" s="69" customFormat="1" ht="204.75" customHeight="1" x14ac:dyDescent="0.25">
      <c r="A60" s="177">
        <v>59</v>
      </c>
      <c r="B60" s="161">
        <v>1506</v>
      </c>
      <c r="C60" s="160"/>
      <c r="D60" s="160"/>
      <c r="E60" s="162" t="s">
        <v>719</v>
      </c>
      <c r="F60" s="163"/>
      <c r="G60" s="162" t="s">
        <v>342</v>
      </c>
      <c r="H60" s="162"/>
      <c r="I60" s="162" t="s">
        <v>720</v>
      </c>
      <c r="J60" s="168" t="s">
        <v>733</v>
      </c>
      <c r="K60" s="165" t="s">
        <v>52</v>
      </c>
      <c r="L60" s="165" t="s">
        <v>328</v>
      </c>
      <c r="M60" s="162" t="s">
        <v>54</v>
      </c>
      <c r="N60" s="162"/>
      <c r="O60" s="162"/>
      <c r="P60" s="163">
        <v>44965</v>
      </c>
      <c r="Q60" s="162"/>
      <c r="R60" s="166"/>
      <c r="S60" s="166"/>
      <c r="T60" s="162"/>
      <c r="U60" s="160">
        <v>1</v>
      </c>
      <c r="V60" s="167" t="s">
        <v>1050</v>
      </c>
      <c r="W60" s="164" t="s">
        <v>1051</v>
      </c>
      <c r="X60" s="162" t="s">
        <v>290</v>
      </c>
      <c r="Y60" s="162" t="s">
        <v>290</v>
      </c>
      <c r="Z60" s="162">
        <v>3</v>
      </c>
      <c r="AA60" s="169">
        <v>45017</v>
      </c>
      <c r="AB60" s="169">
        <v>45291</v>
      </c>
      <c r="AC60" s="162" t="s">
        <v>725</v>
      </c>
      <c r="AD60" s="186" t="s">
        <v>583</v>
      </c>
      <c r="AE60" s="170" t="s">
        <v>63</v>
      </c>
      <c r="AF60" s="171" t="str">
        <f t="shared" si="0"/>
        <v>A</v>
      </c>
      <c r="AG60" s="172">
        <f t="shared" si="1"/>
        <v>0</v>
      </c>
      <c r="AH60" s="173" t="s">
        <v>1259</v>
      </c>
      <c r="AI60" s="172">
        <v>0</v>
      </c>
      <c r="AJ60" s="174" t="s">
        <v>1260</v>
      </c>
      <c r="AK60" s="67">
        <f t="shared" si="2"/>
        <v>0</v>
      </c>
      <c r="AL60" s="67">
        <f t="shared" si="6"/>
        <v>1</v>
      </c>
      <c r="AM60" s="67">
        <f t="shared" si="7"/>
        <v>0</v>
      </c>
      <c r="AN60" s="67">
        <f t="shared" si="3"/>
        <v>0</v>
      </c>
      <c r="AO60" s="67">
        <f t="shared" si="4"/>
        <v>0</v>
      </c>
      <c r="AP60" s="68">
        <f t="shared" si="5"/>
        <v>0</v>
      </c>
    </row>
    <row r="61" spans="1:42" s="69" customFormat="1" ht="204.75" customHeight="1" x14ac:dyDescent="0.25">
      <c r="A61" s="177">
        <v>60</v>
      </c>
      <c r="B61" s="161">
        <v>1507</v>
      </c>
      <c r="C61" s="160"/>
      <c r="D61" s="160"/>
      <c r="E61" s="162" t="s">
        <v>1041</v>
      </c>
      <c r="F61" s="163"/>
      <c r="G61" s="162" t="s">
        <v>89</v>
      </c>
      <c r="H61" s="162"/>
      <c r="I61" s="162" t="s">
        <v>427</v>
      </c>
      <c r="J61" s="168" t="s">
        <v>734</v>
      </c>
      <c r="K61" s="165" t="s">
        <v>52</v>
      </c>
      <c r="L61" s="165" t="s">
        <v>328</v>
      </c>
      <c r="M61" s="162"/>
      <c r="N61" s="162"/>
      <c r="O61" s="162"/>
      <c r="P61" s="163">
        <v>44965</v>
      </c>
      <c r="Q61" s="162"/>
      <c r="R61" s="166"/>
      <c r="S61" s="166"/>
      <c r="T61" s="162"/>
      <c r="U61" s="160">
        <v>1</v>
      </c>
      <c r="V61" s="167" t="s">
        <v>1052</v>
      </c>
      <c r="W61" s="164" t="s">
        <v>1053</v>
      </c>
      <c r="X61" s="162" t="s">
        <v>1054</v>
      </c>
      <c r="Y61" s="162" t="s">
        <v>1054</v>
      </c>
      <c r="Z61" s="162">
        <v>1</v>
      </c>
      <c r="AA61" s="169">
        <v>45017</v>
      </c>
      <c r="AB61" s="169">
        <v>45291</v>
      </c>
      <c r="AC61" s="162" t="s">
        <v>1045</v>
      </c>
      <c r="AD61" s="186" t="s">
        <v>433</v>
      </c>
      <c r="AE61" s="170" t="s">
        <v>434</v>
      </c>
      <c r="AF61" s="171" t="str">
        <f t="shared" si="0"/>
        <v>A</v>
      </c>
      <c r="AG61" s="172">
        <f t="shared" si="1"/>
        <v>0.3</v>
      </c>
      <c r="AH61" s="173" t="s">
        <v>1342</v>
      </c>
      <c r="AI61" s="172">
        <v>0.3</v>
      </c>
      <c r="AJ61" s="174" t="s">
        <v>1343</v>
      </c>
      <c r="AK61" s="67">
        <f t="shared" si="2"/>
        <v>0</v>
      </c>
      <c r="AL61" s="67">
        <f t="shared" si="6"/>
        <v>1</v>
      </c>
      <c r="AM61" s="67">
        <f t="shared" si="7"/>
        <v>0</v>
      </c>
      <c r="AN61" s="67">
        <f t="shared" si="3"/>
        <v>0</v>
      </c>
      <c r="AO61" s="67">
        <f t="shared" si="4"/>
        <v>0</v>
      </c>
      <c r="AP61" s="68">
        <f t="shared" si="5"/>
        <v>0</v>
      </c>
    </row>
    <row r="62" spans="1:42" s="69" customFormat="1" ht="204.75" customHeight="1" x14ac:dyDescent="0.25">
      <c r="A62" s="177">
        <v>61</v>
      </c>
      <c r="B62" s="161">
        <v>1508</v>
      </c>
      <c r="C62" s="160"/>
      <c r="D62" s="160"/>
      <c r="E62" s="162" t="s">
        <v>1041</v>
      </c>
      <c r="F62" s="163"/>
      <c r="G62" s="162" t="s">
        <v>89</v>
      </c>
      <c r="H62" s="162"/>
      <c r="I62" s="162" t="s">
        <v>427</v>
      </c>
      <c r="J62" s="168" t="s">
        <v>735</v>
      </c>
      <c r="K62" s="165" t="s">
        <v>52</v>
      </c>
      <c r="L62" s="165" t="s">
        <v>328</v>
      </c>
      <c r="M62" s="162"/>
      <c r="N62" s="162"/>
      <c r="O62" s="162"/>
      <c r="P62" s="163">
        <v>44965</v>
      </c>
      <c r="Q62" s="162"/>
      <c r="R62" s="166"/>
      <c r="S62" s="166"/>
      <c r="T62" s="162"/>
      <c r="U62" s="160">
        <v>1</v>
      </c>
      <c r="V62" s="167" t="s">
        <v>1344</v>
      </c>
      <c r="W62" s="164" t="s">
        <v>1345</v>
      </c>
      <c r="X62" s="162" t="s">
        <v>1346</v>
      </c>
      <c r="Y62" s="162" t="s">
        <v>1346</v>
      </c>
      <c r="Z62" s="162">
        <v>1</v>
      </c>
      <c r="AA62" s="169">
        <v>45108</v>
      </c>
      <c r="AB62" s="169">
        <v>45291</v>
      </c>
      <c r="AC62" s="162" t="s">
        <v>1045</v>
      </c>
      <c r="AD62" s="186" t="s">
        <v>433</v>
      </c>
      <c r="AE62" s="170" t="s">
        <v>434</v>
      </c>
      <c r="AF62" s="171" t="str">
        <f t="shared" si="0"/>
        <v>A</v>
      </c>
      <c r="AG62" s="172">
        <f t="shared" si="1"/>
        <v>0</v>
      </c>
      <c r="AH62" s="173" t="s">
        <v>1347</v>
      </c>
      <c r="AI62" s="172">
        <v>0</v>
      </c>
      <c r="AJ62" s="174" t="s">
        <v>1348</v>
      </c>
      <c r="AK62" s="67">
        <f t="shared" si="2"/>
        <v>0</v>
      </c>
      <c r="AL62" s="67">
        <f t="shared" si="6"/>
        <v>1</v>
      </c>
      <c r="AM62" s="67">
        <f t="shared" si="7"/>
        <v>0</v>
      </c>
      <c r="AN62" s="67">
        <f t="shared" si="3"/>
        <v>0</v>
      </c>
      <c r="AO62" s="67">
        <f t="shared" si="4"/>
        <v>0</v>
      </c>
      <c r="AP62" s="68">
        <f t="shared" si="5"/>
        <v>0</v>
      </c>
    </row>
    <row r="63" spans="1:42" s="69" customFormat="1" ht="204.75" customHeight="1" x14ac:dyDescent="0.25">
      <c r="A63" s="177">
        <v>62</v>
      </c>
      <c r="B63" s="161">
        <v>1509</v>
      </c>
      <c r="C63" s="160"/>
      <c r="D63" s="160"/>
      <c r="E63" s="162" t="s">
        <v>1041</v>
      </c>
      <c r="F63" s="163"/>
      <c r="G63" s="162" t="s">
        <v>89</v>
      </c>
      <c r="H63" s="162"/>
      <c r="I63" s="162" t="s">
        <v>427</v>
      </c>
      <c r="J63" s="168" t="s">
        <v>736</v>
      </c>
      <c r="K63" s="165" t="s">
        <v>52</v>
      </c>
      <c r="L63" s="165" t="s">
        <v>328</v>
      </c>
      <c r="M63" s="162"/>
      <c r="N63" s="162"/>
      <c r="O63" s="162"/>
      <c r="P63" s="163">
        <v>44965</v>
      </c>
      <c r="Q63" s="162"/>
      <c r="R63" s="166"/>
      <c r="S63" s="166"/>
      <c r="T63" s="162"/>
      <c r="U63" s="160">
        <v>1</v>
      </c>
      <c r="V63" s="167" t="s">
        <v>1056</v>
      </c>
      <c r="W63" s="164" t="s">
        <v>1057</v>
      </c>
      <c r="X63" s="162" t="s">
        <v>1058</v>
      </c>
      <c r="Y63" s="162" t="s">
        <v>1058</v>
      </c>
      <c r="Z63" s="162">
        <v>1</v>
      </c>
      <c r="AA63" s="169">
        <v>45108</v>
      </c>
      <c r="AB63" s="169">
        <v>45291</v>
      </c>
      <c r="AC63" s="162" t="s">
        <v>1045</v>
      </c>
      <c r="AD63" s="186" t="s">
        <v>433</v>
      </c>
      <c r="AE63" s="170" t="s">
        <v>434</v>
      </c>
      <c r="AF63" s="171" t="str">
        <f t="shared" si="0"/>
        <v>C</v>
      </c>
      <c r="AG63" s="172">
        <f t="shared" si="1"/>
        <v>1</v>
      </c>
      <c r="AH63" s="173" t="s">
        <v>1349</v>
      </c>
      <c r="AI63" s="172">
        <v>1</v>
      </c>
      <c r="AJ63" s="174" t="s">
        <v>1350</v>
      </c>
      <c r="AK63" s="67">
        <f t="shared" si="2"/>
        <v>0</v>
      </c>
      <c r="AL63" s="67">
        <f t="shared" si="6"/>
        <v>0</v>
      </c>
      <c r="AM63" s="67">
        <f t="shared" si="7"/>
        <v>1</v>
      </c>
      <c r="AN63" s="67">
        <f t="shared" si="3"/>
        <v>0</v>
      </c>
      <c r="AO63" s="67">
        <f t="shared" si="4"/>
        <v>1</v>
      </c>
      <c r="AP63" s="68">
        <f t="shared" si="5"/>
        <v>0</v>
      </c>
    </row>
    <row r="64" spans="1:42" s="69" customFormat="1" ht="204.75" customHeight="1" x14ac:dyDescent="0.25">
      <c r="A64" s="177">
        <v>63</v>
      </c>
      <c r="B64" s="161">
        <v>1509</v>
      </c>
      <c r="C64" s="160"/>
      <c r="D64" s="160"/>
      <c r="E64" s="162" t="s">
        <v>1041</v>
      </c>
      <c r="F64" s="163"/>
      <c r="G64" s="162" t="s">
        <v>89</v>
      </c>
      <c r="H64" s="162"/>
      <c r="I64" s="162" t="s">
        <v>427</v>
      </c>
      <c r="J64" s="168" t="s">
        <v>736</v>
      </c>
      <c r="K64" s="165" t="s">
        <v>52</v>
      </c>
      <c r="L64" s="165" t="s">
        <v>328</v>
      </c>
      <c r="M64" s="162"/>
      <c r="N64" s="162"/>
      <c r="O64" s="162"/>
      <c r="P64" s="163">
        <v>44965</v>
      </c>
      <c r="Q64" s="162"/>
      <c r="R64" s="166"/>
      <c r="S64" s="166"/>
      <c r="T64" s="162"/>
      <c r="U64" s="160">
        <v>2</v>
      </c>
      <c r="V64" s="167" t="s">
        <v>1056</v>
      </c>
      <c r="W64" s="164" t="s">
        <v>1060</v>
      </c>
      <c r="X64" s="162" t="s">
        <v>1061</v>
      </c>
      <c r="Y64" s="162" t="s">
        <v>1061</v>
      </c>
      <c r="Z64" s="162">
        <v>2</v>
      </c>
      <c r="AA64" s="169">
        <v>45108</v>
      </c>
      <c r="AB64" s="169">
        <v>45291</v>
      </c>
      <c r="AC64" s="162" t="s">
        <v>1045</v>
      </c>
      <c r="AD64" s="186" t="s">
        <v>433</v>
      </c>
      <c r="AE64" s="170" t="s">
        <v>434</v>
      </c>
      <c r="AF64" s="171" t="str">
        <f t="shared" si="0"/>
        <v>A</v>
      </c>
      <c r="AG64" s="172">
        <f t="shared" si="1"/>
        <v>0</v>
      </c>
      <c r="AH64" s="173" t="s">
        <v>1351</v>
      </c>
      <c r="AI64" s="172">
        <v>0</v>
      </c>
      <c r="AJ64" s="174" t="s">
        <v>1352</v>
      </c>
      <c r="AK64" s="67">
        <f t="shared" si="2"/>
        <v>0</v>
      </c>
      <c r="AL64" s="67">
        <f t="shared" si="6"/>
        <v>1</v>
      </c>
      <c r="AM64" s="67">
        <f t="shared" si="7"/>
        <v>0</v>
      </c>
      <c r="AN64" s="67">
        <f t="shared" si="3"/>
        <v>0</v>
      </c>
      <c r="AO64" s="67">
        <f t="shared" si="4"/>
        <v>0</v>
      </c>
      <c r="AP64" s="68">
        <f t="shared" si="5"/>
        <v>0</v>
      </c>
    </row>
    <row r="65" spans="1:42" s="69" customFormat="1" ht="204.75" customHeight="1" x14ac:dyDescent="0.25">
      <c r="A65" s="177">
        <v>64</v>
      </c>
      <c r="B65" s="161">
        <v>1517</v>
      </c>
      <c r="C65" s="160"/>
      <c r="D65" s="160"/>
      <c r="E65" s="162" t="s">
        <v>781</v>
      </c>
      <c r="F65" s="163">
        <v>44973</v>
      </c>
      <c r="G65" s="162" t="s">
        <v>49</v>
      </c>
      <c r="H65" s="162">
        <v>1</v>
      </c>
      <c r="I65" s="162" t="s">
        <v>163</v>
      </c>
      <c r="J65" s="168" t="s">
        <v>782</v>
      </c>
      <c r="K65" s="165" t="s">
        <v>206</v>
      </c>
      <c r="L65" s="165" t="s">
        <v>650</v>
      </c>
      <c r="M65" s="162" t="s">
        <v>54</v>
      </c>
      <c r="N65" s="162"/>
      <c r="O65" s="162"/>
      <c r="P65" s="163">
        <v>44998</v>
      </c>
      <c r="Q65" s="162"/>
      <c r="R65" s="166"/>
      <c r="S65" s="166"/>
      <c r="T65" s="162"/>
      <c r="U65" s="160">
        <v>1</v>
      </c>
      <c r="V65" s="167" t="s">
        <v>783</v>
      </c>
      <c r="W65" s="164" t="s">
        <v>784</v>
      </c>
      <c r="X65" s="162" t="s">
        <v>785</v>
      </c>
      <c r="Y65" s="162" t="s">
        <v>786</v>
      </c>
      <c r="Z65" s="162" t="s">
        <v>787</v>
      </c>
      <c r="AA65" s="169">
        <v>45017</v>
      </c>
      <c r="AB65" s="169">
        <v>45199</v>
      </c>
      <c r="AC65" s="162" t="s">
        <v>767</v>
      </c>
      <c r="AD65" s="186" t="s">
        <v>768</v>
      </c>
      <c r="AE65" s="170" t="s">
        <v>81</v>
      </c>
      <c r="AF65" s="171" t="str">
        <f t="shared" si="0"/>
        <v>C</v>
      </c>
      <c r="AG65" s="172">
        <f t="shared" si="1"/>
        <v>1</v>
      </c>
      <c r="AH65" s="173" t="s">
        <v>1353</v>
      </c>
      <c r="AI65" s="172">
        <v>1</v>
      </c>
      <c r="AJ65" s="174" t="s">
        <v>1354</v>
      </c>
      <c r="AK65" s="67">
        <f t="shared" si="2"/>
        <v>1</v>
      </c>
      <c r="AL65" s="67">
        <f t="shared" si="6"/>
        <v>0</v>
      </c>
      <c r="AM65" s="67">
        <f t="shared" si="7"/>
        <v>1</v>
      </c>
      <c r="AN65" s="67">
        <f t="shared" si="3"/>
        <v>0</v>
      </c>
      <c r="AO65" s="67">
        <f t="shared" si="4"/>
        <v>1</v>
      </c>
      <c r="AP65" s="68">
        <f t="shared" si="5"/>
        <v>0</v>
      </c>
    </row>
    <row r="66" spans="1:42" s="69" customFormat="1" ht="204.75" customHeight="1" x14ac:dyDescent="0.25">
      <c r="A66" s="177">
        <v>65</v>
      </c>
      <c r="B66" s="161">
        <v>1518</v>
      </c>
      <c r="C66" s="160"/>
      <c r="D66" s="160"/>
      <c r="E66" s="162" t="s">
        <v>781</v>
      </c>
      <c r="F66" s="163">
        <v>44973</v>
      </c>
      <c r="G66" s="162" t="s">
        <v>49</v>
      </c>
      <c r="H66" s="162">
        <v>1</v>
      </c>
      <c r="I66" s="162" t="s">
        <v>163</v>
      </c>
      <c r="J66" s="168" t="s">
        <v>792</v>
      </c>
      <c r="K66" s="165" t="s">
        <v>206</v>
      </c>
      <c r="L66" s="165" t="s">
        <v>650</v>
      </c>
      <c r="M66" s="162" t="s">
        <v>54</v>
      </c>
      <c r="N66" s="162"/>
      <c r="O66" s="162"/>
      <c r="P66" s="163">
        <v>44998</v>
      </c>
      <c r="Q66" s="162"/>
      <c r="R66" s="166"/>
      <c r="S66" s="166"/>
      <c r="T66" s="162"/>
      <c r="U66" s="160">
        <v>1</v>
      </c>
      <c r="V66" s="167" t="s">
        <v>793</v>
      </c>
      <c r="W66" s="164" t="s">
        <v>784</v>
      </c>
      <c r="X66" s="162" t="s">
        <v>785</v>
      </c>
      <c r="Y66" s="162" t="s">
        <v>786</v>
      </c>
      <c r="Z66" s="162" t="s">
        <v>787</v>
      </c>
      <c r="AA66" s="169">
        <v>45017</v>
      </c>
      <c r="AB66" s="169">
        <v>45199</v>
      </c>
      <c r="AC66" s="162" t="s">
        <v>767</v>
      </c>
      <c r="AD66" s="186" t="s">
        <v>768</v>
      </c>
      <c r="AE66" s="170" t="s">
        <v>81</v>
      </c>
      <c r="AF66" s="171" t="str">
        <f t="shared" si="0"/>
        <v>C</v>
      </c>
      <c r="AG66" s="172">
        <f t="shared" si="1"/>
        <v>1</v>
      </c>
      <c r="AH66" s="173" t="s">
        <v>1355</v>
      </c>
      <c r="AI66" s="172">
        <v>1</v>
      </c>
      <c r="AJ66" s="174" t="s">
        <v>1354</v>
      </c>
      <c r="AK66" s="67">
        <f t="shared" si="2"/>
        <v>1</v>
      </c>
      <c r="AL66" s="67">
        <f t="shared" si="6"/>
        <v>0</v>
      </c>
      <c r="AM66" s="67">
        <f t="shared" si="7"/>
        <v>1</v>
      </c>
      <c r="AN66" s="67">
        <f t="shared" si="3"/>
        <v>0</v>
      </c>
      <c r="AO66" s="67">
        <f t="shared" si="4"/>
        <v>1</v>
      </c>
      <c r="AP66" s="68">
        <f t="shared" si="5"/>
        <v>0</v>
      </c>
    </row>
    <row r="67" spans="1:42" s="69" customFormat="1" ht="204.75" customHeight="1" x14ac:dyDescent="0.25">
      <c r="A67" s="177">
        <v>66</v>
      </c>
      <c r="B67" s="161">
        <v>1518</v>
      </c>
      <c r="C67" s="160"/>
      <c r="D67" s="160"/>
      <c r="E67" s="162" t="s">
        <v>781</v>
      </c>
      <c r="F67" s="163">
        <v>44973</v>
      </c>
      <c r="G67" s="162" t="s">
        <v>49</v>
      </c>
      <c r="H67" s="162">
        <v>1</v>
      </c>
      <c r="I67" s="162" t="s">
        <v>163</v>
      </c>
      <c r="J67" s="168" t="s">
        <v>792</v>
      </c>
      <c r="K67" s="165" t="s">
        <v>206</v>
      </c>
      <c r="L67" s="165" t="s">
        <v>650</v>
      </c>
      <c r="M67" s="162" t="s">
        <v>54</v>
      </c>
      <c r="N67" s="162"/>
      <c r="O67" s="162"/>
      <c r="P67" s="163">
        <v>44998</v>
      </c>
      <c r="Q67" s="162"/>
      <c r="R67" s="166"/>
      <c r="S67" s="166"/>
      <c r="T67" s="162"/>
      <c r="U67" s="160">
        <v>2</v>
      </c>
      <c r="V67" s="167" t="s">
        <v>793</v>
      </c>
      <c r="W67" s="164" t="s">
        <v>797</v>
      </c>
      <c r="X67" s="162" t="s">
        <v>798</v>
      </c>
      <c r="Y67" s="162" t="s">
        <v>799</v>
      </c>
      <c r="Z67" s="162" t="s">
        <v>800</v>
      </c>
      <c r="AA67" s="169">
        <v>45017</v>
      </c>
      <c r="AB67" s="169">
        <v>45199</v>
      </c>
      <c r="AC67" s="162" t="s">
        <v>767</v>
      </c>
      <c r="AD67" s="186" t="s">
        <v>768</v>
      </c>
      <c r="AE67" s="170" t="s">
        <v>81</v>
      </c>
      <c r="AF67" s="171" t="str">
        <f t="shared" si="0"/>
        <v>C</v>
      </c>
      <c r="AG67" s="172">
        <f t="shared" si="1"/>
        <v>1</v>
      </c>
      <c r="AH67" s="173" t="s">
        <v>1356</v>
      </c>
      <c r="AI67" s="172">
        <v>1</v>
      </c>
      <c r="AJ67" s="174" t="s">
        <v>1357</v>
      </c>
      <c r="AK67" s="67">
        <f t="shared" si="2"/>
        <v>1</v>
      </c>
      <c r="AL67" s="67">
        <f t="shared" si="6"/>
        <v>0</v>
      </c>
      <c r="AM67" s="67">
        <f t="shared" si="7"/>
        <v>1</v>
      </c>
      <c r="AN67" s="67">
        <f t="shared" si="3"/>
        <v>0</v>
      </c>
      <c r="AO67" s="67">
        <f t="shared" si="4"/>
        <v>1</v>
      </c>
      <c r="AP67" s="68">
        <f t="shared" si="5"/>
        <v>0</v>
      </c>
    </row>
    <row r="68" spans="1:42" s="69" customFormat="1" ht="204.75" customHeight="1" x14ac:dyDescent="0.25">
      <c r="A68" s="177">
        <v>67</v>
      </c>
      <c r="B68" s="161">
        <v>1519</v>
      </c>
      <c r="C68" s="160"/>
      <c r="D68" s="160"/>
      <c r="E68" s="162" t="s">
        <v>781</v>
      </c>
      <c r="F68" s="163">
        <v>44973</v>
      </c>
      <c r="G68" s="162" t="s">
        <v>49</v>
      </c>
      <c r="H68" s="162">
        <v>3</v>
      </c>
      <c r="I68" s="162" t="s">
        <v>163</v>
      </c>
      <c r="J68" s="168" t="s">
        <v>803</v>
      </c>
      <c r="K68" s="165" t="s">
        <v>206</v>
      </c>
      <c r="L68" s="165" t="s">
        <v>650</v>
      </c>
      <c r="M68" s="162" t="s">
        <v>54</v>
      </c>
      <c r="N68" s="162"/>
      <c r="O68" s="162"/>
      <c r="P68" s="163">
        <v>44998</v>
      </c>
      <c r="Q68" s="162"/>
      <c r="R68" s="166"/>
      <c r="S68" s="166"/>
      <c r="T68" s="162"/>
      <c r="U68" s="160">
        <v>1</v>
      </c>
      <c r="V68" s="167" t="s">
        <v>804</v>
      </c>
      <c r="W68" s="164" t="s">
        <v>805</v>
      </c>
      <c r="X68" s="162" t="s">
        <v>806</v>
      </c>
      <c r="Y68" s="162" t="s">
        <v>807</v>
      </c>
      <c r="Z68" s="162" t="s">
        <v>808</v>
      </c>
      <c r="AA68" s="169">
        <v>45017</v>
      </c>
      <c r="AB68" s="169">
        <v>45199</v>
      </c>
      <c r="AC68" s="162" t="s">
        <v>767</v>
      </c>
      <c r="AD68" s="186" t="s">
        <v>768</v>
      </c>
      <c r="AE68" s="170" t="s">
        <v>81</v>
      </c>
      <c r="AF68" s="171" t="str">
        <f t="shared" si="0"/>
        <v>C</v>
      </c>
      <c r="AG68" s="172">
        <f t="shared" si="1"/>
        <v>1</v>
      </c>
      <c r="AH68" s="173" t="s">
        <v>1358</v>
      </c>
      <c r="AI68" s="172">
        <v>1</v>
      </c>
      <c r="AJ68" s="174" t="s">
        <v>1359</v>
      </c>
      <c r="AK68" s="67">
        <f t="shared" si="2"/>
        <v>1</v>
      </c>
      <c r="AL68" s="67">
        <f t="shared" si="6"/>
        <v>0</v>
      </c>
      <c r="AM68" s="67">
        <f t="shared" si="7"/>
        <v>1</v>
      </c>
      <c r="AN68" s="67">
        <f t="shared" si="3"/>
        <v>0</v>
      </c>
      <c r="AO68" s="67">
        <f t="shared" si="4"/>
        <v>1</v>
      </c>
      <c r="AP68" s="68">
        <f t="shared" si="5"/>
        <v>0</v>
      </c>
    </row>
    <row r="69" spans="1:42" s="69" customFormat="1" ht="204.75" customHeight="1" x14ac:dyDescent="0.25">
      <c r="A69" s="177">
        <v>68</v>
      </c>
      <c r="B69" s="161">
        <v>1520</v>
      </c>
      <c r="C69" s="160"/>
      <c r="D69" s="160"/>
      <c r="E69" s="162" t="s">
        <v>781</v>
      </c>
      <c r="F69" s="163">
        <v>44973</v>
      </c>
      <c r="G69" s="162" t="s">
        <v>49</v>
      </c>
      <c r="H69" s="162">
        <v>4</v>
      </c>
      <c r="I69" s="162" t="s">
        <v>163</v>
      </c>
      <c r="J69" s="168" t="s">
        <v>812</v>
      </c>
      <c r="K69" s="165" t="s">
        <v>206</v>
      </c>
      <c r="L69" s="165" t="s">
        <v>650</v>
      </c>
      <c r="M69" s="162" t="s">
        <v>54</v>
      </c>
      <c r="N69" s="162"/>
      <c r="O69" s="162"/>
      <c r="P69" s="163">
        <v>44998</v>
      </c>
      <c r="Q69" s="162"/>
      <c r="R69" s="166"/>
      <c r="S69" s="166"/>
      <c r="T69" s="162"/>
      <c r="U69" s="160">
        <v>1</v>
      </c>
      <c r="V69" s="167" t="s">
        <v>813</v>
      </c>
      <c r="W69" s="164" t="s">
        <v>814</v>
      </c>
      <c r="X69" s="162" t="s">
        <v>815</v>
      </c>
      <c r="Y69" s="162" t="s">
        <v>816</v>
      </c>
      <c r="Z69" s="162" t="s">
        <v>817</v>
      </c>
      <c r="AA69" s="169">
        <v>45017</v>
      </c>
      <c r="AB69" s="169">
        <v>45199</v>
      </c>
      <c r="AC69" s="162" t="s">
        <v>767</v>
      </c>
      <c r="AD69" s="186" t="s">
        <v>768</v>
      </c>
      <c r="AE69" s="170" t="s">
        <v>81</v>
      </c>
      <c r="AF69" s="171" t="str">
        <f t="shared" ref="AF69:AF132" si="8">IF(AI69="N.A.","A",(IF(AI69&lt;100%,"A",(IF(AI69=100%,"C")))))</f>
        <v>C</v>
      </c>
      <c r="AG69" s="172">
        <f t="shared" ref="AG69:AG132" si="9">AI69</f>
        <v>1</v>
      </c>
      <c r="AH69" s="173" t="s">
        <v>1360</v>
      </c>
      <c r="AI69" s="172">
        <v>1</v>
      </c>
      <c r="AJ69" s="174" t="s">
        <v>1361</v>
      </c>
      <c r="AK69" s="67">
        <f t="shared" ref="AK69:AK132" si="10">IF($AA69="",0,(IF($AA69&lt;=$AK$3,IF($AB69&lt;=$AK$3,1,0),0)))</f>
        <v>1</v>
      </c>
      <c r="AL69" s="67">
        <f t="shared" si="6"/>
        <v>0</v>
      </c>
      <c r="AM69" s="67">
        <f t="shared" si="7"/>
        <v>1</v>
      </c>
      <c r="AN69" s="67">
        <f t="shared" ref="AN69:AN132" si="11">IF($AB69="",0,(IF($AF69="A",IF($AB69&lt;=$AK$3,1,0),0)))</f>
        <v>0</v>
      </c>
      <c r="AO69" s="67">
        <f t="shared" ref="AO69:AO132" si="12">(IF(AND($AK69=1,$AM69=1),1,IF(AND($AK69=0,$AM69=1),1,IF(AND($AK69=1,$AM69=0),1,0))))</f>
        <v>1</v>
      </c>
      <c r="AP69" s="68">
        <f t="shared" ref="AP69:AP132" si="13">IF($AA69="",1,0)</f>
        <v>0</v>
      </c>
    </row>
    <row r="70" spans="1:42" s="69" customFormat="1" ht="204.75" customHeight="1" x14ac:dyDescent="0.25">
      <c r="A70" s="177">
        <v>69</v>
      </c>
      <c r="B70" s="161">
        <v>1523</v>
      </c>
      <c r="C70" s="160"/>
      <c r="D70" s="160"/>
      <c r="E70" s="162" t="s">
        <v>821</v>
      </c>
      <c r="F70" s="163"/>
      <c r="G70" s="162"/>
      <c r="H70" s="162"/>
      <c r="I70" s="162" t="s">
        <v>326</v>
      </c>
      <c r="J70" s="168" t="s">
        <v>822</v>
      </c>
      <c r="K70" s="165" t="s">
        <v>52</v>
      </c>
      <c r="L70" s="165" t="s">
        <v>328</v>
      </c>
      <c r="M70" s="162" t="s">
        <v>273</v>
      </c>
      <c r="N70" s="162"/>
      <c r="O70" s="162" t="s">
        <v>1362</v>
      </c>
      <c r="P70" s="163">
        <v>45009</v>
      </c>
      <c r="Q70" s="162"/>
      <c r="R70" s="166"/>
      <c r="S70" s="166"/>
      <c r="T70" s="162"/>
      <c r="U70" s="160">
        <v>1</v>
      </c>
      <c r="V70" s="167" t="s">
        <v>823</v>
      </c>
      <c r="W70" s="164" t="s">
        <v>824</v>
      </c>
      <c r="X70" s="162" t="s">
        <v>825</v>
      </c>
      <c r="Y70" s="162" t="s">
        <v>825</v>
      </c>
      <c r="Z70" s="162">
        <v>1</v>
      </c>
      <c r="AA70" s="169">
        <v>45122</v>
      </c>
      <c r="AB70" s="169">
        <v>45657</v>
      </c>
      <c r="AC70" s="162" t="s">
        <v>826</v>
      </c>
      <c r="AD70" s="186" t="s">
        <v>332</v>
      </c>
      <c r="AE70" s="170" t="s">
        <v>434</v>
      </c>
      <c r="AF70" s="171" t="str">
        <f t="shared" si="8"/>
        <v>A</v>
      </c>
      <c r="AG70" s="172">
        <f t="shared" si="9"/>
        <v>0.16</v>
      </c>
      <c r="AH70" s="173" t="s">
        <v>1363</v>
      </c>
      <c r="AI70" s="172">
        <v>0.16</v>
      </c>
      <c r="AJ70" s="174" t="s">
        <v>1364</v>
      </c>
      <c r="AK70" s="67">
        <f t="shared" si="10"/>
        <v>0</v>
      </c>
      <c r="AL70" s="67">
        <f t="shared" ref="AL70:AL133" si="14">IF($AF70="A",1,0)</f>
        <v>1</v>
      </c>
      <c r="AM70" s="67">
        <f t="shared" ref="AM70:AM133" si="15">IF($AF70="C",1,0)</f>
        <v>0</v>
      </c>
      <c r="AN70" s="67">
        <f t="shared" si="11"/>
        <v>0</v>
      </c>
      <c r="AO70" s="67">
        <f t="shared" si="12"/>
        <v>0</v>
      </c>
      <c r="AP70" s="68">
        <f t="shared" si="13"/>
        <v>0</v>
      </c>
    </row>
    <row r="71" spans="1:42" s="69" customFormat="1" ht="204.75" customHeight="1" x14ac:dyDescent="0.25">
      <c r="A71" s="177">
        <v>70</v>
      </c>
      <c r="B71" s="161">
        <v>1524</v>
      </c>
      <c r="C71" s="160"/>
      <c r="D71" s="160"/>
      <c r="E71" s="162" t="s">
        <v>821</v>
      </c>
      <c r="F71" s="163"/>
      <c r="G71" s="162"/>
      <c r="H71" s="162"/>
      <c r="I71" s="162" t="s">
        <v>326</v>
      </c>
      <c r="J71" s="168" t="s">
        <v>832</v>
      </c>
      <c r="K71" s="165" t="s">
        <v>52</v>
      </c>
      <c r="L71" s="165" t="s">
        <v>328</v>
      </c>
      <c r="M71" s="162"/>
      <c r="N71" s="162"/>
      <c r="O71" s="162" t="s">
        <v>1362</v>
      </c>
      <c r="P71" s="163">
        <v>45009</v>
      </c>
      <c r="Q71" s="162"/>
      <c r="R71" s="166"/>
      <c r="S71" s="166"/>
      <c r="T71" s="162"/>
      <c r="U71" s="160">
        <v>1</v>
      </c>
      <c r="V71" s="167" t="s">
        <v>833</v>
      </c>
      <c r="W71" s="164" t="s">
        <v>834</v>
      </c>
      <c r="X71" s="162" t="s">
        <v>825</v>
      </c>
      <c r="Y71" s="162" t="s">
        <v>825</v>
      </c>
      <c r="Z71" s="162">
        <v>1</v>
      </c>
      <c r="AA71" s="169">
        <v>45122</v>
      </c>
      <c r="AB71" s="169">
        <v>45657</v>
      </c>
      <c r="AC71" s="162" t="s">
        <v>826</v>
      </c>
      <c r="AD71" s="186" t="s">
        <v>332</v>
      </c>
      <c r="AE71" s="170" t="s">
        <v>434</v>
      </c>
      <c r="AF71" s="171" t="str">
        <f t="shared" si="8"/>
        <v>A</v>
      </c>
      <c r="AG71" s="172">
        <f t="shared" si="9"/>
        <v>0.16</v>
      </c>
      <c r="AH71" s="173" t="s">
        <v>1365</v>
      </c>
      <c r="AI71" s="172">
        <v>0.16</v>
      </c>
      <c r="AJ71" s="174" t="s">
        <v>1364</v>
      </c>
      <c r="AK71" s="67">
        <f t="shared" si="10"/>
        <v>0</v>
      </c>
      <c r="AL71" s="67">
        <f t="shared" si="14"/>
        <v>1</v>
      </c>
      <c r="AM71" s="67">
        <f t="shared" si="15"/>
        <v>0</v>
      </c>
      <c r="AN71" s="67">
        <f t="shared" si="11"/>
        <v>0</v>
      </c>
      <c r="AO71" s="67">
        <f t="shared" si="12"/>
        <v>0</v>
      </c>
      <c r="AP71" s="68">
        <f t="shared" si="13"/>
        <v>0</v>
      </c>
    </row>
    <row r="72" spans="1:42" s="69" customFormat="1" ht="204.75" customHeight="1" x14ac:dyDescent="0.25">
      <c r="A72" s="177">
        <v>71</v>
      </c>
      <c r="B72" s="161">
        <v>1525</v>
      </c>
      <c r="C72" s="160"/>
      <c r="D72" s="160"/>
      <c r="E72" s="162" t="s">
        <v>821</v>
      </c>
      <c r="F72" s="163"/>
      <c r="G72" s="162"/>
      <c r="H72" s="162"/>
      <c r="I72" s="162" t="s">
        <v>326</v>
      </c>
      <c r="J72" s="168" t="s">
        <v>836</v>
      </c>
      <c r="K72" s="165" t="s">
        <v>52</v>
      </c>
      <c r="L72" s="165" t="s">
        <v>328</v>
      </c>
      <c r="M72" s="162"/>
      <c r="N72" s="162"/>
      <c r="O72" s="162" t="s">
        <v>1362</v>
      </c>
      <c r="P72" s="163">
        <v>45009</v>
      </c>
      <c r="Q72" s="162"/>
      <c r="R72" s="166"/>
      <c r="S72" s="166"/>
      <c r="T72" s="162"/>
      <c r="U72" s="160">
        <v>1</v>
      </c>
      <c r="V72" s="167" t="s">
        <v>837</v>
      </c>
      <c r="W72" s="164" t="s">
        <v>838</v>
      </c>
      <c r="X72" s="162" t="s">
        <v>825</v>
      </c>
      <c r="Y72" s="162" t="s">
        <v>825</v>
      </c>
      <c r="Z72" s="162">
        <v>1</v>
      </c>
      <c r="AA72" s="169">
        <v>45122</v>
      </c>
      <c r="AB72" s="169">
        <v>45657</v>
      </c>
      <c r="AC72" s="162" t="s">
        <v>826</v>
      </c>
      <c r="AD72" s="186" t="s">
        <v>332</v>
      </c>
      <c r="AE72" s="170" t="s">
        <v>434</v>
      </c>
      <c r="AF72" s="171" t="str">
        <f t="shared" si="8"/>
        <v>A</v>
      </c>
      <c r="AG72" s="172">
        <f t="shared" si="9"/>
        <v>0.16</v>
      </c>
      <c r="AH72" s="173" t="s">
        <v>1366</v>
      </c>
      <c r="AI72" s="172">
        <v>0.16</v>
      </c>
      <c r="AJ72" s="174" t="s">
        <v>1364</v>
      </c>
      <c r="AK72" s="67">
        <f t="shared" si="10"/>
        <v>0</v>
      </c>
      <c r="AL72" s="67">
        <f t="shared" si="14"/>
        <v>1</v>
      </c>
      <c r="AM72" s="67">
        <f t="shared" si="15"/>
        <v>0</v>
      </c>
      <c r="AN72" s="67">
        <f t="shared" si="11"/>
        <v>0</v>
      </c>
      <c r="AO72" s="67">
        <f t="shared" si="12"/>
        <v>0</v>
      </c>
      <c r="AP72" s="68">
        <f t="shared" si="13"/>
        <v>0</v>
      </c>
    </row>
    <row r="73" spans="1:42" s="69" customFormat="1" ht="204.75" customHeight="1" x14ac:dyDescent="0.25">
      <c r="A73" s="177">
        <v>72</v>
      </c>
      <c r="B73" s="161">
        <v>1526</v>
      </c>
      <c r="C73" s="160"/>
      <c r="D73" s="160"/>
      <c r="E73" s="162" t="s">
        <v>821</v>
      </c>
      <c r="F73" s="163"/>
      <c r="G73" s="162"/>
      <c r="H73" s="162"/>
      <c r="I73" s="162" t="s">
        <v>326</v>
      </c>
      <c r="J73" s="168" t="s">
        <v>840</v>
      </c>
      <c r="K73" s="165" t="s">
        <v>52</v>
      </c>
      <c r="L73" s="165" t="s">
        <v>328</v>
      </c>
      <c r="M73" s="162"/>
      <c r="N73" s="162"/>
      <c r="O73" s="162" t="s">
        <v>1362</v>
      </c>
      <c r="P73" s="163">
        <v>45009</v>
      </c>
      <c r="Q73" s="162"/>
      <c r="R73" s="166"/>
      <c r="S73" s="166"/>
      <c r="T73" s="162"/>
      <c r="U73" s="160">
        <v>1</v>
      </c>
      <c r="V73" s="167" t="s">
        <v>841</v>
      </c>
      <c r="W73" s="164" t="s">
        <v>842</v>
      </c>
      <c r="X73" s="162" t="s">
        <v>825</v>
      </c>
      <c r="Y73" s="162" t="s">
        <v>825</v>
      </c>
      <c r="Z73" s="162">
        <v>1</v>
      </c>
      <c r="AA73" s="169">
        <v>45122</v>
      </c>
      <c r="AB73" s="169">
        <v>45657</v>
      </c>
      <c r="AC73" s="162" t="s">
        <v>826</v>
      </c>
      <c r="AD73" s="186" t="s">
        <v>332</v>
      </c>
      <c r="AE73" s="170" t="s">
        <v>434</v>
      </c>
      <c r="AF73" s="171" t="str">
        <f t="shared" si="8"/>
        <v>A</v>
      </c>
      <c r="AG73" s="172">
        <f t="shared" si="9"/>
        <v>0.16</v>
      </c>
      <c r="AH73" s="173" t="s">
        <v>1367</v>
      </c>
      <c r="AI73" s="172">
        <v>0.16</v>
      </c>
      <c r="AJ73" s="174" t="s">
        <v>1364</v>
      </c>
      <c r="AK73" s="67">
        <f t="shared" si="10"/>
        <v>0</v>
      </c>
      <c r="AL73" s="67">
        <f t="shared" si="14"/>
        <v>1</v>
      </c>
      <c r="AM73" s="67">
        <f t="shared" si="15"/>
        <v>0</v>
      </c>
      <c r="AN73" s="67">
        <f t="shared" si="11"/>
        <v>0</v>
      </c>
      <c r="AO73" s="67">
        <f t="shared" si="12"/>
        <v>0</v>
      </c>
      <c r="AP73" s="68">
        <f t="shared" si="13"/>
        <v>0</v>
      </c>
    </row>
    <row r="74" spans="1:42" s="69" customFormat="1" ht="204.75" customHeight="1" x14ac:dyDescent="0.25">
      <c r="A74" s="177">
        <v>73</v>
      </c>
      <c r="B74" s="161">
        <v>1527</v>
      </c>
      <c r="C74" s="160"/>
      <c r="D74" s="160"/>
      <c r="E74" s="162" t="s">
        <v>821</v>
      </c>
      <c r="F74" s="163"/>
      <c r="G74" s="162"/>
      <c r="H74" s="162"/>
      <c r="I74" s="162" t="s">
        <v>326</v>
      </c>
      <c r="J74" s="168" t="s">
        <v>844</v>
      </c>
      <c r="K74" s="165" t="s">
        <v>52</v>
      </c>
      <c r="L74" s="165" t="s">
        <v>328</v>
      </c>
      <c r="M74" s="162"/>
      <c r="N74" s="162"/>
      <c r="O74" s="162" t="s">
        <v>1362</v>
      </c>
      <c r="P74" s="163">
        <v>45009</v>
      </c>
      <c r="Q74" s="162"/>
      <c r="R74" s="166"/>
      <c r="S74" s="166"/>
      <c r="T74" s="162"/>
      <c r="U74" s="160">
        <v>1</v>
      </c>
      <c r="V74" s="167" t="s">
        <v>845</v>
      </c>
      <c r="W74" s="164" t="s">
        <v>846</v>
      </c>
      <c r="X74" s="162" t="s">
        <v>825</v>
      </c>
      <c r="Y74" s="162" t="s">
        <v>825</v>
      </c>
      <c r="Z74" s="162">
        <v>1</v>
      </c>
      <c r="AA74" s="169">
        <v>45122</v>
      </c>
      <c r="AB74" s="169">
        <v>45657</v>
      </c>
      <c r="AC74" s="162" t="s">
        <v>826</v>
      </c>
      <c r="AD74" s="186" t="s">
        <v>332</v>
      </c>
      <c r="AE74" s="170" t="s">
        <v>434</v>
      </c>
      <c r="AF74" s="171" t="str">
        <f t="shared" si="8"/>
        <v>A</v>
      </c>
      <c r="AG74" s="172">
        <f t="shared" si="9"/>
        <v>0.16</v>
      </c>
      <c r="AH74" s="173" t="s">
        <v>1368</v>
      </c>
      <c r="AI74" s="172">
        <v>0.16</v>
      </c>
      <c r="AJ74" s="174" t="s">
        <v>1364</v>
      </c>
      <c r="AK74" s="67">
        <f t="shared" si="10"/>
        <v>0</v>
      </c>
      <c r="AL74" s="67">
        <f t="shared" si="14"/>
        <v>1</v>
      </c>
      <c r="AM74" s="67">
        <f t="shared" si="15"/>
        <v>0</v>
      </c>
      <c r="AN74" s="67">
        <f t="shared" si="11"/>
        <v>0</v>
      </c>
      <c r="AO74" s="67">
        <f t="shared" si="12"/>
        <v>0</v>
      </c>
      <c r="AP74" s="68">
        <f t="shared" si="13"/>
        <v>0</v>
      </c>
    </row>
    <row r="75" spans="1:42" s="69" customFormat="1" ht="204.75" customHeight="1" x14ac:dyDescent="0.25">
      <c r="A75" s="177">
        <v>74</v>
      </c>
      <c r="B75" s="161">
        <v>1528</v>
      </c>
      <c r="C75" s="160"/>
      <c r="D75" s="160"/>
      <c r="E75" s="162" t="s">
        <v>821</v>
      </c>
      <c r="F75" s="163"/>
      <c r="G75" s="162"/>
      <c r="H75" s="162"/>
      <c r="I75" s="162" t="s">
        <v>326</v>
      </c>
      <c r="J75" s="168" t="s">
        <v>848</v>
      </c>
      <c r="K75" s="165" t="s">
        <v>52</v>
      </c>
      <c r="L75" s="165" t="s">
        <v>328</v>
      </c>
      <c r="M75" s="162"/>
      <c r="N75" s="162"/>
      <c r="O75" s="162" t="s">
        <v>1362</v>
      </c>
      <c r="P75" s="163">
        <v>45009</v>
      </c>
      <c r="Q75" s="162"/>
      <c r="R75" s="166"/>
      <c r="S75" s="166"/>
      <c r="T75" s="162"/>
      <c r="U75" s="160">
        <v>1</v>
      </c>
      <c r="V75" s="167" t="s">
        <v>849</v>
      </c>
      <c r="W75" s="164" t="s">
        <v>850</v>
      </c>
      <c r="X75" s="162" t="s">
        <v>825</v>
      </c>
      <c r="Y75" s="162" t="s">
        <v>825</v>
      </c>
      <c r="Z75" s="162">
        <v>1</v>
      </c>
      <c r="AA75" s="169">
        <v>45122</v>
      </c>
      <c r="AB75" s="169">
        <v>45657</v>
      </c>
      <c r="AC75" s="162" t="s">
        <v>826</v>
      </c>
      <c r="AD75" s="186" t="s">
        <v>332</v>
      </c>
      <c r="AE75" s="170" t="s">
        <v>434</v>
      </c>
      <c r="AF75" s="171" t="str">
        <f t="shared" si="8"/>
        <v>A</v>
      </c>
      <c r="AG75" s="172">
        <f t="shared" si="9"/>
        <v>0.16</v>
      </c>
      <c r="AH75" s="173" t="s">
        <v>1369</v>
      </c>
      <c r="AI75" s="172">
        <v>0.16</v>
      </c>
      <c r="AJ75" s="174" t="s">
        <v>1364</v>
      </c>
      <c r="AK75" s="67">
        <f t="shared" si="10"/>
        <v>0</v>
      </c>
      <c r="AL75" s="67">
        <f t="shared" si="14"/>
        <v>1</v>
      </c>
      <c r="AM75" s="67">
        <f t="shared" si="15"/>
        <v>0</v>
      </c>
      <c r="AN75" s="67">
        <f t="shared" si="11"/>
        <v>0</v>
      </c>
      <c r="AO75" s="67">
        <f t="shared" si="12"/>
        <v>0</v>
      </c>
      <c r="AP75" s="68">
        <f t="shared" si="13"/>
        <v>0</v>
      </c>
    </row>
    <row r="76" spans="1:42" s="69" customFormat="1" ht="204.75" customHeight="1" x14ac:dyDescent="0.25">
      <c r="A76" s="177">
        <v>75</v>
      </c>
      <c r="B76" s="161">
        <v>1528</v>
      </c>
      <c r="C76" s="160"/>
      <c r="D76" s="160"/>
      <c r="E76" s="162" t="s">
        <v>821</v>
      </c>
      <c r="F76" s="163"/>
      <c r="G76" s="162"/>
      <c r="H76" s="162"/>
      <c r="I76" s="162" t="s">
        <v>326</v>
      </c>
      <c r="J76" s="168" t="s">
        <v>848</v>
      </c>
      <c r="K76" s="165" t="s">
        <v>52</v>
      </c>
      <c r="L76" s="165" t="s">
        <v>328</v>
      </c>
      <c r="M76" s="162"/>
      <c r="N76" s="162"/>
      <c r="O76" s="162" t="s">
        <v>1362</v>
      </c>
      <c r="P76" s="163">
        <v>45009</v>
      </c>
      <c r="Q76" s="162"/>
      <c r="R76" s="166"/>
      <c r="S76" s="166"/>
      <c r="T76" s="162"/>
      <c r="U76" s="160">
        <v>2</v>
      </c>
      <c r="V76" s="167" t="s">
        <v>852</v>
      </c>
      <c r="W76" s="164" t="s">
        <v>853</v>
      </c>
      <c r="X76" s="162" t="s">
        <v>825</v>
      </c>
      <c r="Y76" s="162" t="s">
        <v>825</v>
      </c>
      <c r="Z76" s="162">
        <v>1</v>
      </c>
      <c r="AA76" s="169">
        <v>45122</v>
      </c>
      <c r="AB76" s="169">
        <v>45657</v>
      </c>
      <c r="AC76" s="162" t="s">
        <v>826</v>
      </c>
      <c r="AD76" s="186" t="s">
        <v>332</v>
      </c>
      <c r="AE76" s="170" t="s">
        <v>434</v>
      </c>
      <c r="AF76" s="171" t="str">
        <f t="shared" si="8"/>
        <v>A</v>
      </c>
      <c r="AG76" s="172">
        <f t="shared" si="9"/>
        <v>0.16</v>
      </c>
      <c r="AH76" s="173" t="s">
        <v>1370</v>
      </c>
      <c r="AI76" s="172">
        <v>0.16</v>
      </c>
      <c r="AJ76" s="174" t="s">
        <v>1364</v>
      </c>
      <c r="AK76" s="67">
        <f t="shared" si="10"/>
        <v>0</v>
      </c>
      <c r="AL76" s="67">
        <f t="shared" si="14"/>
        <v>1</v>
      </c>
      <c r="AM76" s="67">
        <f t="shared" si="15"/>
        <v>0</v>
      </c>
      <c r="AN76" s="67">
        <f t="shared" si="11"/>
        <v>0</v>
      </c>
      <c r="AO76" s="67">
        <f t="shared" si="12"/>
        <v>0</v>
      </c>
      <c r="AP76" s="68">
        <f t="shared" si="13"/>
        <v>0</v>
      </c>
    </row>
    <row r="77" spans="1:42" s="69" customFormat="1" ht="204.75" customHeight="1" x14ac:dyDescent="0.25">
      <c r="A77" s="177">
        <v>76</v>
      </c>
      <c r="B77" s="161">
        <v>1529</v>
      </c>
      <c r="C77" s="160"/>
      <c r="D77" s="160"/>
      <c r="E77" s="162" t="s">
        <v>821</v>
      </c>
      <c r="F77" s="163"/>
      <c r="G77" s="162"/>
      <c r="H77" s="162"/>
      <c r="I77" s="162" t="s">
        <v>326</v>
      </c>
      <c r="J77" s="168" t="s">
        <v>854</v>
      </c>
      <c r="K77" s="165" t="s">
        <v>52</v>
      </c>
      <c r="L77" s="165" t="s">
        <v>328</v>
      </c>
      <c r="M77" s="162"/>
      <c r="N77" s="162"/>
      <c r="O77" s="162"/>
      <c r="P77" s="163">
        <v>45009</v>
      </c>
      <c r="Q77" s="162"/>
      <c r="R77" s="166"/>
      <c r="S77" s="166"/>
      <c r="T77" s="162"/>
      <c r="U77" s="160">
        <v>1</v>
      </c>
      <c r="V77" s="167" t="s">
        <v>855</v>
      </c>
      <c r="W77" s="164" t="s">
        <v>856</v>
      </c>
      <c r="X77" s="162" t="s">
        <v>825</v>
      </c>
      <c r="Y77" s="162" t="s">
        <v>825</v>
      </c>
      <c r="Z77" s="162">
        <v>1</v>
      </c>
      <c r="AA77" s="169">
        <v>45122</v>
      </c>
      <c r="AB77" s="169">
        <v>45272</v>
      </c>
      <c r="AC77" s="162" t="s">
        <v>826</v>
      </c>
      <c r="AD77" s="186" t="s">
        <v>332</v>
      </c>
      <c r="AE77" s="170" t="s">
        <v>434</v>
      </c>
      <c r="AF77" s="171" t="str">
        <f t="shared" si="8"/>
        <v>A</v>
      </c>
      <c r="AG77" s="172">
        <f t="shared" si="9"/>
        <v>0.16</v>
      </c>
      <c r="AH77" s="173" t="s">
        <v>1371</v>
      </c>
      <c r="AI77" s="172">
        <v>0.16</v>
      </c>
      <c r="AJ77" s="174" t="s">
        <v>1364</v>
      </c>
      <c r="AK77" s="67">
        <f t="shared" si="10"/>
        <v>0</v>
      </c>
      <c r="AL77" s="67">
        <f t="shared" si="14"/>
        <v>1</v>
      </c>
      <c r="AM77" s="67">
        <f t="shared" si="15"/>
        <v>0</v>
      </c>
      <c r="AN77" s="67">
        <f t="shared" si="11"/>
        <v>0</v>
      </c>
      <c r="AO77" s="67">
        <f t="shared" si="12"/>
        <v>0</v>
      </c>
      <c r="AP77" s="68">
        <f t="shared" si="13"/>
        <v>0</v>
      </c>
    </row>
    <row r="78" spans="1:42" s="69" customFormat="1" ht="204.75" customHeight="1" x14ac:dyDescent="0.25">
      <c r="A78" s="177">
        <v>77</v>
      </c>
      <c r="B78" s="161">
        <v>1530</v>
      </c>
      <c r="C78" s="160"/>
      <c r="D78" s="160"/>
      <c r="E78" s="162" t="s">
        <v>178</v>
      </c>
      <c r="F78" s="163" t="s">
        <v>914</v>
      </c>
      <c r="G78" s="162"/>
      <c r="H78" s="162"/>
      <c r="I78" s="162" t="s">
        <v>271</v>
      </c>
      <c r="J78" s="168" t="s">
        <v>858</v>
      </c>
      <c r="K78" s="165" t="s">
        <v>52</v>
      </c>
      <c r="L78" s="165" t="s">
        <v>178</v>
      </c>
      <c r="M78" s="162"/>
      <c r="N78" s="162"/>
      <c r="O78" s="162" t="s">
        <v>1372</v>
      </c>
      <c r="P78" s="163">
        <v>45014</v>
      </c>
      <c r="Q78" s="162"/>
      <c r="R78" s="166"/>
      <c r="S78" s="166"/>
      <c r="T78" s="162"/>
      <c r="U78" s="160">
        <v>1</v>
      </c>
      <c r="V78" s="167" t="s">
        <v>859</v>
      </c>
      <c r="W78" s="164" t="s">
        <v>860</v>
      </c>
      <c r="X78" s="162" t="s">
        <v>861</v>
      </c>
      <c r="Y78" s="162" t="s">
        <v>861</v>
      </c>
      <c r="Z78" s="162">
        <v>1</v>
      </c>
      <c r="AA78" s="169">
        <v>45019</v>
      </c>
      <c r="AB78" s="169">
        <v>45229</v>
      </c>
      <c r="AC78" s="162" t="s">
        <v>862</v>
      </c>
      <c r="AD78" s="186" t="s">
        <v>278</v>
      </c>
      <c r="AE78" s="170" t="s">
        <v>81</v>
      </c>
      <c r="AF78" s="171" t="str">
        <f t="shared" si="8"/>
        <v>C</v>
      </c>
      <c r="AG78" s="172">
        <f t="shared" si="9"/>
        <v>1</v>
      </c>
      <c r="AH78" s="173" t="s">
        <v>1373</v>
      </c>
      <c r="AI78" s="172">
        <v>1</v>
      </c>
      <c r="AJ78" s="174" t="s">
        <v>1374</v>
      </c>
      <c r="AK78" s="67">
        <f t="shared" si="10"/>
        <v>0</v>
      </c>
      <c r="AL78" s="67">
        <f t="shared" si="14"/>
        <v>0</v>
      </c>
      <c r="AM78" s="67">
        <f t="shared" si="15"/>
        <v>1</v>
      </c>
      <c r="AN78" s="67">
        <f t="shared" si="11"/>
        <v>0</v>
      </c>
      <c r="AO78" s="67">
        <f t="shared" si="12"/>
        <v>1</v>
      </c>
      <c r="AP78" s="68">
        <f t="shared" si="13"/>
        <v>0</v>
      </c>
    </row>
    <row r="79" spans="1:42" s="69" customFormat="1" ht="204.75" customHeight="1" x14ac:dyDescent="0.25">
      <c r="A79" s="177">
        <v>78</v>
      </c>
      <c r="B79" s="161">
        <v>1530</v>
      </c>
      <c r="C79" s="160"/>
      <c r="D79" s="160"/>
      <c r="E79" s="162" t="s">
        <v>178</v>
      </c>
      <c r="F79" s="163" t="s">
        <v>914</v>
      </c>
      <c r="G79" s="162"/>
      <c r="H79" s="162"/>
      <c r="I79" s="162" t="s">
        <v>271</v>
      </c>
      <c r="J79" s="168" t="s">
        <v>858</v>
      </c>
      <c r="K79" s="165" t="s">
        <v>52</v>
      </c>
      <c r="L79" s="165" t="s">
        <v>178</v>
      </c>
      <c r="M79" s="162"/>
      <c r="N79" s="162"/>
      <c r="O79" s="162"/>
      <c r="P79" s="163">
        <v>45014</v>
      </c>
      <c r="Q79" s="162"/>
      <c r="R79" s="166"/>
      <c r="S79" s="166"/>
      <c r="T79" s="162"/>
      <c r="U79" s="160">
        <v>2</v>
      </c>
      <c r="V79" s="167" t="s">
        <v>866</v>
      </c>
      <c r="W79" s="164" t="s">
        <v>867</v>
      </c>
      <c r="X79" s="162" t="s">
        <v>868</v>
      </c>
      <c r="Y79" s="162" t="s">
        <v>868</v>
      </c>
      <c r="Z79" s="162">
        <v>1</v>
      </c>
      <c r="AA79" s="169">
        <v>45019</v>
      </c>
      <c r="AB79" s="169">
        <v>45131</v>
      </c>
      <c r="AC79" s="162" t="s">
        <v>862</v>
      </c>
      <c r="AD79" s="186" t="s">
        <v>278</v>
      </c>
      <c r="AE79" s="170" t="s">
        <v>81</v>
      </c>
      <c r="AF79" s="171" t="str">
        <f t="shared" si="8"/>
        <v>C</v>
      </c>
      <c r="AG79" s="172">
        <f t="shared" si="9"/>
        <v>1</v>
      </c>
      <c r="AH79" s="173" t="s">
        <v>1375</v>
      </c>
      <c r="AI79" s="172">
        <v>1</v>
      </c>
      <c r="AJ79" s="174" t="s">
        <v>1376</v>
      </c>
      <c r="AK79" s="67">
        <f t="shared" si="10"/>
        <v>1</v>
      </c>
      <c r="AL79" s="67">
        <f t="shared" si="14"/>
        <v>0</v>
      </c>
      <c r="AM79" s="67">
        <f t="shared" si="15"/>
        <v>1</v>
      </c>
      <c r="AN79" s="67">
        <f t="shared" si="11"/>
        <v>0</v>
      </c>
      <c r="AO79" s="67">
        <f t="shared" si="12"/>
        <v>1</v>
      </c>
      <c r="AP79" s="68">
        <f t="shared" si="13"/>
        <v>0</v>
      </c>
    </row>
    <row r="80" spans="1:42" s="69" customFormat="1" ht="204.75" customHeight="1" x14ac:dyDescent="0.25">
      <c r="A80" s="177">
        <v>79</v>
      </c>
      <c r="B80" s="161">
        <v>1530</v>
      </c>
      <c r="C80" s="160"/>
      <c r="D80" s="160"/>
      <c r="E80" s="162" t="s">
        <v>178</v>
      </c>
      <c r="F80" s="163" t="s">
        <v>914</v>
      </c>
      <c r="G80" s="162"/>
      <c r="H80" s="162"/>
      <c r="I80" s="162" t="s">
        <v>271</v>
      </c>
      <c r="J80" s="168" t="s">
        <v>858</v>
      </c>
      <c r="K80" s="165" t="s">
        <v>52</v>
      </c>
      <c r="L80" s="165" t="s">
        <v>178</v>
      </c>
      <c r="M80" s="162"/>
      <c r="N80" s="162"/>
      <c r="O80" s="162" t="s">
        <v>1372</v>
      </c>
      <c r="P80" s="163">
        <v>45014</v>
      </c>
      <c r="Q80" s="162"/>
      <c r="R80" s="166"/>
      <c r="S80" s="166"/>
      <c r="T80" s="162"/>
      <c r="U80" s="160">
        <v>3</v>
      </c>
      <c r="V80" s="167" t="s">
        <v>871</v>
      </c>
      <c r="W80" s="164" t="s">
        <v>872</v>
      </c>
      <c r="X80" s="162" t="s">
        <v>873</v>
      </c>
      <c r="Y80" s="162" t="s">
        <v>873</v>
      </c>
      <c r="Z80" s="162">
        <v>3</v>
      </c>
      <c r="AA80" s="169">
        <v>45019</v>
      </c>
      <c r="AB80" s="169">
        <v>45229</v>
      </c>
      <c r="AC80" s="162" t="s">
        <v>862</v>
      </c>
      <c r="AD80" s="186" t="s">
        <v>278</v>
      </c>
      <c r="AE80" s="170" t="s">
        <v>81</v>
      </c>
      <c r="AF80" s="171" t="str">
        <f t="shared" si="8"/>
        <v>A</v>
      </c>
      <c r="AG80" s="172">
        <f t="shared" si="9"/>
        <v>0.75</v>
      </c>
      <c r="AH80" s="173" t="s">
        <v>1377</v>
      </c>
      <c r="AI80" s="172">
        <v>0.75</v>
      </c>
      <c r="AJ80" s="174" t="s">
        <v>1378</v>
      </c>
      <c r="AK80" s="67">
        <f t="shared" si="10"/>
        <v>0</v>
      </c>
      <c r="AL80" s="67">
        <f t="shared" si="14"/>
        <v>1</v>
      </c>
      <c r="AM80" s="67">
        <f t="shared" si="15"/>
        <v>0</v>
      </c>
      <c r="AN80" s="67">
        <f t="shared" si="11"/>
        <v>0</v>
      </c>
      <c r="AO80" s="67">
        <f t="shared" si="12"/>
        <v>0</v>
      </c>
      <c r="AP80" s="68">
        <f t="shared" si="13"/>
        <v>0</v>
      </c>
    </row>
    <row r="81" spans="1:42" s="69" customFormat="1" ht="204.75" customHeight="1" x14ac:dyDescent="0.25">
      <c r="A81" s="177">
        <v>80</v>
      </c>
      <c r="B81" s="161">
        <v>1619</v>
      </c>
      <c r="C81" s="160"/>
      <c r="D81" s="160"/>
      <c r="E81" s="162" t="s">
        <v>1084</v>
      </c>
      <c r="F81" s="163" t="s">
        <v>914</v>
      </c>
      <c r="G81" s="162" t="s">
        <v>1085</v>
      </c>
      <c r="H81" s="162"/>
      <c r="I81" s="162" t="s">
        <v>163</v>
      </c>
      <c r="J81" s="168" t="s">
        <v>876</v>
      </c>
      <c r="K81" s="165" t="s">
        <v>52</v>
      </c>
      <c r="L81" s="165" t="s">
        <v>1084</v>
      </c>
      <c r="M81" s="162" t="s">
        <v>54</v>
      </c>
      <c r="N81" s="162"/>
      <c r="O81" s="162"/>
      <c r="P81" s="163">
        <v>45016</v>
      </c>
      <c r="Q81" s="162"/>
      <c r="R81" s="166"/>
      <c r="S81" s="166"/>
      <c r="T81" s="162"/>
      <c r="U81" s="160">
        <v>1</v>
      </c>
      <c r="V81" s="167" t="s">
        <v>877</v>
      </c>
      <c r="W81" s="164" t="s">
        <v>878</v>
      </c>
      <c r="X81" s="162" t="s">
        <v>879</v>
      </c>
      <c r="Y81" s="162" t="s">
        <v>879</v>
      </c>
      <c r="Z81" s="162">
        <v>5</v>
      </c>
      <c r="AA81" s="169">
        <v>45019</v>
      </c>
      <c r="AB81" s="169">
        <v>45169</v>
      </c>
      <c r="AC81" s="162" t="s">
        <v>880</v>
      </c>
      <c r="AD81" s="186" t="s">
        <v>881</v>
      </c>
      <c r="AE81" s="170" t="s">
        <v>98</v>
      </c>
      <c r="AF81" s="171" t="str">
        <f t="shared" si="8"/>
        <v>C</v>
      </c>
      <c r="AG81" s="172">
        <f t="shared" si="9"/>
        <v>1</v>
      </c>
      <c r="AH81" s="173" t="s">
        <v>1379</v>
      </c>
      <c r="AI81" s="172">
        <v>1</v>
      </c>
      <c r="AJ81" s="174" t="s">
        <v>1380</v>
      </c>
      <c r="AK81" s="67">
        <f t="shared" si="10"/>
        <v>1</v>
      </c>
      <c r="AL81" s="67">
        <f t="shared" si="14"/>
        <v>0</v>
      </c>
      <c r="AM81" s="67">
        <f t="shared" si="15"/>
        <v>1</v>
      </c>
      <c r="AN81" s="67">
        <f t="shared" si="11"/>
        <v>0</v>
      </c>
      <c r="AO81" s="67">
        <f t="shared" si="12"/>
        <v>1</v>
      </c>
      <c r="AP81" s="68">
        <f t="shared" si="13"/>
        <v>0</v>
      </c>
    </row>
    <row r="82" spans="1:42" s="69" customFormat="1" ht="204.75" customHeight="1" x14ac:dyDescent="0.25">
      <c r="A82" s="177">
        <v>81</v>
      </c>
      <c r="B82" s="161">
        <v>1619</v>
      </c>
      <c r="C82" s="160"/>
      <c r="D82" s="160"/>
      <c r="E82" s="162" t="s">
        <v>1084</v>
      </c>
      <c r="F82" s="163" t="s">
        <v>914</v>
      </c>
      <c r="G82" s="162" t="s">
        <v>1085</v>
      </c>
      <c r="H82" s="162"/>
      <c r="I82" s="162" t="s">
        <v>163</v>
      </c>
      <c r="J82" s="168" t="s">
        <v>876</v>
      </c>
      <c r="K82" s="165" t="s">
        <v>52</v>
      </c>
      <c r="L82" s="165" t="s">
        <v>1084</v>
      </c>
      <c r="M82" s="162" t="s">
        <v>54</v>
      </c>
      <c r="N82" s="162"/>
      <c r="O82" s="162" t="s">
        <v>1381</v>
      </c>
      <c r="P82" s="163">
        <v>45016</v>
      </c>
      <c r="Q82" s="162"/>
      <c r="R82" s="166"/>
      <c r="S82" s="166"/>
      <c r="T82" s="162"/>
      <c r="U82" s="160">
        <v>4</v>
      </c>
      <c r="V82" s="167" t="s">
        <v>883</v>
      </c>
      <c r="W82" s="164" t="s">
        <v>1382</v>
      </c>
      <c r="X82" s="162" t="s">
        <v>1383</v>
      </c>
      <c r="Y82" s="162" t="s">
        <v>1383</v>
      </c>
      <c r="Z82" s="162">
        <v>4</v>
      </c>
      <c r="AA82" s="169">
        <v>45019</v>
      </c>
      <c r="AB82" s="169">
        <v>45289</v>
      </c>
      <c r="AC82" s="162" t="s">
        <v>880</v>
      </c>
      <c r="AD82" s="186" t="s">
        <v>881</v>
      </c>
      <c r="AE82" s="170" t="s">
        <v>98</v>
      </c>
      <c r="AF82" s="171" t="str">
        <f t="shared" si="8"/>
        <v>A</v>
      </c>
      <c r="AG82" s="172">
        <f t="shared" si="9"/>
        <v>0</v>
      </c>
      <c r="AH82" s="173" t="s">
        <v>1384</v>
      </c>
      <c r="AI82" s="172">
        <v>0</v>
      </c>
      <c r="AJ82" s="174" t="s">
        <v>1385</v>
      </c>
      <c r="AK82" s="67">
        <f t="shared" si="10"/>
        <v>0</v>
      </c>
      <c r="AL82" s="67">
        <f t="shared" si="14"/>
        <v>1</v>
      </c>
      <c r="AM82" s="67">
        <f t="shared" si="15"/>
        <v>0</v>
      </c>
      <c r="AN82" s="67">
        <f t="shared" si="11"/>
        <v>0</v>
      </c>
      <c r="AO82" s="67">
        <f t="shared" si="12"/>
        <v>0</v>
      </c>
      <c r="AP82" s="68">
        <f t="shared" si="13"/>
        <v>0</v>
      </c>
    </row>
    <row r="83" spans="1:42" s="69" customFormat="1" ht="204.75" customHeight="1" x14ac:dyDescent="0.25">
      <c r="A83" s="177">
        <v>82</v>
      </c>
      <c r="B83" s="161">
        <v>1619</v>
      </c>
      <c r="C83" s="160"/>
      <c r="D83" s="160"/>
      <c r="E83" s="162" t="s">
        <v>1084</v>
      </c>
      <c r="F83" s="163" t="s">
        <v>914</v>
      </c>
      <c r="G83" s="162" t="s">
        <v>1085</v>
      </c>
      <c r="H83" s="162"/>
      <c r="I83" s="162" t="s">
        <v>163</v>
      </c>
      <c r="J83" s="168" t="s">
        <v>876</v>
      </c>
      <c r="K83" s="165" t="s">
        <v>52</v>
      </c>
      <c r="L83" s="165" t="s">
        <v>1084</v>
      </c>
      <c r="M83" s="162" t="s">
        <v>54</v>
      </c>
      <c r="N83" s="162"/>
      <c r="O83" s="162" t="s">
        <v>1092</v>
      </c>
      <c r="P83" s="163">
        <v>45016</v>
      </c>
      <c r="Q83" s="162"/>
      <c r="R83" s="166"/>
      <c r="S83" s="166"/>
      <c r="T83" s="162"/>
      <c r="U83" s="160">
        <v>5</v>
      </c>
      <c r="V83" s="167" t="s">
        <v>883</v>
      </c>
      <c r="W83" s="164" t="s">
        <v>893</v>
      </c>
      <c r="X83" s="162" t="s">
        <v>894</v>
      </c>
      <c r="Y83" s="162" t="s">
        <v>894</v>
      </c>
      <c r="Z83" s="162">
        <v>1</v>
      </c>
      <c r="AA83" s="169">
        <v>45019</v>
      </c>
      <c r="AB83" s="169" t="s">
        <v>1386</v>
      </c>
      <c r="AC83" s="162" t="s">
        <v>880</v>
      </c>
      <c r="AD83" s="186" t="s">
        <v>881</v>
      </c>
      <c r="AE83" s="170" t="s">
        <v>98</v>
      </c>
      <c r="AF83" s="171" t="str">
        <f t="shared" si="8"/>
        <v>A</v>
      </c>
      <c r="AG83" s="172">
        <f t="shared" si="9"/>
        <v>0</v>
      </c>
      <c r="AH83" s="173" t="s">
        <v>1384</v>
      </c>
      <c r="AI83" s="172">
        <v>0</v>
      </c>
      <c r="AJ83" s="174" t="s">
        <v>1385</v>
      </c>
      <c r="AK83" s="67">
        <f t="shared" si="10"/>
        <v>0</v>
      </c>
      <c r="AL83" s="67">
        <f t="shared" si="14"/>
        <v>1</v>
      </c>
      <c r="AM83" s="67">
        <f t="shared" si="15"/>
        <v>0</v>
      </c>
      <c r="AN83" s="67">
        <f t="shared" si="11"/>
        <v>0</v>
      </c>
      <c r="AO83" s="67">
        <f t="shared" si="12"/>
        <v>0</v>
      </c>
      <c r="AP83" s="68">
        <f t="shared" si="13"/>
        <v>0</v>
      </c>
    </row>
    <row r="84" spans="1:42" s="69" customFormat="1" ht="204.75" customHeight="1" x14ac:dyDescent="0.25">
      <c r="A84" s="177">
        <v>83</v>
      </c>
      <c r="B84" s="161">
        <v>1619</v>
      </c>
      <c r="C84" s="160"/>
      <c r="D84" s="160"/>
      <c r="E84" s="162" t="s">
        <v>1084</v>
      </c>
      <c r="F84" s="163" t="s">
        <v>914</v>
      </c>
      <c r="G84" s="162" t="s">
        <v>1085</v>
      </c>
      <c r="H84" s="162"/>
      <c r="I84" s="162" t="s">
        <v>163</v>
      </c>
      <c r="J84" s="168" t="s">
        <v>876</v>
      </c>
      <c r="K84" s="165" t="s">
        <v>52</v>
      </c>
      <c r="L84" s="165" t="s">
        <v>1084</v>
      </c>
      <c r="M84" s="162" t="s">
        <v>54</v>
      </c>
      <c r="N84" s="162"/>
      <c r="O84" s="162"/>
      <c r="P84" s="163">
        <v>45016</v>
      </c>
      <c r="Q84" s="162"/>
      <c r="R84" s="166"/>
      <c r="S84" s="166"/>
      <c r="T84" s="162"/>
      <c r="U84" s="160">
        <v>6</v>
      </c>
      <c r="V84" s="167" t="s">
        <v>883</v>
      </c>
      <c r="W84" s="164" t="s">
        <v>895</v>
      </c>
      <c r="X84" s="162" t="s">
        <v>896</v>
      </c>
      <c r="Y84" s="162" t="s">
        <v>896</v>
      </c>
      <c r="Z84" s="162">
        <v>1</v>
      </c>
      <c r="AA84" s="169">
        <v>45110</v>
      </c>
      <c r="AB84" s="169" t="s">
        <v>1386</v>
      </c>
      <c r="AC84" s="162" t="s">
        <v>880</v>
      </c>
      <c r="AD84" s="186" t="s">
        <v>881</v>
      </c>
      <c r="AE84" s="170" t="s">
        <v>98</v>
      </c>
      <c r="AF84" s="171" t="str">
        <f t="shared" si="8"/>
        <v>A</v>
      </c>
      <c r="AG84" s="172">
        <f t="shared" si="9"/>
        <v>0</v>
      </c>
      <c r="AH84" s="173" t="s">
        <v>1387</v>
      </c>
      <c r="AI84" s="172">
        <v>0</v>
      </c>
      <c r="AJ84" s="174" t="s">
        <v>1385</v>
      </c>
      <c r="AK84" s="67">
        <f t="shared" si="10"/>
        <v>0</v>
      </c>
      <c r="AL84" s="67">
        <f t="shared" si="14"/>
        <v>1</v>
      </c>
      <c r="AM84" s="67">
        <f t="shared" si="15"/>
        <v>0</v>
      </c>
      <c r="AN84" s="67">
        <f t="shared" si="11"/>
        <v>0</v>
      </c>
      <c r="AO84" s="67">
        <f t="shared" si="12"/>
        <v>0</v>
      </c>
      <c r="AP84" s="68">
        <f t="shared" si="13"/>
        <v>0</v>
      </c>
    </row>
    <row r="85" spans="1:42" s="69" customFormat="1" ht="204.75" customHeight="1" x14ac:dyDescent="0.25">
      <c r="A85" s="177">
        <v>84</v>
      </c>
      <c r="B85" s="161">
        <v>1619</v>
      </c>
      <c r="C85" s="160"/>
      <c r="D85" s="160"/>
      <c r="E85" s="162" t="s">
        <v>1084</v>
      </c>
      <c r="F85" s="163" t="s">
        <v>914</v>
      </c>
      <c r="G85" s="162" t="s">
        <v>1085</v>
      </c>
      <c r="H85" s="162"/>
      <c r="I85" s="162" t="s">
        <v>163</v>
      </c>
      <c r="J85" s="168" t="s">
        <v>876</v>
      </c>
      <c r="K85" s="165" t="s">
        <v>52</v>
      </c>
      <c r="L85" s="165" t="s">
        <v>1084</v>
      </c>
      <c r="M85" s="162" t="s">
        <v>54</v>
      </c>
      <c r="N85" s="162"/>
      <c r="O85" s="162" t="s">
        <v>1092</v>
      </c>
      <c r="P85" s="163">
        <v>45016</v>
      </c>
      <c r="Q85" s="162"/>
      <c r="R85" s="166"/>
      <c r="S85" s="166"/>
      <c r="T85" s="162"/>
      <c r="U85" s="160">
        <v>7</v>
      </c>
      <c r="V85" s="167" t="s">
        <v>897</v>
      </c>
      <c r="W85" s="164" t="s">
        <v>1388</v>
      </c>
      <c r="X85" s="162" t="s">
        <v>1389</v>
      </c>
      <c r="Y85" s="162" t="s">
        <v>1389</v>
      </c>
      <c r="Z85" s="162">
        <v>1</v>
      </c>
      <c r="AA85" s="169">
        <v>45019</v>
      </c>
      <c r="AB85" s="169">
        <v>45351</v>
      </c>
      <c r="AC85" s="162" t="s">
        <v>880</v>
      </c>
      <c r="AD85" s="186" t="s">
        <v>881</v>
      </c>
      <c r="AE85" s="170" t="s">
        <v>98</v>
      </c>
      <c r="AF85" s="171" t="str">
        <f t="shared" si="8"/>
        <v>A</v>
      </c>
      <c r="AG85" s="172">
        <f t="shared" si="9"/>
        <v>0</v>
      </c>
      <c r="AH85" s="173" t="s">
        <v>1387</v>
      </c>
      <c r="AI85" s="172">
        <v>0</v>
      </c>
      <c r="AJ85" s="174" t="s">
        <v>1385</v>
      </c>
      <c r="AK85" s="67">
        <f t="shared" si="10"/>
        <v>0</v>
      </c>
      <c r="AL85" s="67">
        <f t="shared" si="14"/>
        <v>1</v>
      </c>
      <c r="AM85" s="67">
        <f t="shared" si="15"/>
        <v>0</v>
      </c>
      <c r="AN85" s="67">
        <f t="shared" si="11"/>
        <v>0</v>
      </c>
      <c r="AO85" s="67">
        <f t="shared" si="12"/>
        <v>0</v>
      </c>
      <c r="AP85" s="68">
        <f t="shared" si="13"/>
        <v>0</v>
      </c>
    </row>
    <row r="86" spans="1:42" s="69" customFormat="1" ht="204.75" customHeight="1" x14ac:dyDescent="0.25">
      <c r="A86" s="177">
        <v>85</v>
      </c>
      <c r="B86" s="161">
        <v>1627</v>
      </c>
      <c r="C86" s="160"/>
      <c r="D86" s="160"/>
      <c r="E86" s="162" t="s">
        <v>1098</v>
      </c>
      <c r="F86" s="163">
        <v>44726</v>
      </c>
      <c r="G86" s="162" t="s">
        <v>49</v>
      </c>
      <c r="H86" s="162"/>
      <c r="I86" s="162" t="s">
        <v>163</v>
      </c>
      <c r="J86" s="168" t="s">
        <v>1099</v>
      </c>
      <c r="K86" s="165" t="s">
        <v>206</v>
      </c>
      <c r="L86" s="165" t="s">
        <v>650</v>
      </c>
      <c r="M86" s="162" t="s">
        <v>54</v>
      </c>
      <c r="N86" s="162"/>
      <c r="O86" s="162"/>
      <c r="P86" s="163">
        <v>45028</v>
      </c>
      <c r="Q86" s="162"/>
      <c r="R86" s="166"/>
      <c r="S86" s="166"/>
      <c r="T86" s="162"/>
      <c r="U86" s="160">
        <v>2</v>
      </c>
      <c r="V86" s="167" t="s">
        <v>1100</v>
      </c>
      <c r="W86" s="164" t="s">
        <v>1106</v>
      </c>
      <c r="X86" s="162" t="s">
        <v>1107</v>
      </c>
      <c r="Y86" s="162" t="s">
        <v>1107</v>
      </c>
      <c r="Z86" s="162">
        <v>1</v>
      </c>
      <c r="AA86" s="169">
        <v>45108</v>
      </c>
      <c r="AB86" s="169">
        <v>45137</v>
      </c>
      <c r="AC86" s="162" t="s">
        <v>1102</v>
      </c>
      <c r="AD86" s="186" t="s">
        <v>768</v>
      </c>
      <c r="AE86" s="170" t="s">
        <v>144</v>
      </c>
      <c r="AF86" s="171" t="str">
        <f t="shared" si="8"/>
        <v>C</v>
      </c>
      <c r="AG86" s="172">
        <f t="shared" si="9"/>
        <v>1</v>
      </c>
      <c r="AH86" s="173" t="s">
        <v>1390</v>
      </c>
      <c r="AI86" s="172">
        <v>1</v>
      </c>
      <c r="AJ86" s="174" t="s">
        <v>1391</v>
      </c>
      <c r="AK86" s="67">
        <f t="shared" si="10"/>
        <v>1</v>
      </c>
      <c r="AL86" s="67">
        <f t="shared" si="14"/>
        <v>0</v>
      </c>
      <c r="AM86" s="67">
        <f t="shared" si="15"/>
        <v>1</v>
      </c>
      <c r="AN86" s="67">
        <f t="shared" si="11"/>
        <v>0</v>
      </c>
      <c r="AO86" s="67">
        <f t="shared" si="12"/>
        <v>1</v>
      </c>
      <c r="AP86" s="68">
        <f t="shared" si="13"/>
        <v>0</v>
      </c>
    </row>
    <row r="87" spans="1:42" s="69" customFormat="1" ht="204.75" customHeight="1" x14ac:dyDescent="0.25">
      <c r="A87" s="177">
        <v>86</v>
      </c>
      <c r="B87" s="161">
        <v>1628</v>
      </c>
      <c r="C87" s="160"/>
      <c r="D87" s="160"/>
      <c r="E87" s="162" t="s">
        <v>1098</v>
      </c>
      <c r="F87" s="163">
        <v>44726</v>
      </c>
      <c r="G87" s="162" t="s">
        <v>49</v>
      </c>
      <c r="H87" s="162"/>
      <c r="I87" s="162" t="s">
        <v>163</v>
      </c>
      <c r="J87" s="168" t="s">
        <v>1109</v>
      </c>
      <c r="K87" s="165" t="s">
        <v>206</v>
      </c>
      <c r="L87" s="165" t="s">
        <v>650</v>
      </c>
      <c r="M87" s="162" t="s">
        <v>54</v>
      </c>
      <c r="N87" s="162"/>
      <c r="O87" s="162"/>
      <c r="P87" s="163">
        <v>45028</v>
      </c>
      <c r="Q87" s="162"/>
      <c r="R87" s="166"/>
      <c r="S87" s="166"/>
      <c r="T87" s="162"/>
      <c r="U87" s="160">
        <v>2</v>
      </c>
      <c r="V87" s="167" t="s">
        <v>1110</v>
      </c>
      <c r="W87" s="164" t="s">
        <v>1115</v>
      </c>
      <c r="X87" s="162" t="s">
        <v>1107</v>
      </c>
      <c r="Y87" s="162" t="s">
        <v>1107</v>
      </c>
      <c r="Z87" s="162">
        <v>1</v>
      </c>
      <c r="AA87" s="169">
        <v>45108</v>
      </c>
      <c r="AB87" s="169">
        <v>45137</v>
      </c>
      <c r="AC87" s="162" t="s">
        <v>1102</v>
      </c>
      <c r="AD87" s="186" t="s">
        <v>768</v>
      </c>
      <c r="AE87" s="170" t="s">
        <v>144</v>
      </c>
      <c r="AF87" s="171" t="str">
        <f t="shared" si="8"/>
        <v>C</v>
      </c>
      <c r="AG87" s="172">
        <f t="shared" si="9"/>
        <v>1</v>
      </c>
      <c r="AH87" s="173" t="s">
        <v>1392</v>
      </c>
      <c r="AI87" s="172">
        <v>1</v>
      </c>
      <c r="AJ87" s="174" t="s">
        <v>1393</v>
      </c>
      <c r="AK87" s="67">
        <f t="shared" si="10"/>
        <v>1</v>
      </c>
      <c r="AL87" s="67">
        <f t="shared" si="14"/>
        <v>0</v>
      </c>
      <c r="AM87" s="67">
        <f t="shared" si="15"/>
        <v>1</v>
      </c>
      <c r="AN87" s="67">
        <f t="shared" si="11"/>
        <v>0</v>
      </c>
      <c r="AO87" s="67">
        <f t="shared" si="12"/>
        <v>1</v>
      </c>
      <c r="AP87" s="68">
        <f t="shared" si="13"/>
        <v>0</v>
      </c>
    </row>
    <row r="88" spans="1:42" s="69" customFormat="1" ht="204.75" customHeight="1" x14ac:dyDescent="0.25">
      <c r="A88" s="177">
        <v>87</v>
      </c>
      <c r="B88" s="161">
        <v>1629</v>
      </c>
      <c r="C88" s="160"/>
      <c r="D88" s="160"/>
      <c r="E88" s="162" t="s">
        <v>1116</v>
      </c>
      <c r="F88" s="163"/>
      <c r="G88" s="162" t="s">
        <v>89</v>
      </c>
      <c r="H88" s="162"/>
      <c r="I88" s="162" t="s">
        <v>72</v>
      </c>
      <c r="J88" s="168" t="s">
        <v>1117</v>
      </c>
      <c r="K88" s="165"/>
      <c r="L88" s="165"/>
      <c r="M88" s="162"/>
      <c r="N88" s="162"/>
      <c r="O88" s="162"/>
      <c r="P88" s="163">
        <v>45035</v>
      </c>
      <c r="Q88" s="162"/>
      <c r="R88" s="166"/>
      <c r="S88" s="166"/>
      <c r="T88" s="162"/>
      <c r="U88" s="160">
        <v>1</v>
      </c>
      <c r="V88" s="167"/>
      <c r="W88" s="164" t="s">
        <v>154</v>
      </c>
      <c r="X88" s="162"/>
      <c r="Y88" s="162"/>
      <c r="Z88" s="162"/>
      <c r="AA88" s="169"/>
      <c r="AB88" s="169"/>
      <c r="AC88" s="162" t="s">
        <v>1123</v>
      </c>
      <c r="AD88" s="186" t="s">
        <v>80</v>
      </c>
      <c r="AE88" s="170" t="s">
        <v>434</v>
      </c>
      <c r="AF88" s="171" t="str">
        <f t="shared" si="8"/>
        <v>A</v>
      </c>
      <c r="AG88" s="172">
        <f t="shared" si="9"/>
        <v>0</v>
      </c>
      <c r="AH88" s="173" t="s">
        <v>1394</v>
      </c>
      <c r="AI88" s="172">
        <v>0</v>
      </c>
      <c r="AJ88" s="174" t="s">
        <v>1395</v>
      </c>
      <c r="AK88" s="67">
        <f t="shared" si="10"/>
        <v>0</v>
      </c>
      <c r="AL88" s="67">
        <f t="shared" si="14"/>
        <v>1</v>
      </c>
      <c r="AM88" s="67">
        <f t="shared" si="15"/>
        <v>0</v>
      </c>
      <c r="AN88" s="67">
        <f t="shared" si="11"/>
        <v>0</v>
      </c>
      <c r="AO88" s="67">
        <f t="shared" si="12"/>
        <v>0</v>
      </c>
      <c r="AP88" s="68">
        <f t="shared" si="13"/>
        <v>1</v>
      </c>
    </row>
    <row r="89" spans="1:42" s="69" customFormat="1" ht="204.75" customHeight="1" x14ac:dyDescent="0.25">
      <c r="A89" s="177">
        <v>88</v>
      </c>
      <c r="B89" s="161">
        <v>1630</v>
      </c>
      <c r="C89" s="160"/>
      <c r="D89" s="160"/>
      <c r="E89" s="162"/>
      <c r="F89" s="163"/>
      <c r="G89" s="162" t="s">
        <v>89</v>
      </c>
      <c r="H89" s="162"/>
      <c r="I89" s="162" t="s">
        <v>72</v>
      </c>
      <c r="J89" s="168" t="s">
        <v>1119</v>
      </c>
      <c r="K89" s="165"/>
      <c r="L89" s="165"/>
      <c r="M89" s="162" t="s">
        <v>273</v>
      </c>
      <c r="N89" s="162"/>
      <c r="O89" s="162"/>
      <c r="P89" s="163">
        <v>45035</v>
      </c>
      <c r="Q89" s="162"/>
      <c r="R89" s="166"/>
      <c r="S89" s="166"/>
      <c r="T89" s="162"/>
      <c r="U89" s="160">
        <v>1</v>
      </c>
      <c r="V89" s="167" t="s">
        <v>1120</v>
      </c>
      <c r="W89" s="164" t="s">
        <v>1121</v>
      </c>
      <c r="X89" s="162" t="s">
        <v>1122</v>
      </c>
      <c r="Y89" s="162" t="s">
        <v>1122</v>
      </c>
      <c r="Z89" s="162">
        <v>3</v>
      </c>
      <c r="AA89" s="169">
        <v>45058</v>
      </c>
      <c r="AB89" s="169">
        <v>45291</v>
      </c>
      <c r="AC89" s="162" t="s">
        <v>1123</v>
      </c>
      <c r="AD89" s="186" t="s">
        <v>80</v>
      </c>
      <c r="AE89" s="170" t="s">
        <v>170</v>
      </c>
      <c r="AF89" s="171" t="str">
        <f t="shared" si="8"/>
        <v>A</v>
      </c>
      <c r="AG89" s="172">
        <f t="shared" si="9"/>
        <v>0.5</v>
      </c>
      <c r="AH89" s="173" t="s">
        <v>1396</v>
      </c>
      <c r="AI89" s="172">
        <v>0.5</v>
      </c>
      <c r="AJ89" s="174" t="s">
        <v>1397</v>
      </c>
      <c r="AK89" s="67">
        <f t="shared" si="10"/>
        <v>0</v>
      </c>
      <c r="AL89" s="67">
        <f t="shared" si="14"/>
        <v>1</v>
      </c>
      <c r="AM89" s="67">
        <f t="shared" si="15"/>
        <v>0</v>
      </c>
      <c r="AN89" s="67">
        <f t="shared" si="11"/>
        <v>0</v>
      </c>
      <c r="AO89" s="67">
        <f t="shared" si="12"/>
        <v>0</v>
      </c>
      <c r="AP89" s="68">
        <f t="shared" si="13"/>
        <v>0</v>
      </c>
    </row>
    <row r="90" spans="1:42" s="69" customFormat="1" ht="204.75" customHeight="1" x14ac:dyDescent="0.25">
      <c r="A90" s="177">
        <v>89</v>
      </c>
      <c r="B90" s="161">
        <v>1631</v>
      </c>
      <c r="C90" s="160"/>
      <c r="D90" s="160"/>
      <c r="E90" s="162" t="s">
        <v>1116</v>
      </c>
      <c r="F90" s="163"/>
      <c r="G90" s="162" t="s">
        <v>89</v>
      </c>
      <c r="H90" s="162"/>
      <c r="I90" s="162" t="s">
        <v>72</v>
      </c>
      <c r="J90" s="168" t="s">
        <v>1125</v>
      </c>
      <c r="K90" s="165"/>
      <c r="L90" s="165"/>
      <c r="M90" s="162"/>
      <c r="N90" s="162"/>
      <c r="O90" s="162"/>
      <c r="P90" s="163">
        <v>45035</v>
      </c>
      <c r="Q90" s="162"/>
      <c r="R90" s="166"/>
      <c r="S90" s="166"/>
      <c r="T90" s="162"/>
      <c r="U90" s="160">
        <v>1</v>
      </c>
      <c r="V90" s="167" t="s">
        <v>1398</v>
      </c>
      <c r="W90" s="164" t="s">
        <v>1399</v>
      </c>
      <c r="X90" s="162" t="s">
        <v>1400</v>
      </c>
      <c r="Y90" s="162" t="s">
        <v>1400</v>
      </c>
      <c r="Z90" s="162">
        <v>1</v>
      </c>
      <c r="AA90" s="169">
        <v>45208</v>
      </c>
      <c r="AB90" s="169">
        <v>45289</v>
      </c>
      <c r="AC90" s="162" t="s">
        <v>1123</v>
      </c>
      <c r="AD90" s="186" t="s">
        <v>80</v>
      </c>
      <c r="AE90" s="170" t="s">
        <v>170</v>
      </c>
      <c r="AF90" s="171" t="str">
        <f t="shared" si="8"/>
        <v>A</v>
      </c>
      <c r="AG90" s="172">
        <f t="shared" si="9"/>
        <v>0</v>
      </c>
      <c r="AH90" s="173" t="s">
        <v>1401</v>
      </c>
      <c r="AI90" s="172">
        <v>0</v>
      </c>
      <c r="AJ90" s="174" t="s">
        <v>1401</v>
      </c>
      <c r="AK90" s="67">
        <f t="shared" si="10"/>
        <v>0</v>
      </c>
      <c r="AL90" s="67">
        <f t="shared" si="14"/>
        <v>1</v>
      </c>
      <c r="AM90" s="67">
        <f t="shared" si="15"/>
        <v>0</v>
      </c>
      <c r="AN90" s="67">
        <f t="shared" si="11"/>
        <v>0</v>
      </c>
      <c r="AO90" s="67">
        <f t="shared" si="12"/>
        <v>0</v>
      </c>
      <c r="AP90" s="68">
        <f t="shared" si="13"/>
        <v>0</v>
      </c>
    </row>
    <row r="91" spans="1:42" s="69" customFormat="1" ht="204.75" customHeight="1" x14ac:dyDescent="0.25">
      <c r="A91" s="177">
        <v>90</v>
      </c>
      <c r="B91" s="161">
        <v>1632</v>
      </c>
      <c r="C91" s="160"/>
      <c r="D91" s="160"/>
      <c r="E91" s="162"/>
      <c r="F91" s="163"/>
      <c r="G91" s="162" t="s">
        <v>49</v>
      </c>
      <c r="H91" s="162"/>
      <c r="I91" s="162" t="s">
        <v>72</v>
      </c>
      <c r="J91" s="168" t="s">
        <v>1127</v>
      </c>
      <c r="K91" s="165"/>
      <c r="L91" s="165"/>
      <c r="M91" s="162"/>
      <c r="N91" s="162"/>
      <c r="O91" s="162" t="s">
        <v>1402</v>
      </c>
      <c r="P91" s="163">
        <v>45035</v>
      </c>
      <c r="Q91" s="162"/>
      <c r="R91" s="166"/>
      <c r="S91" s="166"/>
      <c r="T91" s="162"/>
      <c r="U91" s="160">
        <v>1</v>
      </c>
      <c r="V91" s="167" t="s">
        <v>1128</v>
      </c>
      <c r="W91" s="164" t="s">
        <v>1129</v>
      </c>
      <c r="X91" s="162" t="s">
        <v>1130</v>
      </c>
      <c r="Y91" s="162" t="s">
        <v>1130</v>
      </c>
      <c r="Z91" s="162">
        <v>1</v>
      </c>
      <c r="AA91" s="169">
        <v>45058</v>
      </c>
      <c r="AB91" s="169">
        <v>45290</v>
      </c>
      <c r="AC91" s="162" t="s">
        <v>1131</v>
      </c>
      <c r="AD91" s="186" t="s">
        <v>80</v>
      </c>
      <c r="AE91" s="170" t="s">
        <v>81</v>
      </c>
      <c r="AF91" s="171" t="str">
        <f t="shared" si="8"/>
        <v>A</v>
      </c>
      <c r="AG91" s="172">
        <f t="shared" si="9"/>
        <v>0.2</v>
      </c>
      <c r="AH91" s="173" t="s">
        <v>1403</v>
      </c>
      <c r="AI91" s="172">
        <v>0.2</v>
      </c>
      <c r="AJ91" s="174" t="s">
        <v>1404</v>
      </c>
      <c r="AK91" s="67">
        <f t="shared" si="10"/>
        <v>0</v>
      </c>
      <c r="AL91" s="67">
        <f t="shared" si="14"/>
        <v>1</v>
      </c>
      <c r="AM91" s="67">
        <f t="shared" si="15"/>
        <v>0</v>
      </c>
      <c r="AN91" s="67">
        <f t="shared" si="11"/>
        <v>0</v>
      </c>
      <c r="AO91" s="67">
        <f t="shared" si="12"/>
        <v>0</v>
      </c>
      <c r="AP91" s="68">
        <f t="shared" si="13"/>
        <v>0</v>
      </c>
    </row>
    <row r="92" spans="1:42" s="69" customFormat="1" ht="204.75" customHeight="1" x14ac:dyDescent="0.25">
      <c r="A92" s="177">
        <v>91</v>
      </c>
      <c r="B92" s="161">
        <v>1633</v>
      </c>
      <c r="C92" s="160"/>
      <c r="D92" s="160"/>
      <c r="E92" s="162"/>
      <c r="F92" s="163"/>
      <c r="G92" s="162" t="s">
        <v>49</v>
      </c>
      <c r="H92" s="162"/>
      <c r="I92" s="162" t="s">
        <v>72</v>
      </c>
      <c r="J92" s="168" t="s">
        <v>1134</v>
      </c>
      <c r="K92" s="165"/>
      <c r="L92" s="165"/>
      <c r="M92" s="162" t="s">
        <v>54</v>
      </c>
      <c r="N92" s="162"/>
      <c r="O92" s="162" t="s">
        <v>1405</v>
      </c>
      <c r="P92" s="163">
        <v>45035</v>
      </c>
      <c r="Q92" s="162"/>
      <c r="R92" s="166"/>
      <c r="S92" s="166"/>
      <c r="T92" s="162"/>
      <c r="U92" s="160">
        <v>1</v>
      </c>
      <c r="V92" s="167" t="s">
        <v>1136</v>
      </c>
      <c r="W92" s="164" t="s">
        <v>1137</v>
      </c>
      <c r="X92" s="162" t="s">
        <v>1138</v>
      </c>
      <c r="Y92" s="162" t="s">
        <v>1138</v>
      </c>
      <c r="Z92" s="162">
        <v>1</v>
      </c>
      <c r="AA92" s="169">
        <v>45078</v>
      </c>
      <c r="AB92" s="169">
        <v>45260</v>
      </c>
      <c r="AC92" s="162" t="s">
        <v>1131</v>
      </c>
      <c r="AD92" s="186" t="s">
        <v>80</v>
      </c>
      <c r="AE92" s="170" t="s">
        <v>81</v>
      </c>
      <c r="AF92" s="171" t="str">
        <f t="shared" si="8"/>
        <v>A</v>
      </c>
      <c r="AG92" s="172">
        <f t="shared" si="9"/>
        <v>0</v>
      </c>
      <c r="AH92" s="173" t="s">
        <v>540</v>
      </c>
      <c r="AI92" s="172">
        <v>0</v>
      </c>
      <c r="AJ92" s="174" t="s">
        <v>1406</v>
      </c>
      <c r="AK92" s="67">
        <f t="shared" si="10"/>
        <v>0</v>
      </c>
      <c r="AL92" s="67">
        <f t="shared" si="14"/>
        <v>1</v>
      </c>
      <c r="AM92" s="67">
        <f t="shared" si="15"/>
        <v>0</v>
      </c>
      <c r="AN92" s="67">
        <f t="shared" si="11"/>
        <v>0</v>
      </c>
      <c r="AO92" s="67">
        <f t="shared" si="12"/>
        <v>0</v>
      </c>
      <c r="AP92" s="68">
        <f t="shared" si="13"/>
        <v>0</v>
      </c>
    </row>
    <row r="93" spans="1:42" s="69" customFormat="1" ht="204.75" customHeight="1" x14ac:dyDescent="0.25">
      <c r="A93" s="177">
        <v>92</v>
      </c>
      <c r="B93" s="161">
        <v>1634</v>
      </c>
      <c r="C93" s="160"/>
      <c r="D93" s="160"/>
      <c r="E93" s="162"/>
      <c r="F93" s="163"/>
      <c r="G93" s="162" t="s">
        <v>49</v>
      </c>
      <c r="H93" s="162"/>
      <c r="I93" s="162" t="s">
        <v>72</v>
      </c>
      <c r="J93" s="168" t="s">
        <v>1140</v>
      </c>
      <c r="K93" s="165"/>
      <c r="L93" s="165"/>
      <c r="M93" s="162" t="s">
        <v>54</v>
      </c>
      <c r="N93" s="162"/>
      <c r="O93" s="162"/>
      <c r="P93" s="163">
        <v>45035</v>
      </c>
      <c r="Q93" s="162"/>
      <c r="R93" s="166"/>
      <c r="S93" s="166"/>
      <c r="T93" s="162"/>
      <c r="U93" s="160">
        <v>2</v>
      </c>
      <c r="V93" s="167" t="s">
        <v>1141</v>
      </c>
      <c r="W93" s="164" t="s">
        <v>1147</v>
      </c>
      <c r="X93" s="162" t="s">
        <v>1148</v>
      </c>
      <c r="Y93" s="162" t="s">
        <v>1148</v>
      </c>
      <c r="Z93" s="162">
        <v>1</v>
      </c>
      <c r="AA93" s="169">
        <v>45096</v>
      </c>
      <c r="AB93" s="169">
        <v>45169</v>
      </c>
      <c r="AC93" s="162" t="s">
        <v>1131</v>
      </c>
      <c r="AD93" s="186" t="s">
        <v>80</v>
      </c>
      <c r="AE93" s="170" t="s">
        <v>81</v>
      </c>
      <c r="AF93" s="171" t="str">
        <f t="shared" si="8"/>
        <v>C</v>
      </c>
      <c r="AG93" s="172">
        <f t="shared" si="9"/>
        <v>1</v>
      </c>
      <c r="AH93" s="173" t="s">
        <v>1407</v>
      </c>
      <c r="AI93" s="172">
        <v>1</v>
      </c>
      <c r="AJ93" s="174" t="s">
        <v>1408</v>
      </c>
      <c r="AK93" s="67">
        <f t="shared" si="10"/>
        <v>1</v>
      </c>
      <c r="AL93" s="67">
        <f t="shared" si="14"/>
        <v>0</v>
      </c>
      <c r="AM93" s="67">
        <f t="shared" si="15"/>
        <v>1</v>
      </c>
      <c r="AN93" s="67">
        <f t="shared" si="11"/>
        <v>0</v>
      </c>
      <c r="AO93" s="67">
        <f t="shared" si="12"/>
        <v>1</v>
      </c>
      <c r="AP93" s="68">
        <f t="shared" si="13"/>
        <v>0</v>
      </c>
    </row>
    <row r="94" spans="1:42" s="69" customFormat="1" ht="204.75" customHeight="1" x14ac:dyDescent="0.25">
      <c r="A94" s="177">
        <v>93</v>
      </c>
      <c r="B94" s="161">
        <v>1635</v>
      </c>
      <c r="C94" s="160"/>
      <c r="D94" s="160"/>
      <c r="E94" s="162"/>
      <c r="F94" s="163"/>
      <c r="G94" s="162" t="s">
        <v>49</v>
      </c>
      <c r="H94" s="162"/>
      <c r="I94" s="162" t="s">
        <v>72</v>
      </c>
      <c r="J94" s="168" t="s">
        <v>1149</v>
      </c>
      <c r="K94" s="165"/>
      <c r="L94" s="165"/>
      <c r="M94" s="162"/>
      <c r="N94" s="162"/>
      <c r="O94" s="162" t="s">
        <v>1409</v>
      </c>
      <c r="P94" s="163">
        <v>45035</v>
      </c>
      <c r="Q94" s="162"/>
      <c r="R94" s="166"/>
      <c r="S94" s="166"/>
      <c r="T94" s="162"/>
      <c r="U94" s="160">
        <v>1</v>
      </c>
      <c r="V94" s="167" t="s">
        <v>1150</v>
      </c>
      <c r="W94" s="164" t="s">
        <v>1151</v>
      </c>
      <c r="X94" s="162" t="s">
        <v>1152</v>
      </c>
      <c r="Y94" s="162" t="s">
        <v>1152</v>
      </c>
      <c r="Z94" s="162">
        <v>1</v>
      </c>
      <c r="AA94" s="169">
        <v>45058</v>
      </c>
      <c r="AB94" s="169">
        <v>45198</v>
      </c>
      <c r="AC94" s="162" t="s">
        <v>1131</v>
      </c>
      <c r="AD94" s="186" t="s">
        <v>80</v>
      </c>
      <c r="AE94" s="170" t="s">
        <v>81</v>
      </c>
      <c r="AF94" s="171" t="str">
        <f t="shared" si="8"/>
        <v>A</v>
      </c>
      <c r="AG94" s="172">
        <f t="shared" si="9"/>
        <v>0</v>
      </c>
      <c r="AH94" s="173" t="s">
        <v>540</v>
      </c>
      <c r="AI94" s="172">
        <v>0</v>
      </c>
      <c r="AJ94" s="174" t="s">
        <v>1410</v>
      </c>
      <c r="AK94" s="67">
        <f t="shared" si="10"/>
        <v>1</v>
      </c>
      <c r="AL94" s="67">
        <f t="shared" si="14"/>
        <v>1</v>
      </c>
      <c r="AM94" s="67">
        <f t="shared" si="15"/>
        <v>0</v>
      </c>
      <c r="AN94" s="67">
        <f t="shared" si="11"/>
        <v>1</v>
      </c>
      <c r="AO94" s="67">
        <f t="shared" si="12"/>
        <v>1</v>
      </c>
      <c r="AP94" s="68">
        <f t="shared" si="13"/>
        <v>0</v>
      </c>
    </row>
    <row r="95" spans="1:42" s="69" customFormat="1" ht="204.75" customHeight="1" x14ac:dyDescent="0.25">
      <c r="A95" s="177">
        <v>94</v>
      </c>
      <c r="B95" s="161">
        <v>1636</v>
      </c>
      <c r="C95" s="160"/>
      <c r="D95" s="160"/>
      <c r="E95" s="162"/>
      <c r="F95" s="163"/>
      <c r="G95" s="162" t="s">
        <v>89</v>
      </c>
      <c r="H95" s="162"/>
      <c r="I95" s="162" t="s">
        <v>112</v>
      </c>
      <c r="J95" s="168" t="s">
        <v>1155</v>
      </c>
      <c r="K95" s="165"/>
      <c r="L95" s="165"/>
      <c r="M95" s="162" t="s">
        <v>273</v>
      </c>
      <c r="N95" s="162"/>
      <c r="O95" s="162"/>
      <c r="P95" s="163">
        <v>45035</v>
      </c>
      <c r="Q95" s="162"/>
      <c r="R95" s="166"/>
      <c r="S95" s="166"/>
      <c r="T95" s="162"/>
      <c r="U95" s="160">
        <v>1</v>
      </c>
      <c r="V95" s="167" t="s">
        <v>1156</v>
      </c>
      <c r="W95" s="164" t="s">
        <v>1157</v>
      </c>
      <c r="X95" s="162" t="s">
        <v>1158</v>
      </c>
      <c r="Y95" s="162" t="s">
        <v>1158</v>
      </c>
      <c r="Z95" s="162">
        <v>1</v>
      </c>
      <c r="AA95" s="169">
        <v>45078</v>
      </c>
      <c r="AB95" s="169">
        <v>45291</v>
      </c>
      <c r="AC95" s="162" t="s">
        <v>198</v>
      </c>
      <c r="AD95" s="186" t="s">
        <v>97</v>
      </c>
      <c r="AE95" s="170" t="s">
        <v>170</v>
      </c>
      <c r="AF95" s="171" t="str">
        <f t="shared" si="8"/>
        <v>A</v>
      </c>
      <c r="AG95" s="172">
        <f t="shared" si="9"/>
        <v>0</v>
      </c>
      <c r="AH95" s="173" t="s">
        <v>1411</v>
      </c>
      <c r="AI95" s="172">
        <v>0</v>
      </c>
      <c r="AJ95" s="174" t="s">
        <v>1411</v>
      </c>
      <c r="AK95" s="67">
        <f t="shared" si="10"/>
        <v>0</v>
      </c>
      <c r="AL95" s="67">
        <f t="shared" si="14"/>
        <v>1</v>
      </c>
      <c r="AM95" s="67">
        <f t="shared" si="15"/>
        <v>0</v>
      </c>
      <c r="AN95" s="67">
        <f t="shared" si="11"/>
        <v>0</v>
      </c>
      <c r="AO95" s="67">
        <f t="shared" si="12"/>
        <v>0</v>
      </c>
      <c r="AP95" s="68">
        <f t="shared" si="13"/>
        <v>0</v>
      </c>
    </row>
    <row r="96" spans="1:42" s="69" customFormat="1" ht="204.75" customHeight="1" x14ac:dyDescent="0.25">
      <c r="A96" s="177">
        <v>95</v>
      </c>
      <c r="B96" s="161">
        <v>1637</v>
      </c>
      <c r="C96" s="160"/>
      <c r="D96" s="160"/>
      <c r="E96" s="162"/>
      <c r="F96" s="163"/>
      <c r="G96" s="162" t="s">
        <v>49</v>
      </c>
      <c r="H96" s="162"/>
      <c r="I96" s="162" t="s">
        <v>112</v>
      </c>
      <c r="J96" s="168" t="s">
        <v>1160</v>
      </c>
      <c r="K96" s="165"/>
      <c r="L96" s="165"/>
      <c r="M96" s="162" t="s">
        <v>54</v>
      </c>
      <c r="N96" s="162"/>
      <c r="O96" s="162"/>
      <c r="P96" s="163">
        <v>45035</v>
      </c>
      <c r="Q96" s="162"/>
      <c r="R96" s="166"/>
      <c r="S96" s="166"/>
      <c r="T96" s="162"/>
      <c r="U96" s="160">
        <v>2</v>
      </c>
      <c r="V96" s="167" t="s">
        <v>1161</v>
      </c>
      <c r="W96" s="164" t="s">
        <v>1166</v>
      </c>
      <c r="X96" s="162" t="s">
        <v>1167</v>
      </c>
      <c r="Y96" s="162" t="s">
        <v>1167</v>
      </c>
      <c r="Z96" s="162">
        <v>1</v>
      </c>
      <c r="AA96" s="169">
        <v>45078</v>
      </c>
      <c r="AB96" s="169">
        <v>45169</v>
      </c>
      <c r="AC96" s="162" t="s">
        <v>198</v>
      </c>
      <c r="AD96" s="186" t="s">
        <v>97</v>
      </c>
      <c r="AE96" s="170" t="s">
        <v>170</v>
      </c>
      <c r="AF96" s="171" t="str">
        <f t="shared" si="8"/>
        <v>C</v>
      </c>
      <c r="AG96" s="172">
        <f t="shared" si="9"/>
        <v>1</v>
      </c>
      <c r="AH96" s="173" t="s">
        <v>1412</v>
      </c>
      <c r="AI96" s="172">
        <v>1</v>
      </c>
      <c r="AJ96" s="174" t="s">
        <v>1413</v>
      </c>
      <c r="AK96" s="67">
        <f t="shared" si="10"/>
        <v>1</v>
      </c>
      <c r="AL96" s="67">
        <f t="shared" si="14"/>
        <v>0</v>
      </c>
      <c r="AM96" s="67">
        <f t="shared" si="15"/>
        <v>1</v>
      </c>
      <c r="AN96" s="67">
        <f t="shared" si="11"/>
        <v>0</v>
      </c>
      <c r="AO96" s="67">
        <f t="shared" si="12"/>
        <v>1</v>
      </c>
      <c r="AP96" s="68">
        <f t="shared" si="13"/>
        <v>0</v>
      </c>
    </row>
    <row r="97" spans="1:42" s="69" customFormat="1" ht="204.75" customHeight="1" x14ac:dyDescent="0.25">
      <c r="A97" s="177">
        <v>96</v>
      </c>
      <c r="B97" s="161">
        <v>1637</v>
      </c>
      <c r="C97" s="160"/>
      <c r="D97" s="160"/>
      <c r="E97" s="162"/>
      <c r="F97" s="163"/>
      <c r="G97" s="162" t="s">
        <v>49</v>
      </c>
      <c r="H97" s="162"/>
      <c r="I97" s="162" t="s">
        <v>112</v>
      </c>
      <c r="J97" s="168" t="s">
        <v>1160</v>
      </c>
      <c r="K97" s="165"/>
      <c r="L97" s="165"/>
      <c r="M97" s="162" t="s">
        <v>54</v>
      </c>
      <c r="N97" s="162"/>
      <c r="O97" s="162"/>
      <c r="P97" s="163">
        <v>45035</v>
      </c>
      <c r="Q97" s="162"/>
      <c r="R97" s="166"/>
      <c r="S97" s="166"/>
      <c r="T97" s="162"/>
      <c r="U97" s="160">
        <v>3</v>
      </c>
      <c r="V97" s="167" t="s">
        <v>1161</v>
      </c>
      <c r="W97" s="164" t="s">
        <v>1169</v>
      </c>
      <c r="X97" s="162" t="s">
        <v>1170</v>
      </c>
      <c r="Y97" s="162" t="s">
        <v>1170</v>
      </c>
      <c r="Z97" s="162">
        <v>1</v>
      </c>
      <c r="AA97" s="169">
        <v>45170</v>
      </c>
      <c r="AB97" s="169">
        <v>45412</v>
      </c>
      <c r="AC97" s="162" t="s">
        <v>198</v>
      </c>
      <c r="AD97" s="186" t="s">
        <v>97</v>
      </c>
      <c r="AE97" s="170" t="s">
        <v>170</v>
      </c>
      <c r="AF97" s="171" t="str">
        <f t="shared" si="8"/>
        <v>C</v>
      </c>
      <c r="AG97" s="172">
        <f t="shared" si="9"/>
        <v>1</v>
      </c>
      <c r="AH97" s="173" t="s">
        <v>1414</v>
      </c>
      <c r="AI97" s="172">
        <v>1</v>
      </c>
      <c r="AJ97" s="174" t="s">
        <v>1415</v>
      </c>
      <c r="AK97" s="67">
        <f t="shared" si="10"/>
        <v>0</v>
      </c>
      <c r="AL97" s="67">
        <f t="shared" si="14"/>
        <v>0</v>
      </c>
      <c r="AM97" s="67">
        <f t="shared" si="15"/>
        <v>1</v>
      </c>
      <c r="AN97" s="67">
        <f t="shared" si="11"/>
        <v>0</v>
      </c>
      <c r="AO97" s="67">
        <f t="shared" si="12"/>
        <v>1</v>
      </c>
      <c r="AP97" s="68">
        <f t="shared" si="13"/>
        <v>0</v>
      </c>
    </row>
    <row r="98" spans="1:42" s="69" customFormat="1" ht="204.75" customHeight="1" x14ac:dyDescent="0.25">
      <c r="A98" s="177">
        <v>97</v>
      </c>
      <c r="B98" s="161">
        <v>1638</v>
      </c>
      <c r="C98" s="160"/>
      <c r="D98" s="160"/>
      <c r="E98" s="162"/>
      <c r="F98" s="163"/>
      <c r="G98" s="162" t="s">
        <v>89</v>
      </c>
      <c r="H98" s="162"/>
      <c r="I98" s="162" t="s">
        <v>1171</v>
      </c>
      <c r="J98" s="168" t="s">
        <v>1172</v>
      </c>
      <c r="K98" s="165"/>
      <c r="L98" s="165"/>
      <c r="M98" s="162"/>
      <c r="N98" s="162"/>
      <c r="O98" s="162"/>
      <c r="P98" s="163">
        <v>45054</v>
      </c>
      <c r="Q98" s="162"/>
      <c r="R98" s="166"/>
      <c r="S98" s="166"/>
      <c r="T98" s="162"/>
      <c r="U98" s="160">
        <v>1</v>
      </c>
      <c r="V98" s="167" t="s">
        <v>1173</v>
      </c>
      <c r="W98" s="164" t="s">
        <v>1174</v>
      </c>
      <c r="X98" s="162" t="s">
        <v>290</v>
      </c>
      <c r="Y98" s="162" t="s">
        <v>290</v>
      </c>
      <c r="Z98" s="162">
        <v>1</v>
      </c>
      <c r="AA98" s="169">
        <v>45078</v>
      </c>
      <c r="AB98" s="169">
        <v>45169</v>
      </c>
      <c r="AC98" s="162" t="s">
        <v>1175</v>
      </c>
      <c r="AD98" s="186" t="s">
        <v>1176</v>
      </c>
      <c r="AE98" s="170" t="s">
        <v>63</v>
      </c>
      <c r="AF98" s="171" t="str">
        <f t="shared" si="8"/>
        <v>C</v>
      </c>
      <c r="AG98" s="172">
        <f t="shared" si="9"/>
        <v>1</v>
      </c>
      <c r="AH98" s="173" t="s">
        <v>1416</v>
      </c>
      <c r="AI98" s="172">
        <v>1</v>
      </c>
      <c r="AJ98" s="174" t="s">
        <v>1417</v>
      </c>
      <c r="AK98" s="67">
        <f t="shared" si="10"/>
        <v>1</v>
      </c>
      <c r="AL98" s="67">
        <f t="shared" si="14"/>
        <v>0</v>
      </c>
      <c r="AM98" s="67">
        <f t="shared" si="15"/>
        <v>1</v>
      </c>
      <c r="AN98" s="67">
        <f t="shared" si="11"/>
        <v>0</v>
      </c>
      <c r="AO98" s="67">
        <f t="shared" si="12"/>
        <v>1</v>
      </c>
      <c r="AP98" s="68">
        <f t="shared" si="13"/>
        <v>0</v>
      </c>
    </row>
    <row r="99" spans="1:42" s="69" customFormat="1" ht="204.75" customHeight="1" x14ac:dyDescent="0.25">
      <c r="A99" s="177">
        <v>98</v>
      </c>
      <c r="B99" s="161">
        <v>1638</v>
      </c>
      <c r="C99" s="160"/>
      <c r="D99" s="160"/>
      <c r="E99" s="162"/>
      <c r="F99" s="163"/>
      <c r="G99" s="162" t="s">
        <v>89</v>
      </c>
      <c r="H99" s="162"/>
      <c r="I99" s="162" t="s">
        <v>1171</v>
      </c>
      <c r="J99" s="168" t="s">
        <v>1172</v>
      </c>
      <c r="K99" s="165"/>
      <c r="L99" s="165"/>
      <c r="M99" s="162"/>
      <c r="N99" s="162"/>
      <c r="O99" s="162"/>
      <c r="P99" s="163">
        <v>45054</v>
      </c>
      <c r="Q99" s="162"/>
      <c r="R99" s="166"/>
      <c r="S99" s="166"/>
      <c r="T99" s="162"/>
      <c r="U99" s="160">
        <v>2</v>
      </c>
      <c r="V99" s="167" t="s">
        <v>1173</v>
      </c>
      <c r="W99" s="164" t="s">
        <v>1177</v>
      </c>
      <c r="X99" s="162" t="s">
        <v>1178</v>
      </c>
      <c r="Y99" s="162" t="s">
        <v>1178</v>
      </c>
      <c r="Z99" s="162">
        <v>3</v>
      </c>
      <c r="AA99" s="169">
        <v>45170</v>
      </c>
      <c r="AB99" s="169">
        <v>45443</v>
      </c>
      <c r="AC99" s="162" t="s">
        <v>1175</v>
      </c>
      <c r="AD99" s="186" t="s">
        <v>1176</v>
      </c>
      <c r="AE99" s="170" t="s">
        <v>63</v>
      </c>
      <c r="AF99" s="171" t="str">
        <f t="shared" si="8"/>
        <v>A</v>
      </c>
      <c r="AG99" s="172">
        <f t="shared" si="9"/>
        <v>0.33</v>
      </c>
      <c r="AH99" s="173" t="s">
        <v>1418</v>
      </c>
      <c r="AI99" s="172">
        <v>0.33</v>
      </c>
      <c r="AJ99" s="174" t="s">
        <v>1419</v>
      </c>
      <c r="AK99" s="67">
        <f t="shared" si="10"/>
        <v>0</v>
      </c>
      <c r="AL99" s="67">
        <f t="shared" si="14"/>
        <v>1</v>
      </c>
      <c r="AM99" s="67">
        <f t="shared" si="15"/>
        <v>0</v>
      </c>
      <c r="AN99" s="67">
        <f t="shared" si="11"/>
        <v>0</v>
      </c>
      <c r="AO99" s="67">
        <f t="shared" si="12"/>
        <v>0</v>
      </c>
      <c r="AP99" s="68">
        <f t="shared" si="13"/>
        <v>0</v>
      </c>
    </row>
    <row r="100" spans="1:42" s="69" customFormat="1" ht="204.75" customHeight="1" x14ac:dyDescent="0.25">
      <c r="A100" s="177">
        <v>99</v>
      </c>
      <c r="B100" s="161">
        <v>1639</v>
      </c>
      <c r="C100" s="160"/>
      <c r="D100" s="160"/>
      <c r="E100" s="162" t="s">
        <v>1420</v>
      </c>
      <c r="F100" s="163"/>
      <c r="G100" s="162" t="s">
        <v>89</v>
      </c>
      <c r="H100" s="162"/>
      <c r="I100" s="162" t="s">
        <v>271</v>
      </c>
      <c r="J100" s="168" t="s">
        <v>1421</v>
      </c>
      <c r="K100" s="165"/>
      <c r="L100" s="165"/>
      <c r="M100" s="162"/>
      <c r="N100" s="162"/>
      <c r="O100" s="162"/>
      <c r="P100" s="163">
        <v>45054</v>
      </c>
      <c r="Q100" s="162"/>
      <c r="R100" s="166"/>
      <c r="S100" s="166"/>
      <c r="T100" s="162"/>
      <c r="U100" s="160">
        <v>1</v>
      </c>
      <c r="V100" s="167" t="s">
        <v>1422</v>
      </c>
      <c r="W100" s="164" t="s">
        <v>1423</v>
      </c>
      <c r="X100" s="162" t="s">
        <v>1424</v>
      </c>
      <c r="Y100" s="162" t="s">
        <v>1424</v>
      </c>
      <c r="Z100" s="162">
        <v>1</v>
      </c>
      <c r="AA100" s="169">
        <v>45166</v>
      </c>
      <c r="AB100" s="169">
        <v>45380</v>
      </c>
      <c r="AC100" s="162" t="s">
        <v>1425</v>
      </c>
      <c r="AD100" s="186" t="s">
        <v>278</v>
      </c>
      <c r="AE100" s="170" t="s">
        <v>81</v>
      </c>
      <c r="AF100" s="171" t="str">
        <f t="shared" si="8"/>
        <v>A</v>
      </c>
      <c r="AG100" s="172">
        <f t="shared" si="9"/>
        <v>0</v>
      </c>
      <c r="AH100" s="173" t="s">
        <v>922</v>
      </c>
      <c r="AI100" s="172">
        <v>0</v>
      </c>
      <c r="AJ100" s="174" t="s">
        <v>1426</v>
      </c>
      <c r="AK100" s="67">
        <f t="shared" si="10"/>
        <v>0</v>
      </c>
      <c r="AL100" s="67">
        <f t="shared" si="14"/>
        <v>1</v>
      </c>
      <c r="AM100" s="67">
        <f t="shared" si="15"/>
        <v>0</v>
      </c>
      <c r="AN100" s="67">
        <f t="shared" si="11"/>
        <v>0</v>
      </c>
      <c r="AO100" s="67">
        <f t="shared" si="12"/>
        <v>0</v>
      </c>
      <c r="AP100" s="68">
        <f t="shared" si="13"/>
        <v>0</v>
      </c>
    </row>
    <row r="101" spans="1:42" s="69" customFormat="1" ht="204.75" customHeight="1" x14ac:dyDescent="0.25">
      <c r="A101" s="177">
        <v>100</v>
      </c>
      <c r="B101" s="161">
        <v>1640</v>
      </c>
      <c r="C101" s="160"/>
      <c r="D101" s="160"/>
      <c r="E101" s="162" t="s">
        <v>1420</v>
      </c>
      <c r="F101" s="163"/>
      <c r="G101" s="162" t="s">
        <v>89</v>
      </c>
      <c r="H101" s="162"/>
      <c r="I101" s="162" t="s">
        <v>271</v>
      </c>
      <c r="J101" s="168" t="s">
        <v>1427</v>
      </c>
      <c r="K101" s="165"/>
      <c r="L101" s="165"/>
      <c r="M101" s="162"/>
      <c r="N101" s="162"/>
      <c r="O101" s="162"/>
      <c r="P101" s="163">
        <v>45054</v>
      </c>
      <c r="Q101" s="162"/>
      <c r="R101" s="166"/>
      <c r="S101" s="166"/>
      <c r="T101" s="162"/>
      <c r="U101" s="160">
        <v>1</v>
      </c>
      <c r="V101" s="167" t="s">
        <v>1422</v>
      </c>
      <c r="W101" s="164" t="s">
        <v>1428</v>
      </c>
      <c r="X101" s="162" t="s">
        <v>1424</v>
      </c>
      <c r="Y101" s="162" t="s">
        <v>1424</v>
      </c>
      <c r="Z101" s="162">
        <v>1</v>
      </c>
      <c r="AA101" s="169">
        <v>45166</v>
      </c>
      <c r="AB101" s="169">
        <v>45380</v>
      </c>
      <c r="AC101" s="162" t="s">
        <v>1425</v>
      </c>
      <c r="AD101" s="186" t="s">
        <v>278</v>
      </c>
      <c r="AE101" s="170" t="s">
        <v>81</v>
      </c>
      <c r="AF101" s="171" t="str">
        <f t="shared" si="8"/>
        <v>A</v>
      </c>
      <c r="AG101" s="172">
        <f t="shared" si="9"/>
        <v>0</v>
      </c>
      <c r="AH101" s="173" t="s">
        <v>922</v>
      </c>
      <c r="AI101" s="172">
        <v>0</v>
      </c>
      <c r="AJ101" s="174" t="s">
        <v>1426</v>
      </c>
      <c r="AK101" s="67">
        <f t="shared" si="10"/>
        <v>0</v>
      </c>
      <c r="AL101" s="67">
        <f t="shared" si="14"/>
        <v>1</v>
      </c>
      <c r="AM101" s="67">
        <f t="shared" si="15"/>
        <v>0</v>
      </c>
      <c r="AN101" s="67">
        <f t="shared" si="11"/>
        <v>0</v>
      </c>
      <c r="AO101" s="67">
        <f t="shared" si="12"/>
        <v>0</v>
      </c>
      <c r="AP101" s="68">
        <f t="shared" si="13"/>
        <v>0</v>
      </c>
    </row>
    <row r="102" spans="1:42" s="69" customFormat="1" ht="204.75" customHeight="1" x14ac:dyDescent="0.25">
      <c r="A102" s="177">
        <v>101</v>
      </c>
      <c r="B102" s="161">
        <v>1645</v>
      </c>
      <c r="C102" s="160"/>
      <c r="D102" s="160"/>
      <c r="E102" s="162" t="s">
        <v>1420</v>
      </c>
      <c r="F102" s="163"/>
      <c r="G102" s="162" t="s">
        <v>89</v>
      </c>
      <c r="H102" s="162"/>
      <c r="I102" s="162" t="s">
        <v>271</v>
      </c>
      <c r="J102" s="168" t="s">
        <v>1429</v>
      </c>
      <c r="K102" s="165"/>
      <c r="L102" s="165"/>
      <c r="M102" s="162"/>
      <c r="N102" s="162"/>
      <c r="O102" s="162"/>
      <c r="P102" s="163">
        <v>45054</v>
      </c>
      <c r="Q102" s="162"/>
      <c r="R102" s="166"/>
      <c r="S102" s="166"/>
      <c r="T102" s="162"/>
      <c r="U102" s="160">
        <v>1</v>
      </c>
      <c r="V102" s="167" t="s">
        <v>1430</v>
      </c>
      <c r="W102" s="164" t="s">
        <v>1431</v>
      </c>
      <c r="X102" s="162" t="s">
        <v>1432</v>
      </c>
      <c r="Y102" s="162" t="s">
        <v>1432</v>
      </c>
      <c r="Z102" s="162">
        <v>1</v>
      </c>
      <c r="AA102" s="169">
        <v>45208</v>
      </c>
      <c r="AB102" s="169">
        <v>45380</v>
      </c>
      <c r="AC102" s="162" t="s">
        <v>1131</v>
      </c>
      <c r="AD102" s="186" t="s">
        <v>80</v>
      </c>
      <c r="AE102" s="170" t="s">
        <v>81</v>
      </c>
      <c r="AF102" s="171" t="str">
        <f t="shared" si="8"/>
        <v>A</v>
      </c>
      <c r="AG102" s="172">
        <f t="shared" si="9"/>
        <v>0</v>
      </c>
      <c r="AH102" s="173" t="s">
        <v>922</v>
      </c>
      <c r="AI102" s="172">
        <v>0</v>
      </c>
      <c r="AJ102" s="174" t="s">
        <v>1433</v>
      </c>
      <c r="AK102" s="67">
        <f t="shared" si="10"/>
        <v>0</v>
      </c>
      <c r="AL102" s="67">
        <f t="shared" si="14"/>
        <v>1</v>
      </c>
      <c r="AM102" s="67">
        <f t="shared" si="15"/>
        <v>0</v>
      </c>
      <c r="AN102" s="67">
        <f t="shared" si="11"/>
        <v>0</v>
      </c>
      <c r="AO102" s="67">
        <f t="shared" si="12"/>
        <v>0</v>
      </c>
      <c r="AP102" s="68">
        <f t="shared" si="13"/>
        <v>0</v>
      </c>
    </row>
    <row r="103" spans="1:42" s="69" customFormat="1" ht="204.75" customHeight="1" x14ac:dyDescent="0.25">
      <c r="A103" s="177">
        <v>102</v>
      </c>
      <c r="B103" s="161">
        <v>1645</v>
      </c>
      <c r="C103" s="160"/>
      <c r="D103" s="160"/>
      <c r="E103" s="162" t="s">
        <v>1420</v>
      </c>
      <c r="F103" s="163"/>
      <c r="G103" s="162" t="s">
        <v>89</v>
      </c>
      <c r="H103" s="162"/>
      <c r="I103" s="162" t="s">
        <v>271</v>
      </c>
      <c r="J103" s="168" t="s">
        <v>1429</v>
      </c>
      <c r="K103" s="165"/>
      <c r="L103" s="165"/>
      <c r="M103" s="162"/>
      <c r="N103" s="162"/>
      <c r="O103" s="162"/>
      <c r="P103" s="163">
        <v>45054</v>
      </c>
      <c r="Q103" s="162"/>
      <c r="R103" s="166"/>
      <c r="S103" s="166"/>
      <c r="T103" s="162"/>
      <c r="U103" s="160">
        <v>2</v>
      </c>
      <c r="V103" s="167" t="s">
        <v>1434</v>
      </c>
      <c r="W103" s="164" t="s">
        <v>1435</v>
      </c>
      <c r="X103" s="162" t="s">
        <v>1436</v>
      </c>
      <c r="Y103" s="162" t="s">
        <v>1436</v>
      </c>
      <c r="Z103" s="162">
        <v>1</v>
      </c>
      <c r="AA103" s="169">
        <v>45208</v>
      </c>
      <c r="AB103" s="169">
        <v>45289</v>
      </c>
      <c r="AC103" s="162" t="s">
        <v>1131</v>
      </c>
      <c r="AD103" s="186" t="s">
        <v>80</v>
      </c>
      <c r="AE103" s="170" t="s">
        <v>81</v>
      </c>
      <c r="AF103" s="171" t="str">
        <f t="shared" si="8"/>
        <v>A</v>
      </c>
      <c r="AG103" s="172">
        <f t="shared" si="9"/>
        <v>0</v>
      </c>
      <c r="AH103" s="173" t="s">
        <v>922</v>
      </c>
      <c r="AI103" s="172">
        <v>0</v>
      </c>
      <c r="AJ103" s="174" t="s">
        <v>1433</v>
      </c>
      <c r="AK103" s="67">
        <f t="shared" si="10"/>
        <v>0</v>
      </c>
      <c r="AL103" s="67">
        <f t="shared" si="14"/>
        <v>1</v>
      </c>
      <c r="AM103" s="67">
        <f t="shared" si="15"/>
        <v>0</v>
      </c>
      <c r="AN103" s="67">
        <f t="shared" si="11"/>
        <v>0</v>
      </c>
      <c r="AO103" s="67">
        <f t="shared" si="12"/>
        <v>0</v>
      </c>
      <c r="AP103" s="68">
        <f t="shared" si="13"/>
        <v>0</v>
      </c>
    </row>
    <row r="104" spans="1:42" s="69" customFormat="1" ht="204.75" customHeight="1" x14ac:dyDescent="0.25">
      <c r="A104" s="177">
        <v>103</v>
      </c>
      <c r="B104" s="161">
        <v>1645</v>
      </c>
      <c r="C104" s="160"/>
      <c r="D104" s="160"/>
      <c r="E104" s="162" t="s">
        <v>1420</v>
      </c>
      <c r="F104" s="163"/>
      <c r="G104" s="162" t="s">
        <v>89</v>
      </c>
      <c r="H104" s="162"/>
      <c r="I104" s="162" t="s">
        <v>271</v>
      </c>
      <c r="J104" s="168" t="s">
        <v>1429</v>
      </c>
      <c r="K104" s="165"/>
      <c r="L104" s="165"/>
      <c r="M104" s="162"/>
      <c r="N104" s="162"/>
      <c r="O104" s="162"/>
      <c r="P104" s="163">
        <v>45054</v>
      </c>
      <c r="Q104" s="162"/>
      <c r="R104" s="166"/>
      <c r="S104" s="166"/>
      <c r="T104" s="162"/>
      <c r="U104" s="160">
        <v>3</v>
      </c>
      <c r="V104" s="167" t="s">
        <v>1437</v>
      </c>
      <c r="W104" s="164" t="s">
        <v>1438</v>
      </c>
      <c r="X104" s="162" t="s">
        <v>1439</v>
      </c>
      <c r="Y104" s="162" t="s">
        <v>1439</v>
      </c>
      <c r="Z104" s="162">
        <v>1</v>
      </c>
      <c r="AA104" s="169">
        <v>45208</v>
      </c>
      <c r="AB104" s="169">
        <v>45289</v>
      </c>
      <c r="AC104" s="162" t="s">
        <v>1131</v>
      </c>
      <c r="AD104" s="186" t="s">
        <v>80</v>
      </c>
      <c r="AE104" s="170" t="s">
        <v>81</v>
      </c>
      <c r="AF104" s="171" t="str">
        <f t="shared" si="8"/>
        <v>A</v>
      </c>
      <c r="AG104" s="172">
        <f t="shared" si="9"/>
        <v>0</v>
      </c>
      <c r="AH104" s="173" t="s">
        <v>922</v>
      </c>
      <c r="AI104" s="172">
        <v>0</v>
      </c>
      <c r="AJ104" s="174" t="s">
        <v>1433</v>
      </c>
      <c r="AK104" s="67">
        <f t="shared" si="10"/>
        <v>0</v>
      </c>
      <c r="AL104" s="67">
        <f t="shared" si="14"/>
        <v>1</v>
      </c>
      <c r="AM104" s="67">
        <f t="shared" si="15"/>
        <v>0</v>
      </c>
      <c r="AN104" s="67">
        <f t="shared" si="11"/>
        <v>0</v>
      </c>
      <c r="AO104" s="67">
        <f t="shared" si="12"/>
        <v>0</v>
      </c>
      <c r="AP104" s="68">
        <f t="shared" si="13"/>
        <v>0</v>
      </c>
    </row>
    <row r="105" spans="1:42" s="69" customFormat="1" ht="204.75" customHeight="1" x14ac:dyDescent="0.25">
      <c r="A105" s="177">
        <v>104</v>
      </c>
      <c r="B105" s="161">
        <v>1646</v>
      </c>
      <c r="C105" s="160"/>
      <c r="D105" s="160"/>
      <c r="E105" s="162" t="s">
        <v>1420</v>
      </c>
      <c r="F105" s="163"/>
      <c r="G105" s="162" t="s">
        <v>89</v>
      </c>
      <c r="H105" s="162"/>
      <c r="I105" s="162" t="s">
        <v>271</v>
      </c>
      <c r="J105" s="168" t="s">
        <v>1440</v>
      </c>
      <c r="K105" s="165"/>
      <c r="L105" s="165"/>
      <c r="M105" s="162"/>
      <c r="N105" s="162"/>
      <c r="O105" s="162"/>
      <c r="P105" s="163">
        <v>45054</v>
      </c>
      <c r="Q105" s="162"/>
      <c r="R105" s="166"/>
      <c r="S105" s="166"/>
      <c r="T105" s="162"/>
      <c r="U105" s="160">
        <v>1</v>
      </c>
      <c r="V105" s="167" t="s">
        <v>1422</v>
      </c>
      <c r="W105" s="164" t="s">
        <v>1441</v>
      </c>
      <c r="X105" s="162" t="s">
        <v>1442</v>
      </c>
      <c r="Y105" s="162" t="s">
        <v>1442</v>
      </c>
      <c r="Z105" s="162">
        <v>1</v>
      </c>
      <c r="AA105" s="169">
        <v>45166</v>
      </c>
      <c r="AB105" s="169">
        <v>45380</v>
      </c>
      <c r="AC105" s="162" t="s">
        <v>1425</v>
      </c>
      <c r="AD105" s="186" t="s">
        <v>278</v>
      </c>
      <c r="AE105" s="170" t="s">
        <v>81</v>
      </c>
      <c r="AF105" s="171" t="str">
        <f t="shared" si="8"/>
        <v>A</v>
      </c>
      <c r="AG105" s="172">
        <f t="shared" si="9"/>
        <v>0</v>
      </c>
      <c r="AH105" s="173" t="s">
        <v>922</v>
      </c>
      <c r="AI105" s="172">
        <v>0</v>
      </c>
      <c r="AJ105" s="174" t="s">
        <v>1443</v>
      </c>
      <c r="AK105" s="67">
        <f t="shared" si="10"/>
        <v>0</v>
      </c>
      <c r="AL105" s="67">
        <f t="shared" si="14"/>
        <v>1</v>
      </c>
      <c r="AM105" s="67">
        <f t="shared" si="15"/>
        <v>0</v>
      </c>
      <c r="AN105" s="67">
        <f t="shared" si="11"/>
        <v>0</v>
      </c>
      <c r="AO105" s="67">
        <f t="shared" si="12"/>
        <v>0</v>
      </c>
      <c r="AP105" s="68">
        <f t="shared" si="13"/>
        <v>0</v>
      </c>
    </row>
    <row r="106" spans="1:42" s="69" customFormat="1" ht="204.75" customHeight="1" x14ac:dyDescent="0.25">
      <c r="A106" s="177">
        <v>105</v>
      </c>
      <c r="B106" s="161">
        <v>1647</v>
      </c>
      <c r="C106" s="160"/>
      <c r="D106" s="160"/>
      <c r="E106" s="162" t="s">
        <v>1420</v>
      </c>
      <c r="F106" s="163"/>
      <c r="G106" s="162" t="s">
        <v>89</v>
      </c>
      <c r="H106" s="162"/>
      <c r="I106" s="162" t="s">
        <v>271</v>
      </c>
      <c r="J106" s="168" t="s">
        <v>1444</v>
      </c>
      <c r="K106" s="165"/>
      <c r="L106" s="165"/>
      <c r="M106" s="162"/>
      <c r="N106" s="162"/>
      <c r="O106" s="162"/>
      <c r="P106" s="163">
        <v>45054</v>
      </c>
      <c r="Q106" s="162"/>
      <c r="R106" s="166"/>
      <c r="S106" s="166"/>
      <c r="T106" s="162"/>
      <c r="U106" s="160">
        <v>1</v>
      </c>
      <c r="V106" s="167" t="s">
        <v>1422</v>
      </c>
      <c r="W106" s="164" t="s">
        <v>1445</v>
      </c>
      <c r="X106" s="162" t="s">
        <v>1446</v>
      </c>
      <c r="Y106" s="162" t="s">
        <v>1446</v>
      </c>
      <c r="Z106" s="162">
        <v>1</v>
      </c>
      <c r="AA106" s="169">
        <v>45166</v>
      </c>
      <c r="AB106" s="169">
        <v>45287</v>
      </c>
      <c r="AC106" s="162" t="s">
        <v>1425</v>
      </c>
      <c r="AD106" s="186" t="s">
        <v>278</v>
      </c>
      <c r="AE106" s="170" t="s">
        <v>81</v>
      </c>
      <c r="AF106" s="171" t="str">
        <f t="shared" si="8"/>
        <v>A</v>
      </c>
      <c r="AG106" s="172">
        <f t="shared" si="9"/>
        <v>0</v>
      </c>
      <c r="AH106" s="173" t="s">
        <v>922</v>
      </c>
      <c r="AI106" s="172">
        <v>0</v>
      </c>
      <c r="AJ106" s="174" t="s">
        <v>1426</v>
      </c>
      <c r="AK106" s="67">
        <f t="shared" si="10"/>
        <v>0</v>
      </c>
      <c r="AL106" s="67">
        <f t="shared" si="14"/>
        <v>1</v>
      </c>
      <c r="AM106" s="67">
        <f t="shared" si="15"/>
        <v>0</v>
      </c>
      <c r="AN106" s="67">
        <f t="shared" si="11"/>
        <v>0</v>
      </c>
      <c r="AO106" s="67">
        <f t="shared" si="12"/>
        <v>0</v>
      </c>
      <c r="AP106" s="68">
        <f t="shared" si="13"/>
        <v>0</v>
      </c>
    </row>
    <row r="107" spans="1:42" s="69" customFormat="1" ht="204.75" customHeight="1" x14ac:dyDescent="0.25">
      <c r="A107" s="177">
        <v>106</v>
      </c>
      <c r="B107" s="161">
        <v>1650</v>
      </c>
      <c r="C107" s="160"/>
      <c r="D107" s="160"/>
      <c r="E107" s="162" t="s">
        <v>1420</v>
      </c>
      <c r="F107" s="163"/>
      <c r="G107" s="162" t="s">
        <v>342</v>
      </c>
      <c r="H107" s="162"/>
      <c r="I107" s="162" t="s">
        <v>271</v>
      </c>
      <c r="J107" s="168" t="s">
        <v>1447</v>
      </c>
      <c r="K107" s="165"/>
      <c r="L107" s="165"/>
      <c r="M107" s="162"/>
      <c r="N107" s="162"/>
      <c r="O107" s="162"/>
      <c r="P107" s="163">
        <v>45054</v>
      </c>
      <c r="Q107" s="162"/>
      <c r="R107" s="166"/>
      <c r="S107" s="166"/>
      <c r="T107" s="162"/>
      <c r="U107" s="160">
        <v>1</v>
      </c>
      <c r="V107" s="167" t="s">
        <v>1422</v>
      </c>
      <c r="W107" s="164" t="s">
        <v>1448</v>
      </c>
      <c r="X107" s="162" t="s">
        <v>1449</v>
      </c>
      <c r="Y107" s="162" t="s">
        <v>1449</v>
      </c>
      <c r="Z107" s="162">
        <v>1</v>
      </c>
      <c r="AA107" s="169">
        <v>45166</v>
      </c>
      <c r="AB107" s="169">
        <v>45380</v>
      </c>
      <c r="AC107" s="162" t="s">
        <v>1425</v>
      </c>
      <c r="AD107" s="186" t="s">
        <v>278</v>
      </c>
      <c r="AE107" s="170" t="s">
        <v>81</v>
      </c>
      <c r="AF107" s="171" t="str">
        <f t="shared" si="8"/>
        <v>A</v>
      </c>
      <c r="AG107" s="172">
        <f t="shared" si="9"/>
        <v>0</v>
      </c>
      <c r="AH107" s="173" t="s">
        <v>922</v>
      </c>
      <c r="AI107" s="172">
        <v>0</v>
      </c>
      <c r="AJ107" s="174" t="s">
        <v>1426</v>
      </c>
      <c r="AK107" s="67">
        <f t="shared" si="10"/>
        <v>0</v>
      </c>
      <c r="AL107" s="67">
        <f t="shared" si="14"/>
        <v>1</v>
      </c>
      <c r="AM107" s="67">
        <f t="shared" si="15"/>
        <v>0</v>
      </c>
      <c r="AN107" s="67">
        <f t="shared" si="11"/>
        <v>0</v>
      </c>
      <c r="AO107" s="67">
        <f t="shared" si="12"/>
        <v>0</v>
      </c>
      <c r="AP107" s="68">
        <f t="shared" si="13"/>
        <v>0</v>
      </c>
    </row>
    <row r="108" spans="1:42" s="69" customFormat="1" ht="204.75" customHeight="1" x14ac:dyDescent="0.25">
      <c r="A108" s="177">
        <v>107</v>
      </c>
      <c r="B108" s="161">
        <v>1651</v>
      </c>
      <c r="C108" s="160"/>
      <c r="D108" s="160"/>
      <c r="E108" s="162" t="s">
        <v>1420</v>
      </c>
      <c r="F108" s="163"/>
      <c r="G108" s="162" t="s">
        <v>89</v>
      </c>
      <c r="H108" s="162"/>
      <c r="I108" s="162" t="s">
        <v>271</v>
      </c>
      <c r="J108" s="168" t="s">
        <v>1450</v>
      </c>
      <c r="K108" s="165"/>
      <c r="L108" s="165"/>
      <c r="M108" s="162"/>
      <c r="N108" s="162"/>
      <c r="O108" s="162"/>
      <c r="P108" s="163">
        <v>45054</v>
      </c>
      <c r="Q108" s="162"/>
      <c r="R108" s="166"/>
      <c r="S108" s="166"/>
      <c r="T108" s="162"/>
      <c r="U108" s="160">
        <v>1</v>
      </c>
      <c r="V108" s="167" t="s">
        <v>1422</v>
      </c>
      <c r="W108" s="164" t="s">
        <v>1451</v>
      </c>
      <c r="X108" s="162" t="s">
        <v>1452</v>
      </c>
      <c r="Y108" s="162" t="s">
        <v>1452</v>
      </c>
      <c r="Z108" s="162">
        <v>1</v>
      </c>
      <c r="AA108" s="169">
        <v>45166</v>
      </c>
      <c r="AB108" s="169">
        <v>45380</v>
      </c>
      <c r="AC108" s="162" t="s">
        <v>1425</v>
      </c>
      <c r="AD108" s="186" t="s">
        <v>278</v>
      </c>
      <c r="AE108" s="170" t="s">
        <v>81</v>
      </c>
      <c r="AF108" s="171" t="str">
        <f t="shared" si="8"/>
        <v>A</v>
      </c>
      <c r="AG108" s="172">
        <f t="shared" si="9"/>
        <v>0</v>
      </c>
      <c r="AH108" s="173" t="s">
        <v>922</v>
      </c>
      <c r="AI108" s="172">
        <v>0</v>
      </c>
      <c r="AJ108" s="174" t="s">
        <v>1426</v>
      </c>
      <c r="AK108" s="67">
        <f t="shared" si="10"/>
        <v>0</v>
      </c>
      <c r="AL108" s="67">
        <f t="shared" si="14"/>
        <v>1</v>
      </c>
      <c r="AM108" s="67">
        <f t="shared" si="15"/>
        <v>0</v>
      </c>
      <c r="AN108" s="67">
        <f t="shared" si="11"/>
        <v>0</v>
      </c>
      <c r="AO108" s="67">
        <f t="shared" si="12"/>
        <v>0</v>
      </c>
      <c r="AP108" s="68">
        <f t="shared" si="13"/>
        <v>0</v>
      </c>
    </row>
    <row r="109" spans="1:42" s="69" customFormat="1" ht="204.75" customHeight="1" x14ac:dyDescent="0.25">
      <c r="A109" s="177">
        <v>108</v>
      </c>
      <c r="B109" s="161">
        <v>1653</v>
      </c>
      <c r="C109" s="160"/>
      <c r="D109" s="160"/>
      <c r="E109" s="162" t="s">
        <v>1420</v>
      </c>
      <c r="F109" s="163"/>
      <c r="G109" s="162" t="s">
        <v>89</v>
      </c>
      <c r="H109" s="162"/>
      <c r="I109" s="162" t="s">
        <v>271</v>
      </c>
      <c r="J109" s="168" t="s">
        <v>1453</v>
      </c>
      <c r="K109" s="165"/>
      <c r="L109" s="165"/>
      <c r="M109" s="162"/>
      <c r="N109" s="162"/>
      <c r="O109" s="162"/>
      <c r="P109" s="163">
        <v>45054</v>
      </c>
      <c r="Q109" s="162"/>
      <c r="R109" s="166"/>
      <c r="S109" s="166"/>
      <c r="T109" s="162"/>
      <c r="U109" s="160">
        <v>1</v>
      </c>
      <c r="V109" s="167" t="s">
        <v>1422</v>
      </c>
      <c r="W109" s="164" t="s">
        <v>1454</v>
      </c>
      <c r="X109" s="162" t="s">
        <v>1455</v>
      </c>
      <c r="Y109" s="162" t="s">
        <v>1455</v>
      </c>
      <c r="Z109" s="162">
        <v>1</v>
      </c>
      <c r="AA109" s="169">
        <v>45166</v>
      </c>
      <c r="AB109" s="169">
        <v>45380</v>
      </c>
      <c r="AC109" s="162" t="s">
        <v>1425</v>
      </c>
      <c r="AD109" s="186" t="s">
        <v>278</v>
      </c>
      <c r="AE109" s="170" t="s">
        <v>81</v>
      </c>
      <c r="AF109" s="171" t="str">
        <f t="shared" si="8"/>
        <v>A</v>
      </c>
      <c r="AG109" s="172">
        <f t="shared" si="9"/>
        <v>0</v>
      </c>
      <c r="AH109" s="173" t="s">
        <v>922</v>
      </c>
      <c r="AI109" s="172">
        <v>0</v>
      </c>
      <c r="AJ109" s="174" t="s">
        <v>1426</v>
      </c>
      <c r="AK109" s="67">
        <f t="shared" si="10"/>
        <v>0</v>
      </c>
      <c r="AL109" s="67">
        <f t="shared" si="14"/>
        <v>1</v>
      </c>
      <c r="AM109" s="67">
        <f t="shared" si="15"/>
        <v>0</v>
      </c>
      <c r="AN109" s="67">
        <f t="shared" si="11"/>
        <v>0</v>
      </c>
      <c r="AO109" s="67">
        <f t="shared" si="12"/>
        <v>0</v>
      </c>
      <c r="AP109" s="68">
        <f t="shared" si="13"/>
        <v>0</v>
      </c>
    </row>
    <row r="110" spans="1:42" s="69" customFormat="1" ht="204.75" customHeight="1" x14ac:dyDescent="0.25">
      <c r="A110" s="177">
        <v>109</v>
      </c>
      <c r="B110" s="161">
        <v>1654</v>
      </c>
      <c r="C110" s="160"/>
      <c r="D110" s="160"/>
      <c r="E110" s="162" t="s">
        <v>1420</v>
      </c>
      <c r="F110" s="163"/>
      <c r="G110" s="162" t="s">
        <v>342</v>
      </c>
      <c r="H110" s="162"/>
      <c r="I110" s="162" t="s">
        <v>271</v>
      </c>
      <c r="J110" s="168" t="s">
        <v>1456</v>
      </c>
      <c r="K110" s="165"/>
      <c r="L110" s="165"/>
      <c r="M110" s="162"/>
      <c r="N110" s="162"/>
      <c r="O110" s="162"/>
      <c r="P110" s="163">
        <v>45054</v>
      </c>
      <c r="Q110" s="162"/>
      <c r="R110" s="166"/>
      <c r="S110" s="166"/>
      <c r="T110" s="162"/>
      <c r="U110" s="160">
        <v>1</v>
      </c>
      <c r="V110" s="167" t="s">
        <v>1422</v>
      </c>
      <c r="W110" s="164" t="s">
        <v>1457</v>
      </c>
      <c r="X110" s="162" t="s">
        <v>1458</v>
      </c>
      <c r="Y110" s="162" t="s">
        <v>1458</v>
      </c>
      <c r="Z110" s="162">
        <v>1</v>
      </c>
      <c r="AA110" s="169">
        <v>45166</v>
      </c>
      <c r="AB110" s="169">
        <v>45380</v>
      </c>
      <c r="AC110" s="162" t="s">
        <v>1425</v>
      </c>
      <c r="AD110" s="186" t="s">
        <v>278</v>
      </c>
      <c r="AE110" s="170" t="s">
        <v>81</v>
      </c>
      <c r="AF110" s="171" t="str">
        <f t="shared" si="8"/>
        <v>A</v>
      </c>
      <c r="AG110" s="172">
        <f t="shared" si="9"/>
        <v>0</v>
      </c>
      <c r="AH110" s="173" t="s">
        <v>922</v>
      </c>
      <c r="AI110" s="172">
        <v>0</v>
      </c>
      <c r="AJ110" s="174" t="s">
        <v>1426</v>
      </c>
      <c r="AK110" s="67">
        <f t="shared" si="10"/>
        <v>0</v>
      </c>
      <c r="AL110" s="67">
        <f t="shared" si="14"/>
        <v>1</v>
      </c>
      <c r="AM110" s="67">
        <f t="shared" si="15"/>
        <v>0</v>
      </c>
      <c r="AN110" s="67">
        <f t="shared" si="11"/>
        <v>0</v>
      </c>
      <c r="AO110" s="67">
        <f t="shared" si="12"/>
        <v>0</v>
      </c>
      <c r="AP110" s="68">
        <f t="shared" si="13"/>
        <v>0</v>
      </c>
    </row>
    <row r="111" spans="1:42" s="69" customFormat="1" ht="204.75" customHeight="1" x14ac:dyDescent="0.25">
      <c r="A111" s="177">
        <v>110</v>
      </c>
      <c r="B111" s="161">
        <v>1656</v>
      </c>
      <c r="C111" s="160"/>
      <c r="D111" s="160"/>
      <c r="E111" s="162" t="s">
        <v>1420</v>
      </c>
      <c r="F111" s="163"/>
      <c r="G111" s="162" t="s">
        <v>342</v>
      </c>
      <c r="H111" s="162"/>
      <c r="I111" s="162" t="s">
        <v>271</v>
      </c>
      <c r="J111" s="168" t="s">
        <v>1459</v>
      </c>
      <c r="K111" s="165"/>
      <c r="L111" s="165"/>
      <c r="M111" s="162"/>
      <c r="N111" s="162"/>
      <c r="O111" s="162"/>
      <c r="P111" s="163">
        <v>45054</v>
      </c>
      <c r="Q111" s="162"/>
      <c r="R111" s="166"/>
      <c r="S111" s="166"/>
      <c r="T111" s="162"/>
      <c r="U111" s="160">
        <v>1</v>
      </c>
      <c r="V111" s="167" t="s">
        <v>1422</v>
      </c>
      <c r="W111" s="164" t="s">
        <v>1460</v>
      </c>
      <c r="X111" s="162" t="s">
        <v>1461</v>
      </c>
      <c r="Y111" s="162" t="s">
        <v>1461</v>
      </c>
      <c r="Z111" s="162">
        <v>1</v>
      </c>
      <c r="AA111" s="169">
        <v>45166</v>
      </c>
      <c r="AB111" s="169">
        <v>45380</v>
      </c>
      <c r="AC111" s="162" t="s">
        <v>1425</v>
      </c>
      <c r="AD111" s="186" t="s">
        <v>278</v>
      </c>
      <c r="AE111" s="170" t="s">
        <v>81</v>
      </c>
      <c r="AF111" s="171" t="str">
        <f t="shared" si="8"/>
        <v>A</v>
      </c>
      <c r="AG111" s="172">
        <f t="shared" si="9"/>
        <v>0</v>
      </c>
      <c r="AH111" s="173" t="s">
        <v>922</v>
      </c>
      <c r="AI111" s="172">
        <v>0</v>
      </c>
      <c r="AJ111" s="174" t="s">
        <v>1426</v>
      </c>
      <c r="AK111" s="67">
        <f t="shared" si="10"/>
        <v>0</v>
      </c>
      <c r="AL111" s="67">
        <f t="shared" si="14"/>
        <v>1</v>
      </c>
      <c r="AM111" s="67">
        <f t="shared" si="15"/>
        <v>0</v>
      </c>
      <c r="AN111" s="67">
        <f t="shared" si="11"/>
        <v>0</v>
      </c>
      <c r="AO111" s="67">
        <f t="shared" si="12"/>
        <v>0</v>
      </c>
      <c r="AP111" s="68">
        <f t="shared" si="13"/>
        <v>0</v>
      </c>
    </row>
    <row r="112" spans="1:42" s="69" customFormat="1" ht="204.75" customHeight="1" x14ac:dyDescent="0.25">
      <c r="A112" s="177">
        <v>111</v>
      </c>
      <c r="B112" s="161">
        <v>1656</v>
      </c>
      <c r="C112" s="160"/>
      <c r="D112" s="160"/>
      <c r="E112" s="162" t="s">
        <v>1420</v>
      </c>
      <c r="F112" s="163"/>
      <c r="G112" s="162" t="s">
        <v>342</v>
      </c>
      <c r="H112" s="162"/>
      <c r="I112" s="162" t="s">
        <v>271</v>
      </c>
      <c r="J112" s="168" t="s">
        <v>1459</v>
      </c>
      <c r="K112" s="165"/>
      <c r="L112" s="165"/>
      <c r="M112" s="162"/>
      <c r="N112" s="162"/>
      <c r="O112" s="162"/>
      <c r="P112" s="163">
        <v>45054</v>
      </c>
      <c r="Q112" s="162"/>
      <c r="R112" s="166"/>
      <c r="S112" s="166"/>
      <c r="T112" s="162"/>
      <c r="U112" s="160">
        <v>2</v>
      </c>
      <c r="V112" s="167" t="s">
        <v>1422</v>
      </c>
      <c r="W112" s="164" t="s">
        <v>1462</v>
      </c>
      <c r="X112" s="162" t="s">
        <v>1463</v>
      </c>
      <c r="Y112" s="162" t="s">
        <v>1463</v>
      </c>
      <c r="Z112" s="162">
        <v>1</v>
      </c>
      <c r="AA112" s="169">
        <v>45166</v>
      </c>
      <c r="AB112" s="169">
        <v>45380</v>
      </c>
      <c r="AC112" s="162" t="s">
        <v>1425</v>
      </c>
      <c r="AD112" s="186" t="s">
        <v>278</v>
      </c>
      <c r="AE112" s="170" t="s">
        <v>81</v>
      </c>
      <c r="AF112" s="171" t="str">
        <f t="shared" si="8"/>
        <v>A</v>
      </c>
      <c r="AG112" s="172">
        <f t="shared" si="9"/>
        <v>0</v>
      </c>
      <c r="AH112" s="173" t="s">
        <v>922</v>
      </c>
      <c r="AI112" s="172">
        <v>0</v>
      </c>
      <c r="AJ112" s="174" t="s">
        <v>1426</v>
      </c>
      <c r="AK112" s="67">
        <f t="shared" si="10"/>
        <v>0</v>
      </c>
      <c r="AL112" s="67">
        <f t="shared" si="14"/>
        <v>1</v>
      </c>
      <c r="AM112" s="67">
        <f t="shared" si="15"/>
        <v>0</v>
      </c>
      <c r="AN112" s="67">
        <f t="shared" si="11"/>
        <v>0</v>
      </c>
      <c r="AO112" s="67">
        <f t="shared" si="12"/>
        <v>0</v>
      </c>
      <c r="AP112" s="68">
        <f t="shared" si="13"/>
        <v>0</v>
      </c>
    </row>
    <row r="113" spans="1:42" s="69" customFormat="1" ht="204.75" customHeight="1" x14ac:dyDescent="0.25">
      <c r="A113" s="177">
        <v>112</v>
      </c>
      <c r="B113" s="161">
        <v>1660</v>
      </c>
      <c r="C113" s="160"/>
      <c r="D113" s="160"/>
      <c r="E113" s="162" t="s">
        <v>1420</v>
      </c>
      <c r="F113" s="163"/>
      <c r="G113" s="162" t="s">
        <v>342</v>
      </c>
      <c r="H113" s="162"/>
      <c r="I113" s="162" t="s">
        <v>271</v>
      </c>
      <c r="J113" s="168" t="s">
        <v>1464</v>
      </c>
      <c r="K113" s="165"/>
      <c r="L113" s="165"/>
      <c r="M113" s="162"/>
      <c r="N113" s="162"/>
      <c r="O113" s="162"/>
      <c r="P113" s="163">
        <v>45054</v>
      </c>
      <c r="Q113" s="162"/>
      <c r="R113" s="166"/>
      <c r="S113" s="166"/>
      <c r="T113" s="162"/>
      <c r="U113" s="160">
        <v>1</v>
      </c>
      <c r="V113" s="167" t="s">
        <v>1422</v>
      </c>
      <c r="W113" s="164" t="s">
        <v>1465</v>
      </c>
      <c r="X113" s="162" t="s">
        <v>1466</v>
      </c>
      <c r="Y113" s="162" t="s">
        <v>1466</v>
      </c>
      <c r="Z113" s="162">
        <v>1</v>
      </c>
      <c r="AA113" s="169">
        <v>45197</v>
      </c>
      <c r="AB113" s="169">
        <v>45380</v>
      </c>
      <c r="AC113" s="162" t="s">
        <v>1425</v>
      </c>
      <c r="AD113" s="186" t="s">
        <v>278</v>
      </c>
      <c r="AE113" s="170" t="s">
        <v>81</v>
      </c>
      <c r="AF113" s="171" t="str">
        <f t="shared" si="8"/>
        <v>A</v>
      </c>
      <c r="AG113" s="172">
        <f t="shared" si="9"/>
        <v>0</v>
      </c>
      <c r="AH113" s="173" t="s">
        <v>922</v>
      </c>
      <c r="AI113" s="172">
        <v>0</v>
      </c>
      <c r="AJ113" s="174" t="s">
        <v>1426</v>
      </c>
      <c r="AK113" s="67">
        <f t="shared" si="10"/>
        <v>0</v>
      </c>
      <c r="AL113" s="67">
        <f t="shared" si="14"/>
        <v>1</v>
      </c>
      <c r="AM113" s="67">
        <f t="shared" si="15"/>
        <v>0</v>
      </c>
      <c r="AN113" s="67">
        <f t="shared" si="11"/>
        <v>0</v>
      </c>
      <c r="AO113" s="67">
        <f t="shared" si="12"/>
        <v>0</v>
      </c>
      <c r="AP113" s="68">
        <f t="shared" si="13"/>
        <v>0</v>
      </c>
    </row>
    <row r="114" spans="1:42" s="69" customFormat="1" ht="204.75" customHeight="1" x14ac:dyDescent="0.25">
      <c r="A114" s="177">
        <v>113</v>
      </c>
      <c r="B114" s="161">
        <v>1662</v>
      </c>
      <c r="C114" s="160"/>
      <c r="D114" s="160"/>
      <c r="E114" s="162" t="s">
        <v>1420</v>
      </c>
      <c r="F114" s="163"/>
      <c r="G114" s="162" t="s">
        <v>342</v>
      </c>
      <c r="H114" s="162"/>
      <c r="I114" s="162" t="s">
        <v>271</v>
      </c>
      <c r="J114" s="168" t="s">
        <v>1467</v>
      </c>
      <c r="K114" s="165"/>
      <c r="L114" s="165"/>
      <c r="M114" s="162"/>
      <c r="N114" s="162"/>
      <c r="O114" s="162"/>
      <c r="P114" s="163">
        <v>45054</v>
      </c>
      <c r="Q114" s="162"/>
      <c r="R114" s="166"/>
      <c r="S114" s="166"/>
      <c r="T114" s="162"/>
      <c r="U114" s="160">
        <v>1</v>
      </c>
      <c r="V114" s="167" t="s">
        <v>1422</v>
      </c>
      <c r="W114" s="164" t="s">
        <v>1468</v>
      </c>
      <c r="X114" s="162" t="s">
        <v>1469</v>
      </c>
      <c r="Y114" s="162" t="s">
        <v>1469</v>
      </c>
      <c r="Z114" s="162">
        <v>1</v>
      </c>
      <c r="AA114" s="169">
        <v>45166</v>
      </c>
      <c r="AB114" s="169">
        <v>45380</v>
      </c>
      <c r="AC114" s="162" t="s">
        <v>1425</v>
      </c>
      <c r="AD114" s="186" t="s">
        <v>278</v>
      </c>
      <c r="AE114" s="170" t="s">
        <v>81</v>
      </c>
      <c r="AF114" s="171" t="str">
        <f t="shared" si="8"/>
        <v>A</v>
      </c>
      <c r="AG114" s="172">
        <f t="shared" si="9"/>
        <v>0</v>
      </c>
      <c r="AH114" s="173" t="s">
        <v>922</v>
      </c>
      <c r="AI114" s="172">
        <v>0</v>
      </c>
      <c r="AJ114" s="174" t="s">
        <v>1470</v>
      </c>
      <c r="AK114" s="67">
        <f t="shared" si="10"/>
        <v>0</v>
      </c>
      <c r="AL114" s="67">
        <f t="shared" si="14"/>
        <v>1</v>
      </c>
      <c r="AM114" s="67">
        <f t="shared" si="15"/>
        <v>0</v>
      </c>
      <c r="AN114" s="67">
        <f t="shared" si="11"/>
        <v>0</v>
      </c>
      <c r="AO114" s="67">
        <f t="shared" si="12"/>
        <v>0</v>
      </c>
      <c r="AP114" s="68">
        <f t="shared" si="13"/>
        <v>0</v>
      </c>
    </row>
    <row r="115" spans="1:42" s="69" customFormat="1" ht="204.75" customHeight="1" x14ac:dyDescent="0.25">
      <c r="A115" s="177">
        <v>114</v>
      </c>
      <c r="B115" s="161">
        <v>1662</v>
      </c>
      <c r="C115" s="160"/>
      <c r="D115" s="160"/>
      <c r="E115" s="162" t="s">
        <v>1420</v>
      </c>
      <c r="F115" s="163"/>
      <c r="G115" s="162" t="s">
        <v>342</v>
      </c>
      <c r="H115" s="162"/>
      <c r="I115" s="162" t="s">
        <v>271</v>
      </c>
      <c r="J115" s="168" t="s">
        <v>1467</v>
      </c>
      <c r="K115" s="165"/>
      <c r="L115" s="165"/>
      <c r="M115" s="162"/>
      <c r="N115" s="162"/>
      <c r="O115" s="162"/>
      <c r="P115" s="163">
        <v>45054</v>
      </c>
      <c r="Q115" s="162"/>
      <c r="R115" s="166"/>
      <c r="S115" s="166"/>
      <c r="T115" s="162"/>
      <c r="U115" s="160">
        <v>2</v>
      </c>
      <c r="V115" s="167" t="s">
        <v>1422</v>
      </c>
      <c r="W115" s="164" t="s">
        <v>1471</v>
      </c>
      <c r="X115" s="162" t="s">
        <v>1472</v>
      </c>
      <c r="Y115" s="162" t="s">
        <v>1472</v>
      </c>
      <c r="Z115" s="162">
        <v>1</v>
      </c>
      <c r="AA115" s="169">
        <v>45166</v>
      </c>
      <c r="AB115" s="169">
        <v>45380</v>
      </c>
      <c r="AC115" s="162" t="s">
        <v>1425</v>
      </c>
      <c r="AD115" s="186" t="s">
        <v>278</v>
      </c>
      <c r="AE115" s="170" t="s">
        <v>81</v>
      </c>
      <c r="AF115" s="171" t="str">
        <f t="shared" si="8"/>
        <v>A</v>
      </c>
      <c r="AG115" s="172">
        <f t="shared" si="9"/>
        <v>0</v>
      </c>
      <c r="AH115" s="173" t="s">
        <v>922</v>
      </c>
      <c r="AI115" s="172">
        <v>0</v>
      </c>
      <c r="AJ115" s="174" t="s">
        <v>1470</v>
      </c>
      <c r="AK115" s="67">
        <f t="shared" si="10"/>
        <v>0</v>
      </c>
      <c r="AL115" s="67">
        <f t="shared" si="14"/>
        <v>1</v>
      </c>
      <c r="AM115" s="67">
        <f t="shared" si="15"/>
        <v>0</v>
      </c>
      <c r="AN115" s="67">
        <f t="shared" si="11"/>
        <v>0</v>
      </c>
      <c r="AO115" s="67">
        <f t="shared" si="12"/>
        <v>0</v>
      </c>
      <c r="AP115" s="68">
        <f t="shared" si="13"/>
        <v>0</v>
      </c>
    </row>
    <row r="116" spans="1:42" s="69" customFormat="1" ht="204.75" customHeight="1" x14ac:dyDescent="0.25">
      <c r="A116" s="177">
        <v>115</v>
      </c>
      <c r="B116" s="161">
        <v>1666</v>
      </c>
      <c r="C116" s="160"/>
      <c r="D116" s="160"/>
      <c r="E116" s="162" t="s">
        <v>1420</v>
      </c>
      <c r="F116" s="163"/>
      <c r="G116" s="162" t="s">
        <v>342</v>
      </c>
      <c r="H116" s="162"/>
      <c r="I116" s="162" t="s">
        <v>271</v>
      </c>
      <c r="J116" s="168" t="s">
        <v>1473</v>
      </c>
      <c r="K116" s="165"/>
      <c r="L116" s="165"/>
      <c r="M116" s="162"/>
      <c r="N116" s="162"/>
      <c r="O116" s="162"/>
      <c r="P116" s="163">
        <v>45054</v>
      </c>
      <c r="Q116" s="162"/>
      <c r="R116" s="166"/>
      <c r="S116" s="166"/>
      <c r="T116" s="162"/>
      <c r="U116" s="160"/>
      <c r="V116" s="167"/>
      <c r="W116" s="164" t="s">
        <v>154</v>
      </c>
      <c r="X116" s="162"/>
      <c r="Y116" s="162"/>
      <c r="Z116" s="162"/>
      <c r="AA116" s="169"/>
      <c r="AB116" s="169"/>
      <c r="AC116" s="162"/>
      <c r="AD116" s="186" t="s">
        <v>278</v>
      </c>
      <c r="AE116" s="170" t="s">
        <v>1474</v>
      </c>
      <c r="AF116" s="171" t="str">
        <f t="shared" si="8"/>
        <v>A</v>
      </c>
      <c r="AG116" s="172">
        <f t="shared" si="9"/>
        <v>0</v>
      </c>
      <c r="AH116" s="173" t="s">
        <v>1475</v>
      </c>
      <c r="AI116" s="172">
        <v>0</v>
      </c>
      <c r="AJ116" s="174" t="s">
        <v>1476</v>
      </c>
      <c r="AK116" s="67">
        <f t="shared" si="10"/>
        <v>0</v>
      </c>
      <c r="AL116" s="67">
        <f t="shared" si="14"/>
        <v>1</v>
      </c>
      <c r="AM116" s="67">
        <f t="shared" si="15"/>
        <v>0</v>
      </c>
      <c r="AN116" s="67">
        <f t="shared" si="11"/>
        <v>0</v>
      </c>
      <c r="AO116" s="67">
        <f t="shared" si="12"/>
        <v>0</v>
      </c>
      <c r="AP116" s="68">
        <f t="shared" si="13"/>
        <v>1</v>
      </c>
    </row>
    <row r="117" spans="1:42" s="69" customFormat="1" ht="204.75" customHeight="1" x14ac:dyDescent="0.25">
      <c r="A117" s="177">
        <v>116</v>
      </c>
      <c r="B117" s="161">
        <v>1668</v>
      </c>
      <c r="C117" s="160"/>
      <c r="D117" s="160"/>
      <c r="E117" s="162" t="s">
        <v>1420</v>
      </c>
      <c r="F117" s="163"/>
      <c r="G117" s="162" t="s">
        <v>342</v>
      </c>
      <c r="H117" s="162"/>
      <c r="I117" s="162" t="s">
        <v>271</v>
      </c>
      <c r="J117" s="168" t="s">
        <v>1477</v>
      </c>
      <c r="K117" s="165"/>
      <c r="L117" s="165"/>
      <c r="M117" s="162"/>
      <c r="N117" s="162"/>
      <c r="O117" s="162"/>
      <c r="P117" s="163">
        <v>45054</v>
      </c>
      <c r="Q117" s="162"/>
      <c r="R117" s="166"/>
      <c r="S117" s="166"/>
      <c r="T117" s="162"/>
      <c r="U117" s="160">
        <v>1</v>
      </c>
      <c r="V117" s="167" t="s">
        <v>1422</v>
      </c>
      <c r="W117" s="164" t="s">
        <v>1478</v>
      </c>
      <c r="X117" s="162" t="s">
        <v>1479</v>
      </c>
      <c r="Y117" s="162" t="s">
        <v>1479</v>
      </c>
      <c r="Z117" s="162">
        <v>1</v>
      </c>
      <c r="AA117" s="169">
        <v>45197</v>
      </c>
      <c r="AB117" s="169">
        <v>45382</v>
      </c>
      <c r="AC117" s="162" t="s">
        <v>1425</v>
      </c>
      <c r="AD117" s="186" t="s">
        <v>278</v>
      </c>
      <c r="AE117" s="170" t="s">
        <v>81</v>
      </c>
      <c r="AF117" s="171" t="str">
        <f t="shared" si="8"/>
        <v>A</v>
      </c>
      <c r="AG117" s="172">
        <f t="shared" si="9"/>
        <v>0</v>
      </c>
      <c r="AH117" s="173" t="s">
        <v>922</v>
      </c>
      <c r="AI117" s="172">
        <v>0</v>
      </c>
      <c r="AJ117" s="174" t="s">
        <v>1470</v>
      </c>
      <c r="AK117" s="67">
        <f t="shared" si="10"/>
        <v>0</v>
      </c>
      <c r="AL117" s="67">
        <f t="shared" si="14"/>
        <v>1</v>
      </c>
      <c r="AM117" s="67">
        <f t="shared" si="15"/>
        <v>0</v>
      </c>
      <c r="AN117" s="67">
        <f t="shared" si="11"/>
        <v>0</v>
      </c>
      <c r="AO117" s="67">
        <f t="shared" si="12"/>
        <v>0</v>
      </c>
      <c r="AP117" s="68">
        <f t="shared" si="13"/>
        <v>0</v>
      </c>
    </row>
    <row r="118" spans="1:42" s="69" customFormat="1" ht="204.75" customHeight="1" x14ac:dyDescent="0.25">
      <c r="A118" s="177">
        <v>117</v>
      </c>
      <c r="B118" s="161">
        <v>1668</v>
      </c>
      <c r="C118" s="160"/>
      <c r="D118" s="160"/>
      <c r="E118" s="162" t="s">
        <v>1420</v>
      </c>
      <c r="F118" s="163"/>
      <c r="G118" s="162" t="s">
        <v>342</v>
      </c>
      <c r="H118" s="162"/>
      <c r="I118" s="162" t="s">
        <v>271</v>
      </c>
      <c r="J118" s="168" t="s">
        <v>1477</v>
      </c>
      <c r="K118" s="165"/>
      <c r="L118" s="165"/>
      <c r="M118" s="162"/>
      <c r="N118" s="162"/>
      <c r="O118" s="162"/>
      <c r="P118" s="163">
        <v>45054</v>
      </c>
      <c r="Q118" s="162"/>
      <c r="R118" s="166"/>
      <c r="S118" s="166"/>
      <c r="T118" s="162"/>
      <c r="U118" s="160">
        <v>2</v>
      </c>
      <c r="V118" s="167" t="s">
        <v>1422</v>
      </c>
      <c r="W118" s="164" t="s">
        <v>1465</v>
      </c>
      <c r="X118" s="162" t="s">
        <v>1480</v>
      </c>
      <c r="Y118" s="162" t="s">
        <v>1480</v>
      </c>
      <c r="Z118" s="162">
        <v>1</v>
      </c>
      <c r="AA118" s="169">
        <v>45197</v>
      </c>
      <c r="AB118" s="169">
        <v>45380</v>
      </c>
      <c r="AC118" s="162" t="s">
        <v>1425</v>
      </c>
      <c r="AD118" s="186" t="s">
        <v>278</v>
      </c>
      <c r="AE118" s="170" t="s">
        <v>81</v>
      </c>
      <c r="AF118" s="171" t="str">
        <f t="shared" si="8"/>
        <v>A</v>
      </c>
      <c r="AG118" s="172">
        <f t="shared" si="9"/>
        <v>0</v>
      </c>
      <c r="AH118" s="173" t="s">
        <v>922</v>
      </c>
      <c r="AI118" s="172">
        <v>0</v>
      </c>
      <c r="AJ118" s="174" t="s">
        <v>1470</v>
      </c>
      <c r="AK118" s="67">
        <f t="shared" si="10"/>
        <v>0</v>
      </c>
      <c r="AL118" s="67">
        <f t="shared" si="14"/>
        <v>1</v>
      </c>
      <c r="AM118" s="67">
        <f t="shared" si="15"/>
        <v>0</v>
      </c>
      <c r="AN118" s="67">
        <f t="shared" si="11"/>
        <v>0</v>
      </c>
      <c r="AO118" s="67">
        <f t="shared" si="12"/>
        <v>0</v>
      </c>
      <c r="AP118" s="68">
        <f t="shared" si="13"/>
        <v>0</v>
      </c>
    </row>
    <row r="119" spans="1:42" s="69" customFormat="1" ht="204.75" customHeight="1" x14ac:dyDescent="0.25">
      <c r="A119" s="177">
        <v>118</v>
      </c>
      <c r="B119" s="161">
        <v>1668</v>
      </c>
      <c r="C119" s="160"/>
      <c r="D119" s="160"/>
      <c r="E119" s="162" t="s">
        <v>1420</v>
      </c>
      <c r="F119" s="163"/>
      <c r="G119" s="162" t="s">
        <v>342</v>
      </c>
      <c r="H119" s="162"/>
      <c r="I119" s="162" t="s">
        <v>271</v>
      </c>
      <c r="J119" s="168" t="s">
        <v>1477</v>
      </c>
      <c r="K119" s="165"/>
      <c r="L119" s="165"/>
      <c r="M119" s="162"/>
      <c r="N119" s="162"/>
      <c r="O119" s="162"/>
      <c r="P119" s="163">
        <v>45054</v>
      </c>
      <c r="Q119" s="162"/>
      <c r="R119" s="166"/>
      <c r="S119" s="166"/>
      <c r="T119" s="162"/>
      <c r="U119" s="160">
        <v>3</v>
      </c>
      <c r="V119" s="167" t="s">
        <v>1422</v>
      </c>
      <c r="W119" s="164" t="s">
        <v>1481</v>
      </c>
      <c r="X119" s="162" t="s">
        <v>1482</v>
      </c>
      <c r="Y119" s="162" t="s">
        <v>1482</v>
      </c>
      <c r="Z119" s="162">
        <v>1</v>
      </c>
      <c r="AA119" s="169">
        <v>45197</v>
      </c>
      <c r="AB119" s="169">
        <v>45380</v>
      </c>
      <c r="AC119" s="162" t="s">
        <v>1425</v>
      </c>
      <c r="AD119" s="186" t="s">
        <v>278</v>
      </c>
      <c r="AE119" s="170" t="s">
        <v>81</v>
      </c>
      <c r="AF119" s="171" t="str">
        <f t="shared" si="8"/>
        <v>A</v>
      </c>
      <c r="AG119" s="172">
        <f t="shared" si="9"/>
        <v>0</v>
      </c>
      <c r="AH119" s="173" t="s">
        <v>922</v>
      </c>
      <c r="AI119" s="172">
        <v>0</v>
      </c>
      <c r="AJ119" s="174" t="s">
        <v>1470</v>
      </c>
      <c r="AK119" s="67">
        <f t="shared" si="10"/>
        <v>0</v>
      </c>
      <c r="AL119" s="67">
        <f t="shared" si="14"/>
        <v>1</v>
      </c>
      <c r="AM119" s="67">
        <f t="shared" si="15"/>
        <v>0</v>
      </c>
      <c r="AN119" s="67">
        <f t="shared" si="11"/>
        <v>0</v>
      </c>
      <c r="AO119" s="67">
        <f t="shared" si="12"/>
        <v>0</v>
      </c>
      <c r="AP119" s="68">
        <f t="shared" si="13"/>
        <v>0</v>
      </c>
    </row>
    <row r="120" spans="1:42" s="69" customFormat="1" ht="204.75" customHeight="1" x14ac:dyDescent="0.25">
      <c r="A120" s="177">
        <v>119</v>
      </c>
      <c r="B120" s="161">
        <v>1670</v>
      </c>
      <c r="C120" s="160"/>
      <c r="D120" s="160"/>
      <c r="E120" s="162" t="s">
        <v>178</v>
      </c>
      <c r="F120" s="163" t="s">
        <v>914</v>
      </c>
      <c r="G120" s="162" t="s">
        <v>89</v>
      </c>
      <c r="H120" s="162"/>
      <c r="I120" s="162" t="s">
        <v>50</v>
      </c>
      <c r="J120" s="168" t="s">
        <v>1179</v>
      </c>
      <c r="K120" s="165" t="s">
        <v>52</v>
      </c>
      <c r="L120" s="165" t="s">
        <v>178</v>
      </c>
      <c r="M120" s="162"/>
      <c r="N120" s="162"/>
      <c r="O120" s="162"/>
      <c r="P120" s="163">
        <v>45065</v>
      </c>
      <c r="Q120" s="162"/>
      <c r="R120" s="166"/>
      <c r="S120" s="166"/>
      <c r="T120" s="162"/>
      <c r="U120" s="160">
        <v>1</v>
      </c>
      <c r="V120" s="167" t="s">
        <v>1180</v>
      </c>
      <c r="W120" s="164" t="s">
        <v>1181</v>
      </c>
      <c r="X120" s="162" t="s">
        <v>1182</v>
      </c>
      <c r="Y120" s="162" t="s">
        <v>1182</v>
      </c>
      <c r="Z120" s="162">
        <v>1</v>
      </c>
      <c r="AA120" s="169">
        <v>45078</v>
      </c>
      <c r="AB120" s="169">
        <v>45291</v>
      </c>
      <c r="AC120" s="162" t="s">
        <v>1183</v>
      </c>
      <c r="AD120" s="186" t="s">
        <v>62</v>
      </c>
      <c r="AE120" s="170" t="s">
        <v>63</v>
      </c>
      <c r="AF120" s="171" t="str">
        <f t="shared" si="8"/>
        <v>A</v>
      </c>
      <c r="AG120" s="172">
        <f t="shared" si="9"/>
        <v>0.8</v>
      </c>
      <c r="AH120" s="173" t="s">
        <v>1483</v>
      </c>
      <c r="AI120" s="172">
        <v>0.8</v>
      </c>
      <c r="AJ120" s="174" t="s">
        <v>1484</v>
      </c>
      <c r="AK120" s="67">
        <f t="shared" si="10"/>
        <v>0</v>
      </c>
      <c r="AL120" s="67">
        <f t="shared" si="14"/>
        <v>1</v>
      </c>
      <c r="AM120" s="67">
        <f t="shared" si="15"/>
        <v>0</v>
      </c>
      <c r="AN120" s="67">
        <f t="shared" si="11"/>
        <v>0</v>
      </c>
      <c r="AO120" s="67">
        <f t="shared" si="12"/>
        <v>0</v>
      </c>
      <c r="AP120" s="68">
        <f t="shared" si="13"/>
        <v>0</v>
      </c>
    </row>
    <row r="121" spans="1:42" s="69" customFormat="1" ht="204.75" customHeight="1" x14ac:dyDescent="0.25">
      <c r="A121" s="177">
        <v>120</v>
      </c>
      <c r="B121" s="161">
        <v>1670</v>
      </c>
      <c r="C121" s="160"/>
      <c r="D121" s="160"/>
      <c r="E121" s="162" t="s">
        <v>178</v>
      </c>
      <c r="F121" s="163" t="s">
        <v>914</v>
      </c>
      <c r="G121" s="162" t="s">
        <v>89</v>
      </c>
      <c r="H121" s="162"/>
      <c r="I121" s="162" t="s">
        <v>50</v>
      </c>
      <c r="J121" s="168" t="s">
        <v>1179</v>
      </c>
      <c r="K121" s="165" t="s">
        <v>52</v>
      </c>
      <c r="L121" s="165" t="s">
        <v>178</v>
      </c>
      <c r="M121" s="162"/>
      <c r="N121" s="162"/>
      <c r="O121" s="162"/>
      <c r="P121" s="163">
        <v>45065</v>
      </c>
      <c r="Q121" s="162"/>
      <c r="R121" s="166"/>
      <c r="S121" s="166"/>
      <c r="T121" s="162"/>
      <c r="U121" s="160">
        <v>1</v>
      </c>
      <c r="V121" s="167" t="s">
        <v>1180</v>
      </c>
      <c r="W121" s="164" t="s">
        <v>1188</v>
      </c>
      <c r="X121" s="162" t="s">
        <v>1189</v>
      </c>
      <c r="Y121" s="162" t="s">
        <v>1189</v>
      </c>
      <c r="Z121" s="162">
        <v>1</v>
      </c>
      <c r="AA121" s="169">
        <v>45078</v>
      </c>
      <c r="AB121" s="169">
        <v>45291</v>
      </c>
      <c r="AC121" s="162" t="s">
        <v>1183</v>
      </c>
      <c r="AD121" s="186" t="s">
        <v>62</v>
      </c>
      <c r="AE121" s="170" t="s">
        <v>63</v>
      </c>
      <c r="AF121" s="171" t="str">
        <f t="shared" si="8"/>
        <v>A</v>
      </c>
      <c r="AG121" s="172">
        <f t="shared" si="9"/>
        <v>0</v>
      </c>
      <c r="AH121" s="173" t="s">
        <v>1259</v>
      </c>
      <c r="AI121" s="172">
        <v>0</v>
      </c>
      <c r="AJ121" s="174" t="s">
        <v>1260</v>
      </c>
      <c r="AK121" s="67">
        <f t="shared" si="10"/>
        <v>0</v>
      </c>
      <c r="AL121" s="67">
        <f t="shared" si="14"/>
        <v>1</v>
      </c>
      <c r="AM121" s="67">
        <f t="shared" si="15"/>
        <v>0</v>
      </c>
      <c r="AN121" s="67">
        <f t="shared" si="11"/>
        <v>0</v>
      </c>
      <c r="AO121" s="67">
        <f t="shared" si="12"/>
        <v>0</v>
      </c>
      <c r="AP121" s="68">
        <f t="shared" si="13"/>
        <v>0</v>
      </c>
    </row>
    <row r="122" spans="1:42" s="69" customFormat="1" ht="204.75" customHeight="1" x14ac:dyDescent="0.25">
      <c r="A122" s="177">
        <v>121</v>
      </c>
      <c r="B122" s="161">
        <v>1671</v>
      </c>
      <c r="C122" s="160"/>
      <c r="D122" s="160"/>
      <c r="E122" s="162" t="s">
        <v>178</v>
      </c>
      <c r="F122" s="163" t="s">
        <v>914</v>
      </c>
      <c r="G122" s="162" t="s">
        <v>89</v>
      </c>
      <c r="H122" s="162"/>
      <c r="I122" s="162" t="s">
        <v>50</v>
      </c>
      <c r="J122" s="168" t="s">
        <v>1190</v>
      </c>
      <c r="K122" s="165" t="s">
        <v>52</v>
      </c>
      <c r="L122" s="165" t="s">
        <v>178</v>
      </c>
      <c r="M122" s="162" t="s">
        <v>273</v>
      </c>
      <c r="N122" s="162"/>
      <c r="O122" s="162"/>
      <c r="P122" s="163">
        <v>45065</v>
      </c>
      <c r="Q122" s="162"/>
      <c r="R122" s="166"/>
      <c r="S122" s="166"/>
      <c r="T122" s="162"/>
      <c r="U122" s="160">
        <v>1</v>
      </c>
      <c r="V122" s="167" t="s">
        <v>1191</v>
      </c>
      <c r="W122" s="164" t="s">
        <v>1192</v>
      </c>
      <c r="X122" s="162" t="s">
        <v>1193</v>
      </c>
      <c r="Y122" s="162" t="s">
        <v>1193</v>
      </c>
      <c r="Z122" s="162">
        <v>1</v>
      </c>
      <c r="AA122" s="169">
        <v>45047</v>
      </c>
      <c r="AB122" s="169">
        <v>45291</v>
      </c>
      <c r="AC122" s="162" t="s">
        <v>1194</v>
      </c>
      <c r="AD122" s="186" t="s">
        <v>62</v>
      </c>
      <c r="AE122" s="170" t="s">
        <v>63</v>
      </c>
      <c r="AF122" s="171" t="str">
        <f t="shared" si="8"/>
        <v>C</v>
      </c>
      <c r="AG122" s="172">
        <f t="shared" si="9"/>
        <v>1</v>
      </c>
      <c r="AH122" s="173" t="s">
        <v>1485</v>
      </c>
      <c r="AI122" s="172">
        <v>1</v>
      </c>
      <c r="AJ122" s="174" t="s">
        <v>1486</v>
      </c>
      <c r="AK122" s="67">
        <f t="shared" si="10"/>
        <v>0</v>
      </c>
      <c r="AL122" s="67">
        <f t="shared" si="14"/>
        <v>0</v>
      </c>
      <c r="AM122" s="67">
        <f t="shared" si="15"/>
        <v>1</v>
      </c>
      <c r="AN122" s="67">
        <f t="shared" si="11"/>
        <v>0</v>
      </c>
      <c r="AO122" s="67">
        <f t="shared" si="12"/>
        <v>1</v>
      </c>
      <c r="AP122" s="68">
        <f t="shared" si="13"/>
        <v>0</v>
      </c>
    </row>
    <row r="123" spans="1:42" s="69" customFormat="1" ht="204.75" customHeight="1" x14ac:dyDescent="0.25">
      <c r="A123" s="177">
        <v>122</v>
      </c>
      <c r="B123" s="161">
        <v>1671</v>
      </c>
      <c r="C123" s="160"/>
      <c r="D123" s="160"/>
      <c r="E123" s="162" t="s">
        <v>178</v>
      </c>
      <c r="F123" s="163" t="s">
        <v>914</v>
      </c>
      <c r="G123" s="162" t="s">
        <v>89</v>
      </c>
      <c r="H123" s="162"/>
      <c r="I123" s="162" t="s">
        <v>50</v>
      </c>
      <c r="J123" s="168" t="s">
        <v>1190</v>
      </c>
      <c r="K123" s="165" t="s">
        <v>52</v>
      </c>
      <c r="L123" s="165" t="s">
        <v>178</v>
      </c>
      <c r="M123" s="162" t="s">
        <v>273</v>
      </c>
      <c r="N123" s="162"/>
      <c r="O123" s="162"/>
      <c r="P123" s="163">
        <v>45065</v>
      </c>
      <c r="Q123" s="162"/>
      <c r="R123" s="166"/>
      <c r="S123" s="166"/>
      <c r="T123" s="162"/>
      <c r="U123" s="160">
        <v>3</v>
      </c>
      <c r="V123" s="167" t="s">
        <v>1191</v>
      </c>
      <c r="W123" s="164" t="s">
        <v>1204</v>
      </c>
      <c r="X123" s="162" t="s">
        <v>1205</v>
      </c>
      <c r="Y123" s="162" t="s">
        <v>1205</v>
      </c>
      <c r="Z123" s="162">
        <v>1</v>
      </c>
      <c r="AA123" s="169">
        <v>45108</v>
      </c>
      <c r="AB123" s="169">
        <v>45291</v>
      </c>
      <c r="AC123" s="162" t="s">
        <v>1194</v>
      </c>
      <c r="AD123" s="186" t="s">
        <v>62</v>
      </c>
      <c r="AE123" s="170" t="s">
        <v>63</v>
      </c>
      <c r="AF123" s="171" t="str">
        <f t="shared" si="8"/>
        <v>C</v>
      </c>
      <c r="AG123" s="172">
        <f t="shared" si="9"/>
        <v>1</v>
      </c>
      <c r="AH123" s="173" t="s">
        <v>1487</v>
      </c>
      <c r="AI123" s="172">
        <v>1</v>
      </c>
      <c r="AJ123" s="174" t="s">
        <v>1488</v>
      </c>
      <c r="AK123" s="67">
        <f t="shared" si="10"/>
        <v>0</v>
      </c>
      <c r="AL123" s="67">
        <f t="shared" si="14"/>
        <v>0</v>
      </c>
      <c r="AM123" s="67">
        <f t="shared" si="15"/>
        <v>1</v>
      </c>
      <c r="AN123" s="67">
        <f t="shared" si="11"/>
        <v>0</v>
      </c>
      <c r="AO123" s="67">
        <f t="shared" si="12"/>
        <v>1</v>
      </c>
      <c r="AP123" s="68">
        <f t="shared" si="13"/>
        <v>0</v>
      </c>
    </row>
    <row r="124" spans="1:42" s="69" customFormat="1" ht="204.75" customHeight="1" x14ac:dyDescent="0.25">
      <c r="A124" s="177">
        <v>123</v>
      </c>
      <c r="B124" s="161">
        <v>1672</v>
      </c>
      <c r="C124" s="160"/>
      <c r="D124" s="160"/>
      <c r="E124" s="162"/>
      <c r="F124" s="163"/>
      <c r="G124" s="162" t="s">
        <v>89</v>
      </c>
      <c r="H124" s="162"/>
      <c r="I124" s="162" t="s">
        <v>450</v>
      </c>
      <c r="J124" s="168" t="s">
        <v>1206</v>
      </c>
      <c r="K124" s="165" t="s">
        <v>52</v>
      </c>
      <c r="L124" s="165" t="s">
        <v>328</v>
      </c>
      <c r="M124" s="162" t="s">
        <v>273</v>
      </c>
      <c r="N124" s="162"/>
      <c r="O124" s="162"/>
      <c r="P124" s="163">
        <v>45079</v>
      </c>
      <c r="Q124" s="162"/>
      <c r="R124" s="166"/>
      <c r="S124" s="166"/>
      <c r="T124" s="162"/>
      <c r="U124" s="160">
        <v>1</v>
      </c>
      <c r="V124" s="167" t="s">
        <v>1207</v>
      </c>
      <c r="W124" s="164" t="s">
        <v>1208</v>
      </c>
      <c r="X124" s="162" t="s">
        <v>1489</v>
      </c>
      <c r="Y124" s="162" t="s">
        <v>1489</v>
      </c>
      <c r="Z124" s="162">
        <v>1</v>
      </c>
      <c r="AA124" s="169">
        <v>45093</v>
      </c>
      <c r="AB124" s="169">
        <v>45124</v>
      </c>
      <c r="AC124" s="162" t="s">
        <v>1210</v>
      </c>
      <c r="AD124" s="186" t="s">
        <v>454</v>
      </c>
      <c r="AE124" s="170" t="s">
        <v>119</v>
      </c>
      <c r="AF124" s="171" t="str">
        <f t="shared" si="8"/>
        <v>C</v>
      </c>
      <c r="AG124" s="172">
        <f t="shared" si="9"/>
        <v>1</v>
      </c>
      <c r="AH124" s="173" t="s">
        <v>1490</v>
      </c>
      <c r="AI124" s="172">
        <v>1</v>
      </c>
      <c r="AJ124" s="174" t="s">
        <v>1491</v>
      </c>
      <c r="AK124" s="67">
        <f t="shared" si="10"/>
        <v>1</v>
      </c>
      <c r="AL124" s="67">
        <f t="shared" si="14"/>
        <v>0</v>
      </c>
      <c r="AM124" s="67">
        <f t="shared" si="15"/>
        <v>1</v>
      </c>
      <c r="AN124" s="67">
        <f t="shared" si="11"/>
        <v>0</v>
      </c>
      <c r="AO124" s="67">
        <f t="shared" si="12"/>
        <v>1</v>
      </c>
      <c r="AP124" s="68">
        <f t="shared" si="13"/>
        <v>0</v>
      </c>
    </row>
    <row r="125" spans="1:42" s="69" customFormat="1" ht="204.75" customHeight="1" x14ac:dyDescent="0.25">
      <c r="A125" s="177">
        <v>124</v>
      </c>
      <c r="B125" s="161">
        <v>1673</v>
      </c>
      <c r="C125" s="160"/>
      <c r="D125" s="160"/>
      <c r="E125" s="162" t="s">
        <v>1084</v>
      </c>
      <c r="F125" s="163"/>
      <c r="G125" s="162" t="s">
        <v>89</v>
      </c>
      <c r="H125" s="162"/>
      <c r="I125" s="162" t="s">
        <v>427</v>
      </c>
      <c r="J125" s="168" t="s">
        <v>1211</v>
      </c>
      <c r="K125" s="165"/>
      <c r="L125" s="165" t="s">
        <v>1084</v>
      </c>
      <c r="M125" s="162" t="s">
        <v>273</v>
      </c>
      <c r="N125" s="162"/>
      <c r="O125" s="162"/>
      <c r="P125" s="163">
        <v>45085</v>
      </c>
      <c r="Q125" s="162"/>
      <c r="R125" s="166"/>
      <c r="S125" s="166"/>
      <c r="T125" s="162"/>
      <c r="U125" s="160">
        <v>1</v>
      </c>
      <c r="V125" s="167" t="s">
        <v>1212</v>
      </c>
      <c r="W125" s="164" t="s">
        <v>1213</v>
      </c>
      <c r="X125" s="162" t="s">
        <v>1214</v>
      </c>
      <c r="Y125" s="162" t="s">
        <v>1214</v>
      </c>
      <c r="Z125" s="162">
        <v>1</v>
      </c>
      <c r="AA125" s="169">
        <v>45085</v>
      </c>
      <c r="AB125" s="169">
        <v>45291</v>
      </c>
      <c r="AC125" s="162" t="s">
        <v>1215</v>
      </c>
      <c r="AD125" s="186" t="s">
        <v>433</v>
      </c>
      <c r="AE125" s="170" t="s">
        <v>434</v>
      </c>
      <c r="AF125" s="171" t="str">
        <f t="shared" si="8"/>
        <v>A</v>
      </c>
      <c r="AG125" s="172">
        <f t="shared" si="9"/>
        <v>0</v>
      </c>
      <c r="AH125" s="173" t="s">
        <v>1492</v>
      </c>
      <c r="AI125" s="172">
        <v>0</v>
      </c>
      <c r="AJ125" s="174" t="s">
        <v>1493</v>
      </c>
      <c r="AK125" s="67">
        <f t="shared" si="10"/>
        <v>0</v>
      </c>
      <c r="AL125" s="67">
        <f t="shared" si="14"/>
        <v>1</v>
      </c>
      <c r="AM125" s="67">
        <f t="shared" si="15"/>
        <v>0</v>
      </c>
      <c r="AN125" s="67">
        <f t="shared" si="11"/>
        <v>0</v>
      </c>
      <c r="AO125" s="67">
        <f t="shared" si="12"/>
        <v>0</v>
      </c>
      <c r="AP125" s="68">
        <f t="shared" si="13"/>
        <v>0</v>
      </c>
    </row>
    <row r="126" spans="1:42" s="69" customFormat="1" ht="204.75" customHeight="1" x14ac:dyDescent="0.25">
      <c r="A126" s="177">
        <v>125</v>
      </c>
      <c r="B126" s="161">
        <v>1673</v>
      </c>
      <c r="C126" s="160"/>
      <c r="D126" s="160"/>
      <c r="E126" s="162" t="s">
        <v>1084</v>
      </c>
      <c r="F126" s="163"/>
      <c r="G126" s="162" t="s">
        <v>89</v>
      </c>
      <c r="H126" s="162"/>
      <c r="I126" s="162" t="s">
        <v>427</v>
      </c>
      <c r="J126" s="168" t="s">
        <v>1211</v>
      </c>
      <c r="K126" s="165"/>
      <c r="L126" s="165" t="s">
        <v>1084</v>
      </c>
      <c r="M126" s="162" t="s">
        <v>273</v>
      </c>
      <c r="N126" s="162"/>
      <c r="O126" s="162"/>
      <c r="P126" s="163">
        <v>45085</v>
      </c>
      <c r="Q126" s="162"/>
      <c r="R126" s="166"/>
      <c r="S126" s="166"/>
      <c r="T126" s="162"/>
      <c r="U126" s="160">
        <v>2</v>
      </c>
      <c r="V126" s="167" t="s">
        <v>1212</v>
      </c>
      <c r="W126" s="164" t="s">
        <v>1216</v>
      </c>
      <c r="X126" s="162" t="s">
        <v>1217</v>
      </c>
      <c r="Y126" s="162" t="s">
        <v>1217</v>
      </c>
      <c r="Z126" s="162">
        <v>6</v>
      </c>
      <c r="AA126" s="169">
        <v>45085</v>
      </c>
      <c r="AB126" s="169">
        <v>45291</v>
      </c>
      <c r="AC126" s="162" t="s">
        <v>1215</v>
      </c>
      <c r="AD126" s="186" t="s">
        <v>433</v>
      </c>
      <c r="AE126" s="170" t="s">
        <v>434</v>
      </c>
      <c r="AF126" s="171" t="str">
        <f t="shared" si="8"/>
        <v>A</v>
      </c>
      <c r="AG126" s="172">
        <f t="shared" si="9"/>
        <v>0.66</v>
      </c>
      <c r="AH126" s="173" t="s">
        <v>1494</v>
      </c>
      <c r="AI126" s="172">
        <v>0.66</v>
      </c>
      <c r="AJ126" s="174" t="s">
        <v>1495</v>
      </c>
      <c r="AK126" s="67">
        <f t="shared" si="10"/>
        <v>0</v>
      </c>
      <c r="AL126" s="67">
        <f t="shared" si="14"/>
        <v>1</v>
      </c>
      <c r="AM126" s="67">
        <f t="shared" si="15"/>
        <v>0</v>
      </c>
      <c r="AN126" s="67">
        <f t="shared" si="11"/>
        <v>0</v>
      </c>
      <c r="AO126" s="67">
        <f t="shared" si="12"/>
        <v>0</v>
      </c>
      <c r="AP126" s="68">
        <f t="shared" si="13"/>
        <v>0</v>
      </c>
    </row>
    <row r="127" spans="1:42" s="69" customFormat="1" ht="204.75" customHeight="1" x14ac:dyDescent="0.25">
      <c r="A127" s="177">
        <v>126</v>
      </c>
      <c r="B127" s="161">
        <v>1673</v>
      </c>
      <c r="C127" s="160"/>
      <c r="D127" s="160"/>
      <c r="E127" s="162" t="s">
        <v>1084</v>
      </c>
      <c r="F127" s="163"/>
      <c r="G127" s="162" t="s">
        <v>89</v>
      </c>
      <c r="H127" s="162"/>
      <c r="I127" s="162" t="s">
        <v>427</v>
      </c>
      <c r="J127" s="168" t="s">
        <v>1211</v>
      </c>
      <c r="K127" s="165"/>
      <c r="L127" s="165" t="s">
        <v>1084</v>
      </c>
      <c r="M127" s="162" t="s">
        <v>273</v>
      </c>
      <c r="N127" s="162"/>
      <c r="O127" s="162"/>
      <c r="P127" s="163">
        <v>45085</v>
      </c>
      <c r="Q127" s="162"/>
      <c r="R127" s="166"/>
      <c r="S127" s="166"/>
      <c r="T127" s="162"/>
      <c r="U127" s="160">
        <v>3</v>
      </c>
      <c r="V127" s="167" t="s">
        <v>1212</v>
      </c>
      <c r="W127" s="164" t="s">
        <v>1218</v>
      </c>
      <c r="X127" s="162" t="s">
        <v>1219</v>
      </c>
      <c r="Y127" s="162" t="s">
        <v>1219</v>
      </c>
      <c r="Z127" s="162">
        <v>1</v>
      </c>
      <c r="AA127" s="169">
        <v>45085</v>
      </c>
      <c r="AB127" s="169">
        <v>45291</v>
      </c>
      <c r="AC127" s="162" t="s">
        <v>1215</v>
      </c>
      <c r="AD127" s="186" t="s">
        <v>433</v>
      </c>
      <c r="AE127" s="170" t="s">
        <v>434</v>
      </c>
      <c r="AF127" s="171" t="str">
        <f t="shared" si="8"/>
        <v>C</v>
      </c>
      <c r="AG127" s="172">
        <f t="shared" si="9"/>
        <v>1</v>
      </c>
      <c r="AH127" s="173" t="s">
        <v>1496</v>
      </c>
      <c r="AI127" s="172">
        <v>1</v>
      </c>
      <c r="AJ127" s="174" t="s">
        <v>1497</v>
      </c>
      <c r="AK127" s="67">
        <f t="shared" si="10"/>
        <v>0</v>
      </c>
      <c r="AL127" s="67">
        <f t="shared" si="14"/>
        <v>0</v>
      </c>
      <c r="AM127" s="67">
        <f t="shared" si="15"/>
        <v>1</v>
      </c>
      <c r="AN127" s="67">
        <f t="shared" si="11"/>
        <v>0</v>
      </c>
      <c r="AO127" s="67">
        <f t="shared" si="12"/>
        <v>1</v>
      </c>
      <c r="AP127" s="68">
        <f t="shared" si="13"/>
        <v>0</v>
      </c>
    </row>
    <row r="128" spans="1:42" s="69" customFormat="1" ht="204.75" customHeight="1" x14ac:dyDescent="0.25">
      <c r="A128" s="177">
        <v>127</v>
      </c>
      <c r="B128" s="161">
        <v>1674</v>
      </c>
      <c r="C128" s="160"/>
      <c r="D128" s="160"/>
      <c r="E128" s="162"/>
      <c r="F128" s="163"/>
      <c r="G128" s="162" t="s">
        <v>89</v>
      </c>
      <c r="H128" s="162"/>
      <c r="I128" s="162" t="s">
        <v>450</v>
      </c>
      <c r="J128" s="168" t="s">
        <v>1220</v>
      </c>
      <c r="K128" s="165" t="s">
        <v>52</v>
      </c>
      <c r="L128" s="165" t="s">
        <v>328</v>
      </c>
      <c r="M128" s="162" t="s">
        <v>273</v>
      </c>
      <c r="N128" s="162"/>
      <c r="O128" s="162"/>
      <c r="P128" s="163">
        <v>45086</v>
      </c>
      <c r="Q128" s="162"/>
      <c r="R128" s="166"/>
      <c r="S128" s="166"/>
      <c r="T128" s="162"/>
      <c r="U128" s="160">
        <v>1</v>
      </c>
      <c r="V128" s="167" t="s">
        <v>1221</v>
      </c>
      <c r="W128" s="164" t="s">
        <v>1222</v>
      </c>
      <c r="X128" s="162" t="s">
        <v>1498</v>
      </c>
      <c r="Y128" s="162" t="s">
        <v>1498</v>
      </c>
      <c r="Z128" s="162">
        <v>1</v>
      </c>
      <c r="AA128" s="169">
        <v>45093</v>
      </c>
      <c r="AB128" s="169">
        <v>45169</v>
      </c>
      <c r="AC128" s="162" t="s">
        <v>1223</v>
      </c>
      <c r="AD128" s="186" t="s">
        <v>454</v>
      </c>
      <c r="AE128" s="170" t="s">
        <v>119</v>
      </c>
      <c r="AF128" s="171" t="str">
        <f t="shared" si="8"/>
        <v>C</v>
      </c>
      <c r="AG128" s="172">
        <f t="shared" si="9"/>
        <v>1</v>
      </c>
      <c r="AH128" s="173" t="s">
        <v>1499</v>
      </c>
      <c r="AI128" s="172">
        <v>1</v>
      </c>
      <c r="AJ128" s="174" t="s">
        <v>1500</v>
      </c>
      <c r="AK128" s="67">
        <f t="shared" si="10"/>
        <v>1</v>
      </c>
      <c r="AL128" s="67">
        <f t="shared" si="14"/>
        <v>0</v>
      </c>
      <c r="AM128" s="67">
        <f t="shared" si="15"/>
        <v>1</v>
      </c>
      <c r="AN128" s="67">
        <f t="shared" si="11"/>
        <v>0</v>
      </c>
      <c r="AO128" s="67">
        <f t="shared" si="12"/>
        <v>1</v>
      </c>
      <c r="AP128" s="68">
        <f t="shared" si="13"/>
        <v>0</v>
      </c>
    </row>
    <row r="129" spans="1:42" s="69" customFormat="1" ht="204.75" customHeight="1" x14ac:dyDescent="0.25">
      <c r="A129" s="177">
        <v>128</v>
      </c>
      <c r="B129" s="161">
        <v>1674</v>
      </c>
      <c r="C129" s="160"/>
      <c r="D129" s="160"/>
      <c r="E129" s="162"/>
      <c r="F129" s="163"/>
      <c r="G129" s="162" t="s">
        <v>89</v>
      </c>
      <c r="H129" s="162"/>
      <c r="I129" s="162" t="s">
        <v>450</v>
      </c>
      <c r="J129" s="168" t="s">
        <v>1220</v>
      </c>
      <c r="K129" s="165" t="s">
        <v>52</v>
      </c>
      <c r="L129" s="165" t="s">
        <v>328</v>
      </c>
      <c r="M129" s="162" t="s">
        <v>273</v>
      </c>
      <c r="N129" s="162"/>
      <c r="O129" s="162"/>
      <c r="P129" s="163">
        <v>45086</v>
      </c>
      <c r="Q129" s="162"/>
      <c r="R129" s="166"/>
      <c r="S129" s="166"/>
      <c r="T129" s="162"/>
      <c r="U129" s="160">
        <v>2</v>
      </c>
      <c r="V129" s="167" t="s">
        <v>1221</v>
      </c>
      <c r="W129" s="164" t="s">
        <v>1501</v>
      </c>
      <c r="X129" s="162" t="s">
        <v>1502</v>
      </c>
      <c r="Y129" s="162" t="s">
        <v>1502</v>
      </c>
      <c r="Z129" s="162">
        <v>1</v>
      </c>
      <c r="AA129" s="169">
        <v>45094</v>
      </c>
      <c r="AB129" s="169">
        <v>45169</v>
      </c>
      <c r="AC129" s="162" t="s">
        <v>1223</v>
      </c>
      <c r="AD129" s="186" t="s">
        <v>454</v>
      </c>
      <c r="AE129" s="170" t="s">
        <v>119</v>
      </c>
      <c r="AF129" s="171" t="str">
        <f t="shared" si="8"/>
        <v>C</v>
      </c>
      <c r="AG129" s="172">
        <f t="shared" si="9"/>
        <v>1</v>
      </c>
      <c r="AH129" s="173" t="s">
        <v>1499</v>
      </c>
      <c r="AI129" s="172">
        <v>1</v>
      </c>
      <c r="AJ129" s="174" t="s">
        <v>1503</v>
      </c>
      <c r="AK129" s="67">
        <f t="shared" si="10"/>
        <v>1</v>
      </c>
      <c r="AL129" s="67">
        <f t="shared" si="14"/>
        <v>0</v>
      </c>
      <c r="AM129" s="67">
        <f t="shared" si="15"/>
        <v>1</v>
      </c>
      <c r="AN129" s="67">
        <f t="shared" si="11"/>
        <v>0</v>
      </c>
      <c r="AO129" s="67">
        <f t="shared" si="12"/>
        <v>1</v>
      </c>
      <c r="AP129" s="68">
        <f t="shared" si="13"/>
        <v>0</v>
      </c>
    </row>
    <row r="130" spans="1:42" s="69" customFormat="1" ht="204.75" customHeight="1" x14ac:dyDescent="0.25">
      <c r="A130" s="177">
        <v>129</v>
      </c>
      <c r="B130" s="161">
        <v>1675</v>
      </c>
      <c r="C130" s="160"/>
      <c r="D130" s="160"/>
      <c r="E130" s="162"/>
      <c r="F130" s="163"/>
      <c r="G130" s="162" t="s">
        <v>89</v>
      </c>
      <c r="H130" s="162"/>
      <c r="I130" s="162" t="s">
        <v>450</v>
      </c>
      <c r="J130" s="168" t="s">
        <v>1224</v>
      </c>
      <c r="K130" s="165" t="s">
        <v>52</v>
      </c>
      <c r="L130" s="165" t="s">
        <v>328</v>
      </c>
      <c r="M130" s="162" t="s">
        <v>273</v>
      </c>
      <c r="N130" s="162"/>
      <c r="O130" s="162"/>
      <c r="P130" s="163">
        <v>45086</v>
      </c>
      <c r="Q130" s="162"/>
      <c r="R130" s="166"/>
      <c r="S130" s="166"/>
      <c r="T130" s="162"/>
      <c r="U130" s="160">
        <v>1</v>
      </c>
      <c r="V130" s="167" t="s">
        <v>1225</v>
      </c>
      <c r="W130" s="164" t="s">
        <v>1504</v>
      </c>
      <c r="X130" s="162" t="s">
        <v>1505</v>
      </c>
      <c r="Y130" s="162" t="s">
        <v>1505</v>
      </c>
      <c r="Z130" s="162">
        <v>1</v>
      </c>
      <c r="AA130" s="169">
        <v>45093</v>
      </c>
      <c r="AB130" s="169">
        <v>45169</v>
      </c>
      <c r="AC130" s="162" t="s">
        <v>1223</v>
      </c>
      <c r="AD130" s="186" t="s">
        <v>454</v>
      </c>
      <c r="AE130" s="170" t="s">
        <v>119</v>
      </c>
      <c r="AF130" s="171" t="str">
        <f t="shared" si="8"/>
        <v>C</v>
      </c>
      <c r="AG130" s="172">
        <f t="shared" si="9"/>
        <v>1</v>
      </c>
      <c r="AH130" s="173" t="s">
        <v>1506</v>
      </c>
      <c r="AI130" s="172">
        <v>1</v>
      </c>
      <c r="AJ130" s="174" t="s">
        <v>1507</v>
      </c>
      <c r="AK130" s="67">
        <f t="shared" si="10"/>
        <v>1</v>
      </c>
      <c r="AL130" s="67">
        <f t="shared" si="14"/>
        <v>0</v>
      </c>
      <c r="AM130" s="67">
        <f t="shared" si="15"/>
        <v>1</v>
      </c>
      <c r="AN130" s="67">
        <f t="shared" si="11"/>
        <v>0</v>
      </c>
      <c r="AO130" s="67">
        <f t="shared" si="12"/>
        <v>1</v>
      </c>
      <c r="AP130" s="68">
        <f t="shared" si="13"/>
        <v>0</v>
      </c>
    </row>
    <row r="131" spans="1:42" s="69" customFormat="1" ht="204.75" customHeight="1" x14ac:dyDescent="0.25">
      <c r="A131" s="177">
        <v>130</v>
      </c>
      <c r="B131" s="161">
        <v>1676</v>
      </c>
      <c r="C131" s="160"/>
      <c r="D131" s="160"/>
      <c r="E131" s="162"/>
      <c r="F131" s="163"/>
      <c r="G131" s="162" t="s">
        <v>89</v>
      </c>
      <c r="H131" s="162"/>
      <c r="I131" s="162" t="s">
        <v>450</v>
      </c>
      <c r="J131" s="168" t="s">
        <v>1227</v>
      </c>
      <c r="K131" s="165" t="s">
        <v>52</v>
      </c>
      <c r="L131" s="165" t="s">
        <v>328</v>
      </c>
      <c r="M131" s="162" t="s">
        <v>273</v>
      </c>
      <c r="N131" s="162"/>
      <c r="O131" s="162"/>
      <c r="P131" s="163">
        <v>45086</v>
      </c>
      <c r="Q131" s="162"/>
      <c r="R131" s="166"/>
      <c r="S131" s="166"/>
      <c r="T131" s="162"/>
      <c r="U131" s="160">
        <v>1</v>
      </c>
      <c r="V131" s="167" t="s">
        <v>1228</v>
      </c>
      <c r="W131" s="164" t="s">
        <v>1508</v>
      </c>
      <c r="X131" s="162" t="s">
        <v>1509</v>
      </c>
      <c r="Y131" s="162" t="s">
        <v>1509</v>
      </c>
      <c r="Z131" s="162">
        <v>1</v>
      </c>
      <c r="AA131" s="169">
        <v>45093</v>
      </c>
      <c r="AB131" s="169">
        <v>45169</v>
      </c>
      <c r="AC131" s="162" t="s">
        <v>1223</v>
      </c>
      <c r="AD131" s="186" t="s">
        <v>454</v>
      </c>
      <c r="AE131" s="170" t="s">
        <v>119</v>
      </c>
      <c r="AF131" s="171" t="str">
        <f t="shared" si="8"/>
        <v>C</v>
      </c>
      <c r="AG131" s="172">
        <f t="shared" si="9"/>
        <v>1</v>
      </c>
      <c r="AH131" s="173" t="s">
        <v>1510</v>
      </c>
      <c r="AI131" s="172">
        <v>1</v>
      </c>
      <c r="AJ131" s="174" t="s">
        <v>1511</v>
      </c>
      <c r="AK131" s="67">
        <f t="shared" si="10"/>
        <v>1</v>
      </c>
      <c r="AL131" s="67">
        <f t="shared" si="14"/>
        <v>0</v>
      </c>
      <c r="AM131" s="67">
        <f t="shared" si="15"/>
        <v>1</v>
      </c>
      <c r="AN131" s="67">
        <f t="shared" si="11"/>
        <v>0</v>
      </c>
      <c r="AO131" s="67">
        <f t="shared" si="12"/>
        <v>1</v>
      </c>
      <c r="AP131" s="68">
        <f t="shared" si="13"/>
        <v>0</v>
      </c>
    </row>
    <row r="132" spans="1:42" s="69" customFormat="1" ht="204.75" customHeight="1" x14ac:dyDescent="0.25">
      <c r="A132" s="177">
        <v>131</v>
      </c>
      <c r="B132" s="161">
        <v>1677</v>
      </c>
      <c r="C132" s="160"/>
      <c r="D132" s="160"/>
      <c r="E132" s="162"/>
      <c r="F132" s="163"/>
      <c r="G132" s="162" t="s">
        <v>89</v>
      </c>
      <c r="H132" s="162"/>
      <c r="I132" s="162" t="s">
        <v>450</v>
      </c>
      <c r="J132" s="168" t="s">
        <v>1230</v>
      </c>
      <c r="K132" s="165" t="s">
        <v>52</v>
      </c>
      <c r="L132" s="165" t="s">
        <v>328</v>
      </c>
      <c r="M132" s="162" t="s">
        <v>273</v>
      </c>
      <c r="N132" s="162"/>
      <c r="O132" s="162"/>
      <c r="P132" s="163">
        <v>45086</v>
      </c>
      <c r="Q132" s="162"/>
      <c r="R132" s="166"/>
      <c r="S132" s="166"/>
      <c r="T132" s="162"/>
      <c r="U132" s="160">
        <v>1</v>
      </c>
      <c r="V132" s="167" t="s">
        <v>1231</v>
      </c>
      <c r="W132" s="164" t="s">
        <v>1512</v>
      </c>
      <c r="X132" s="162" t="s">
        <v>1513</v>
      </c>
      <c r="Y132" s="162" t="s">
        <v>1513</v>
      </c>
      <c r="Z132" s="162">
        <v>1</v>
      </c>
      <c r="AA132" s="169">
        <v>45093</v>
      </c>
      <c r="AB132" s="169">
        <v>45169</v>
      </c>
      <c r="AC132" s="162" t="s">
        <v>1223</v>
      </c>
      <c r="AD132" s="186" t="s">
        <v>454</v>
      </c>
      <c r="AE132" s="170" t="s">
        <v>119</v>
      </c>
      <c r="AF132" s="171" t="str">
        <f t="shared" si="8"/>
        <v>C</v>
      </c>
      <c r="AG132" s="172">
        <f t="shared" si="9"/>
        <v>1</v>
      </c>
      <c r="AH132" s="173" t="s">
        <v>1506</v>
      </c>
      <c r="AI132" s="172">
        <v>1</v>
      </c>
      <c r="AJ132" s="174" t="s">
        <v>1507</v>
      </c>
      <c r="AK132" s="67">
        <f t="shared" si="10"/>
        <v>1</v>
      </c>
      <c r="AL132" s="67">
        <f t="shared" si="14"/>
        <v>0</v>
      </c>
      <c r="AM132" s="67">
        <f t="shared" si="15"/>
        <v>1</v>
      </c>
      <c r="AN132" s="67">
        <f t="shared" si="11"/>
        <v>0</v>
      </c>
      <c r="AO132" s="67">
        <f t="shared" si="12"/>
        <v>1</v>
      </c>
      <c r="AP132" s="68">
        <f t="shared" si="13"/>
        <v>0</v>
      </c>
    </row>
    <row r="133" spans="1:42" s="69" customFormat="1" ht="204.75" customHeight="1" x14ac:dyDescent="0.25">
      <c r="A133" s="177">
        <v>132</v>
      </c>
      <c r="B133" s="161">
        <v>1678</v>
      </c>
      <c r="C133" s="160"/>
      <c r="D133" s="160"/>
      <c r="E133" s="162"/>
      <c r="F133" s="163"/>
      <c r="G133" s="162" t="s">
        <v>89</v>
      </c>
      <c r="H133" s="162"/>
      <c r="I133" s="162" t="s">
        <v>450</v>
      </c>
      <c r="J133" s="168" t="s">
        <v>1233</v>
      </c>
      <c r="K133" s="165" t="s">
        <v>52</v>
      </c>
      <c r="L133" s="165" t="s">
        <v>328</v>
      </c>
      <c r="M133" s="162" t="s">
        <v>273</v>
      </c>
      <c r="N133" s="162"/>
      <c r="O133" s="162"/>
      <c r="P133" s="163">
        <v>45086</v>
      </c>
      <c r="Q133" s="162"/>
      <c r="R133" s="166"/>
      <c r="S133" s="166"/>
      <c r="T133" s="162"/>
      <c r="U133" s="160">
        <v>1</v>
      </c>
      <c r="V133" s="167" t="s">
        <v>1234</v>
      </c>
      <c r="W133" s="164" t="s">
        <v>1514</v>
      </c>
      <c r="X133" s="162" t="s">
        <v>1515</v>
      </c>
      <c r="Y133" s="162" t="s">
        <v>1515</v>
      </c>
      <c r="Z133" s="162">
        <v>1</v>
      </c>
      <c r="AA133" s="169">
        <v>45093</v>
      </c>
      <c r="AB133" s="169">
        <v>45169</v>
      </c>
      <c r="AC133" s="162" t="s">
        <v>1223</v>
      </c>
      <c r="AD133" s="186" t="s">
        <v>454</v>
      </c>
      <c r="AE133" s="170" t="s">
        <v>119</v>
      </c>
      <c r="AF133" s="171" t="str">
        <f t="shared" ref="AF133:AF196" si="16">IF(AI133="N.A.","A",(IF(AI133&lt;100%,"A",(IF(AI133=100%,"C")))))</f>
        <v>C</v>
      </c>
      <c r="AG133" s="172">
        <f t="shared" ref="AG133:AG196" si="17">AI133</f>
        <v>1</v>
      </c>
      <c r="AH133" s="173" t="s">
        <v>1516</v>
      </c>
      <c r="AI133" s="172">
        <v>1</v>
      </c>
      <c r="AJ133" s="174" t="s">
        <v>1517</v>
      </c>
      <c r="AK133" s="67">
        <f t="shared" ref="AK133:AK196" si="18">IF($AA133="",0,(IF($AA133&lt;=$AK$3,IF($AB133&lt;=$AK$3,1,0),0)))</f>
        <v>1</v>
      </c>
      <c r="AL133" s="67">
        <f t="shared" si="14"/>
        <v>0</v>
      </c>
      <c r="AM133" s="67">
        <f t="shared" si="15"/>
        <v>1</v>
      </c>
      <c r="AN133" s="67">
        <f t="shared" ref="AN133:AN196" si="19">IF($AB133="",0,(IF($AF133="A",IF($AB133&lt;=$AK$3,1,0),0)))</f>
        <v>0</v>
      </c>
      <c r="AO133" s="67">
        <f t="shared" ref="AO133:AO196" si="20">(IF(AND($AK133=1,$AM133=1),1,IF(AND($AK133=0,$AM133=1),1,IF(AND($AK133=1,$AM133=0),1,0))))</f>
        <v>1</v>
      </c>
      <c r="AP133" s="68">
        <f t="shared" ref="AP133:AP196" si="21">IF($AA133="",1,0)</f>
        <v>0</v>
      </c>
    </row>
    <row r="134" spans="1:42" s="69" customFormat="1" ht="204.75" customHeight="1" x14ac:dyDescent="0.25">
      <c r="A134" s="177">
        <v>133</v>
      </c>
      <c r="B134" s="161">
        <v>1679</v>
      </c>
      <c r="C134" s="160"/>
      <c r="D134" s="160"/>
      <c r="E134" s="162"/>
      <c r="F134" s="163"/>
      <c r="G134" s="162" t="s">
        <v>89</v>
      </c>
      <c r="H134" s="162"/>
      <c r="I134" s="162" t="s">
        <v>450</v>
      </c>
      <c r="J134" s="168" t="s">
        <v>1236</v>
      </c>
      <c r="K134" s="165" t="s">
        <v>52</v>
      </c>
      <c r="L134" s="165" t="s">
        <v>328</v>
      </c>
      <c r="M134" s="162" t="s">
        <v>273</v>
      </c>
      <c r="N134" s="162"/>
      <c r="O134" s="162"/>
      <c r="P134" s="163">
        <v>45086</v>
      </c>
      <c r="Q134" s="162"/>
      <c r="R134" s="166"/>
      <c r="S134" s="166"/>
      <c r="T134" s="162"/>
      <c r="U134" s="160">
        <v>1</v>
      </c>
      <c r="V134" s="167" t="s">
        <v>1237</v>
      </c>
      <c r="W134" s="164" t="s">
        <v>1518</v>
      </c>
      <c r="X134" s="162" t="s">
        <v>1509</v>
      </c>
      <c r="Y134" s="162" t="s">
        <v>1509</v>
      </c>
      <c r="Z134" s="162">
        <v>1</v>
      </c>
      <c r="AA134" s="169">
        <v>45093</v>
      </c>
      <c r="AB134" s="169">
        <v>45169</v>
      </c>
      <c r="AC134" s="162" t="s">
        <v>1223</v>
      </c>
      <c r="AD134" s="186" t="s">
        <v>454</v>
      </c>
      <c r="AE134" s="170" t="s">
        <v>119</v>
      </c>
      <c r="AF134" s="171" t="str">
        <f t="shared" si="16"/>
        <v>C</v>
      </c>
      <c r="AG134" s="172">
        <f t="shared" si="17"/>
        <v>1</v>
      </c>
      <c r="AH134" s="173" t="s">
        <v>1519</v>
      </c>
      <c r="AI134" s="172">
        <v>1</v>
      </c>
      <c r="AJ134" s="174" t="s">
        <v>1520</v>
      </c>
      <c r="AK134" s="67">
        <f t="shared" si="18"/>
        <v>1</v>
      </c>
      <c r="AL134" s="67">
        <f t="shared" ref="AL134:AL197" si="22">IF($AF134="A",1,0)</f>
        <v>0</v>
      </c>
      <c r="AM134" s="67">
        <f t="shared" ref="AM134:AM197" si="23">IF($AF134="C",1,0)</f>
        <v>1</v>
      </c>
      <c r="AN134" s="67">
        <f t="shared" si="19"/>
        <v>0</v>
      </c>
      <c r="AO134" s="67">
        <f t="shared" si="20"/>
        <v>1</v>
      </c>
      <c r="AP134" s="68">
        <f t="shared" si="21"/>
        <v>0</v>
      </c>
    </row>
    <row r="135" spans="1:42" s="69" customFormat="1" ht="204.75" customHeight="1" x14ac:dyDescent="0.25">
      <c r="A135" s="177">
        <v>134</v>
      </c>
      <c r="B135" s="161">
        <v>1680</v>
      </c>
      <c r="C135" s="160"/>
      <c r="D135" s="160"/>
      <c r="E135" s="162"/>
      <c r="F135" s="163"/>
      <c r="G135" s="162" t="s">
        <v>89</v>
      </c>
      <c r="H135" s="162"/>
      <c r="I135" s="162" t="s">
        <v>450</v>
      </c>
      <c r="J135" s="168" t="s">
        <v>1239</v>
      </c>
      <c r="K135" s="165" t="s">
        <v>52</v>
      </c>
      <c r="L135" s="165" t="s">
        <v>328</v>
      </c>
      <c r="M135" s="162" t="s">
        <v>273</v>
      </c>
      <c r="N135" s="162"/>
      <c r="O135" s="162"/>
      <c r="P135" s="163">
        <v>45086</v>
      </c>
      <c r="Q135" s="162"/>
      <c r="R135" s="166"/>
      <c r="S135" s="166"/>
      <c r="T135" s="162"/>
      <c r="U135" s="160">
        <v>1</v>
      </c>
      <c r="V135" s="167" t="s">
        <v>1240</v>
      </c>
      <c r="W135" s="164" t="s">
        <v>1521</v>
      </c>
      <c r="X135" s="162" t="s">
        <v>1522</v>
      </c>
      <c r="Y135" s="162" t="s">
        <v>1522</v>
      </c>
      <c r="Z135" s="162">
        <v>1</v>
      </c>
      <c r="AA135" s="169">
        <v>45093</v>
      </c>
      <c r="AB135" s="169">
        <v>45169</v>
      </c>
      <c r="AC135" s="162" t="s">
        <v>1223</v>
      </c>
      <c r="AD135" s="186" t="s">
        <v>454</v>
      </c>
      <c r="AE135" s="170" t="s">
        <v>119</v>
      </c>
      <c r="AF135" s="171" t="str">
        <f t="shared" si="16"/>
        <v>C</v>
      </c>
      <c r="AG135" s="172">
        <f t="shared" si="17"/>
        <v>1</v>
      </c>
      <c r="AH135" s="173" t="s">
        <v>1523</v>
      </c>
      <c r="AI135" s="172">
        <v>1</v>
      </c>
      <c r="AJ135" s="174" t="s">
        <v>1524</v>
      </c>
      <c r="AK135" s="67">
        <f t="shared" si="18"/>
        <v>1</v>
      </c>
      <c r="AL135" s="67">
        <f t="shared" si="22"/>
        <v>0</v>
      </c>
      <c r="AM135" s="67">
        <f t="shared" si="23"/>
        <v>1</v>
      </c>
      <c r="AN135" s="67">
        <f t="shared" si="19"/>
        <v>0</v>
      </c>
      <c r="AO135" s="67">
        <f t="shared" si="20"/>
        <v>1</v>
      </c>
      <c r="AP135" s="68">
        <f t="shared" si="21"/>
        <v>0</v>
      </c>
    </row>
    <row r="136" spans="1:42" s="69" customFormat="1" ht="204.75" customHeight="1" x14ac:dyDescent="0.25">
      <c r="A136" s="177">
        <v>135</v>
      </c>
      <c r="B136" s="161">
        <v>1681</v>
      </c>
      <c r="C136" s="160"/>
      <c r="D136" s="160"/>
      <c r="E136" s="162"/>
      <c r="F136" s="163"/>
      <c r="G136" s="162" t="s">
        <v>89</v>
      </c>
      <c r="H136" s="162"/>
      <c r="I136" s="162" t="s">
        <v>450</v>
      </c>
      <c r="J136" s="168" t="s">
        <v>1242</v>
      </c>
      <c r="K136" s="165" t="s">
        <v>52</v>
      </c>
      <c r="L136" s="165" t="s">
        <v>328</v>
      </c>
      <c r="M136" s="162" t="s">
        <v>273</v>
      </c>
      <c r="N136" s="162"/>
      <c r="O136" s="162"/>
      <c r="P136" s="163">
        <v>45086</v>
      </c>
      <c r="Q136" s="162"/>
      <c r="R136" s="166"/>
      <c r="S136" s="166"/>
      <c r="T136" s="162"/>
      <c r="U136" s="160">
        <v>1</v>
      </c>
      <c r="V136" s="167" t="s">
        <v>1243</v>
      </c>
      <c r="W136" s="164" t="s">
        <v>1525</v>
      </c>
      <c r="X136" s="162" t="s">
        <v>1509</v>
      </c>
      <c r="Y136" s="162" t="s">
        <v>1509</v>
      </c>
      <c r="Z136" s="162">
        <v>1</v>
      </c>
      <c r="AA136" s="169">
        <v>45093</v>
      </c>
      <c r="AB136" s="169">
        <v>45169</v>
      </c>
      <c r="AC136" s="162" t="s">
        <v>1223</v>
      </c>
      <c r="AD136" s="186" t="s">
        <v>454</v>
      </c>
      <c r="AE136" s="170" t="s">
        <v>119</v>
      </c>
      <c r="AF136" s="171" t="str">
        <f t="shared" si="16"/>
        <v>C</v>
      </c>
      <c r="AG136" s="172">
        <f t="shared" si="17"/>
        <v>1</v>
      </c>
      <c r="AH136" s="173" t="s">
        <v>1526</v>
      </c>
      <c r="AI136" s="172">
        <v>1</v>
      </c>
      <c r="AJ136" s="174" t="s">
        <v>1527</v>
      </c>
      <c r="AK136" s="67">
        <f t="shared" si="18"/>
        <v>1</v>
      </c>
      <c r="AL136" s="67">
        <f t="shared" si="22"/>
        <v>0</v>
      </c>
      <c r="AM136" s="67">
        <f t="shared" si="23"/>
        <v>1</v>
      </c>
      <c r="AN136" s="67">
        <f t="shared" si="19"/>
        <v>0</v>
      </c>
      <c r="AO136" s="67">
        <f t="shared" si="20"/>
        <v>1</v>
      </c>
      <c r="AP136" s="68">
        <f t="shared" si="21"/>
        <v>0</v>
      </c>
    </row>
    <row r="137" spans="1:42" s="69" customFormat="1" ht="204.75" customHeight="1" x14ac:dyDescent="0.25">
      <c r="A137" s="177">
        <v>136</v>
      </c>
      <c r="B137" s="161">
        <v>1682</v>
      </c>
      <c r="C137" s="160"/>
      <c r="D137" s="160"/>
      <c r="E137" s="162"/>
      <c r="F137" s="163"/>
      <c r="G137" s="162" t="s">
        <v>89</v>
      </c>
      <c r="H137" s="162"/>
      <c r="I137" s="162" t="s">
        <v>450</v>
      </c>
      <c r="J137" s="168" t="s">
        <v>1245</v>
      </c>
      <c r="K137" s="165" t="s">
        <v>52</v>
      </c>
      <c r="L137" s="165" t="s">
        <v>328</v>
      </c>
      <c r="M137" s="162" t="s">
        <v>273</v>
      </c>
      <c r="N137" s="162"/>
      <c r="O137" s="162"/>
      <c r="P137" s="163">
        <v>45086</v>
      </c>
      <c r="Q137" s="162"/>
      <c r="R137" s="166"/>
      <c r="S137" s="166"/>
      <c r="T137" s="162"/>
      <c r="U137" s="160">
        <v>1</v>
      </c>
      <c r="V137" s="167" t="s">
        <v>1246</v>
      </c>
      <c r="W137" s="164" t="s">
        <v>1528</v>
      </c>
      <c r="X137" s="162" t="s">
        <v>1522</v>
      </c>
      <c r="Y137" s="162" t="s">
        <v>1522</v>
      </c>
      <c r="Z137" s="162">
        <v>1</v>
      </c>
      <c r="AA137" s="169">
        <v>45093</v>
      </c>
      <c r="AB137" s="169">
        <v>45169</v>
      </c>
      <c r="AC137" s="162" t="s">
        <v>1223</v>
      </c>
      <c r="AD137" s="186" t="s">
        <v>454</v>
      </c>
      <c r="AE137" s="170" t="s">
        <v>119</v>
      </c>
      <c r="AF137" s="171" t="str">
        <f t="shared" si="16"/>
        <v>C</v>
      </c>
      <c r="AG137" s="172">
        <f t="shared" si="17"/>
        <v>1</v>
      </c>
      <c r="AH137" s="173" t="s">
        <v>1529</v>
      </c>
      <c r="AI137" s="172">
        <v>1</v>
      </c>
      <c r="AJ137" s="174" t="s">
        <v>1530</v>
      </c>
      <c r="AK137" s="67">
        <f t="shared" si="18"/>
        <v>1</v>
      </c>
      <c r="AL137" s="67">
        <f t="shared" si="22"/>
        <v>0</v>
      </c>
      <c r="AM137" s="67">
        <f t="shared" si="23"/>
        <v>1</v>
      </c>
      <c r="AN137" s="67">
        <f t="shared" si="19"/>
        <v>0</v>
      </c>
      <c r="AO137" s="67">
        <f t="shared" si="20"/>
        <v>1</v>
      </c>
      <c r="AP137" s="68">
        <f t="shared" si="21"/>
        <v>0</v>
      </c>
    </row>
    <row r="138" spans="1:42" s="69" customFormat="1" ht="204.75" customHeight="1" x14ac:dyDescent="0.25">
      <c r="A138" s="177">
        <v>137</v>
      </c>
      <c r="B138" s="161">
        <v>1683</v>
      </c>
      <c r="C138" s="160"/>
      <c r="D138" s="160"/>
      <c r="E138" s="162"/>
      <c r="F138" s="163"/>
      <c r="G138" s="162" t="s">
        <v>89</v>
      </c>
      <c r="H138" s="162"/>
      <c r="I138" s="162" t="s">
        <v>450</v>
      </c>
      <c r="J138" s="168" t="s">
        <v>1248</v>
      </c>
      <c r="K138" s="165"/>
      <c r="L138" s="165"/>
      <c r="M138" s="162"/>
      <c r="N138" s="162"/>
      <c r="O138" s="162"/>
      <c r="P138" s="163">
        <v>45086</v>
      </c>
      <c r="Q138" s="162"/>
      <c r="R138" s="166"/>
      <c r="S138" s="166"/>
      <c r="T138" s="162"/>
      <c r="U138" s="160">
        <v>1</v>
      </c>
      <c r="V138" s="167" t="s">
        <v>1249</v>
      </c>
      <c r="W138" s="164" t="s">
        <v>1531</v>
      </c>
      <c r="X138" s="162" t="s">
        <v>1509</v>
      </c>
      <c r="Y138" s="162" t="s">
        <v>1509</v>
      </c>
      <c r="Z138" s="162">
        <v>1</v>
      </c>
      <c r="AA138" s="169">
        <v>45093</v>
      </c>
      <c r="AB138" s="169">
        <v>45169</v>
      </c>
      <c r="AC138" s="162" t="s">
        <v>1223</v>
      </c>
      <c r="AD138" s="186" t="s">
        <v>454</v>
      </c>
      <c r="AE138" s="170" t="s">
        <v>119</v>
      </c>
      <c r="AF138" s="171" t="str">
        <f t="shared" si="16"/>
        <v>C</v>
      </c>
      <c r="AG138" s="172">
        <f t="shared" si="17"/>
        <v>1</v>
      </c>
      <c r="AH138" s="173" t="s">
        <v>1532</v>
      </c>
      <c r="AI138" s="172">
        <v>1</v>
      </c>
      <c r="AJ138" s="174" t="s">
        <v>1524</v>
      </c>
      <c r="AK138" s="67">
        <f t="shared" si="18"/>
        <v>1</v>
      </c>
      <c r="AL138" s="67">
        <f t="shared" si="22"/>
        <v>0</v>
      </c>
      <c r="AM138" s="67">
        <f t="shared" si="23"/>
        <v>1</v>
      </c>
      <c r="AN138" s="67">
        <f t="shared" si="19"/>
        <v>0</v>
      </c>
      <c r="AO138" s="67">
        <f t="shared" si="20"/>
        <v>1</v>
      </c>
      <c r="AP138" s="68">
        <f t="shared" si="21"/>
        <v>0</v>
      </c>
    </row>
    <row r="139" spans="1:42" s="69" customFormat="1" ht="204.75" customHeight="1" x14ac:dyDescent="0.25">
      <c r="A139" s="177">
        <v>138</v>
      </c>
      <c r="B139" s="161">
        <v>1684</v>
      </c>
      <c r="C139" s="160"/>
      <c r="D139" s="160"/>
      <c r="E139" s="162"/>
      <c r="F139" s="163"/>
      <c r="G139" s="162" t="s">
        <v>89</v>
      </c>
      <c r="H139" s="162"/>
      <c r="I139" s="162" t="s">
        <v>450</v>
      </c>
      <c r="J139" s="168" t="s">
        <v>1251</v>
      </c>
      <c r="K139" s="165"/>
      <c r="L139" s="165"/>
      <c r="M139" s="162"/>
      <c r="N139" s="162"/>
      <c r="O139" s="162"/>
      <c r="P139" s="163">
        <v>45086</v>
      </c>
      <c r="Q139" s="162"/>
      <c r="R139" s="166"/>
      <c r="S139" s="166"/>
      <c r="T139" s="162"/>
      <c r="U139" s="160">
        <v>1</v>
      </c>
      <c r="V139" s="167" t="s">
        <v>1252</v>
      </c>
      <c r="W139" s="164" t="s">
        <v>1533</v>
      </c>
      <c r="X139" s="162" t="s">
        <v>1534</v>
      </c>
      <c r="Y139" s="162" t="s">
        <v>1534</v>
      </c>
      <c r="Z139" s="162">
        <v>1</v>
      </c>
      <c r="AA139" s="169">
        <v>45093</v>
      </c>
      <c r="AB139" s="169">
        <v>45169</v>
      </c>
      <c r="AC139" s="162" t="s">
        <v>1223</v>
      </c>
      <c r="AD139" s="186" t="s">
        <v>454</v>
      </c>
      <c r="AE139" s="170" t="s">
        <v>119</v>
      </c>
      <c r="AF139" s="171" t="str">
        <f t="shared" si="16"/>
        <v>A</v>
      </c>
      <c r="AG139" s="172">
        <f t="shared" si="17"/>
        <v>0</v>
      </c>
      <c r="AH139" s="173" t="s">
        <v>1535</v>
      </c>
      <c r="AI139" s="172">
        <v>0</v>
      </c>
      <c r="AJ139" s="174" t="s">
        <v>1536</v>
      </c>
      <c r="AK139" s="67">
        <f t="shared" si="18"/>
        <v>1</v>
      </c>
      <c r="AL139" s="67">
        <f t="shared" si="22"/>
        <v>1</v>
      </c>
      <c r="AM139" s="67">
        <f t="shared" si="23"/>
        <v>0</v>
      </c>
      <c r="AN139" s="67">
        <f t="shared" si="19"/>
        <v>1</v>
      </c>
      <c r="AO139" s="67">
        <f t="shared" si="20"/>
        <v>1</v>
      </c>
      <c r="AP139" s="68">
        <f t="shared" si="21"/>
        <v>0</v>
      </c>
    </row>
    <row r="140" spans="1:42" s="69" customFormat="1" ht="204.75" customHeight="1" x14ac:dyDescent="0.25">
      <c r="A140" s="177">
        <v>139</v>
      </c>
      <c r="B140" s="161">
        <v>1685</v>
      </c>
      <c r="C140" s="160"/>
      <c r="D140" s="160"/>
      <c r="E140" s="162"/>
      <c r="F140" s="163"/>
      <c r="G140" s="162" t="s">
        <v>89</v>
      </c>
      <c r="H140" s="162"/>
      <c r="I140" s="162" t="s">
        <v>450</v>
      </c>
      <c r="J140" s="168" t="s">
        <v>1220</v>
      </c>
      <c r="K140" s="165"/>
      <c r="L140" s="165"/>
      <c r="M140" s="162"/>
      <c r="N140" s="162"/>
      <c r="O140" s="162"/>
      <c r="P140" s="163">
        <v>45086</v>
      </c>
      <c r="Q140" s="162"/>
      <c r="R140" s="166"/>
      <c r="S140" s="166"/>
      <c r="T140" s="162"/>
      <c r="U140" s="160">
        <v>1</v>
      </c>
      <c r="V140" s="167" t="s">
        <v>1254</v>
      </c>
      <c r="W140" s="164" t="s">
        <v>1537</v>
      </c>
      <c r="X140" s="162" t="s">
        <v>1538</v>
      </c>
      <c r="Y140" s="162" t="s">
        <v>1538</v>
      </c>
      <c r="Z140" s="162">
        <v>1</v>
      </c>
      <c r="AA140" s="169">
        <v>45093</v>
      </c>
      <c r="AB140" s="169">
        <v>45169</v>
      </c>
      <c r="AC140" s="162" t="s">
        <v>1223</v>
      </c>
      <c r="AD140" s="186" t="s">
        <v>454</v>
      </c>
      <c r="AE140" s="170" t="s">
        <v>119</v>
      </c>
      <c r="AF140" s="171" t="str">
        <f t="shared" si="16"/>
        <v>C</v>
      </c>
      <c r="AG140" s="172">
        <f t="shared" si="17"/>
        <v>1</v>
      </c>
      <c r="AH140" s="173" t="s">
        <v>1499</v>
      </c>
      <c r="AI140" s="172">
        <v>1</v>
      </c>
      <c r="AJ140" s="174" t="s">
        <v>1503</v>
      </c>
      <c r="AK140" s="67">
        <f t="shared" si="18"/>
        <v>1</v>
      </c>
      <c r="AL140" s="67">
        <f t="shared" si="22"/>
        <v>0</v>
      </c>
      <c r="AM140" s="67">
        <f t="shared" si="23"/>
        <v>1</v>
      </c>
      <c r="AN140" s="67">
        <f t="shared" si="19"/>
        <v>0</v>
      </c>
      <c r="AO140" s="67">
        <f t="shared" si="20"/>
        <v>1</v>
      </c>
      <c r="AP140" s="68">
        <f t="shared" si="21"/>
        <v>0</v>
      </c>
    </row>
    <row r="141" spans="1:42" s="69" customFormat="1" ht="204.75" customHeight="1" x14ac:dyDescent="0.25">
      <c r="A141" s="177" t="s">
        <v>1539</v>
      </c>
      <c r="B141" s="161">
        <v>1686</v>
      </c>
      <c r="C141" s="160"/>
      <c r="D141" s="160"/>
      <c r="E141" s="162" t="s">
        <v>1540</v>
      </c>
      <c r="F141" s="163">
        <v>45078</v>
      </c>
      <c r="G141" s="162" t="s">
        <v>49</v>
      </c>
      <c r="H141" s="162"/>
      <c r="I141" s="162" t="s">
        <v>413</v>
      </c>
      <c r="J141" s="168" t="s">
        <v>1541</v>
      </c>
      <c r="K141" s="165" t="s">
        <v>206</v>
      </c>
      <c r="L141" s="165" t="s">
        <v>650</v>
      </c>
      <c r="M141" s="162"/>
      <c r="N141" s="162"/>
      <c r="O141" s="162"/>
      <c r="P141" s="163">
        <v>45106</v>
      </c>
      <c r="Q141" s="162"/>
      <c r="R141" s="166"/>
      <c r="S141" s="166"/>
      <c r="T141" s="162"/>
      <c r="U141" s="160">
        <v>1</v>
      </c>
      <c r="V141" s="167" t="s">
        <v>1542</v>
      </c>
      <c r="W141" s="164" t="s">
        <v>1543</v>
      </c>
      <c r="X141" s="162" t="s">
        <v>1544</v>
      </c>
      <c r="Y141" s="162" t="s">
        <v>1544</v>
      </c>
      <c r="Z141" s="162">
        <v>1</v>
      </c>
      <c r="AA141" s="169">
        <v>45170</v>
      </c>
      <c r="AB141" s="169">
        <v>45291</v>
      </c>
      <c r="AC141" s="162" t="s">
        <v>1545</v>
      </c>
      <c r="AD141" s="186" t="s">
        <v>1546</v>
      </c>
      <c r="AE141" s="170" t="s">
        <v>98</v>
      </c>
      <c r="AF141" s="171" t="str">
        <f t="shared" si="16"/>
        <v>A</v>
      </c>
      <c r="AG141" s="172">
        <f t="shared" si="17"/>
        <v>0</v>
      </c>
      <c r="AH141" s="173" t="s">
        <v>1384</v>
      </c>
      <c r="AI141" s="172">
        <v>0</v>
      </c>
      <c r="AJ141" s="174" t="s">
        <v>1547</v>
      </c>
      <c r="AK141" s="67">
        <f t="shared" si="18"/>
        <v>0</v>
      </c>
      <c r="AL141" s="67">
        <f t="shared" si="22"/>
        <v>1</v>
      </c>
      <c r="AM141" s="67">
        <f t="shared" si="23"/>
        <v>0</v>
      </c>
      <c r="AN141" s="67">
        <f t="shared" si="19"/>
        <v>0</v>
      </c>
      <c r="AO141" s="67">
        <f t="shared" si="20"/>
        <v>0</v>
      </c>
      <c r="AP141" s="68">
        <f t="shared" si="21"/>
        <v>0</v>
      </c>
    </row>
    <row r="142" spans="1:42" s="69" customFormat="1" ht="204.75" customHeight="1" x14ac:dyDescent="0.25">
      <c r="A142" s="177">
        <v>141</v>
      </c>
      <c r="B142" s="161">
        <v>1686</v>
      </c>
      <c r="C142" s="160"/>
      <c r="D142" s="160"/>
      <c r="E142" s="162" t="s">
        <v>1540</v>
      </c>
      <c r="F142" s="163">
        <v>45078</v>
      </c>
      <c r="G142" s="162" t="s">
        <v>49</v>
      </c>
      <c r="H142" s="162"/>
      <c r="I142" s="162" t="s">
        <v>413</v>
      </c>
      <c r="J142" s="168" t="s">
        <v>1541</v>
      </c>
      <c r="K142" s="165" t="s">
        <v>206</v>
      </c>
      <c r="L142" s="165" t="s">
        <v>650</v>
      </c>
      <c r="M142" s="162"/>
      <c r="N142" s="162"/>
      <c r="O142" s="162"/>
      <c r="P142" s="163">
        <v>45106</v>
      </c>
      <c r="Q142" s="162"/>
      <c r="R142" s="166"/>
      <c r="S142" s="166"/>
      <c r="T142" s="162"/>
      <c r="U142" s="160">
        <v>2</v>
      </c>
      <c r="V142" s="167" t="s">
        <v>1542</v>
      </c>
      <c r="W142" s="164" t="s">
        <v>1548</v>
      </c>
      <c r="X142" s="162" t="s">
        <v>1549</v>
      </c>
      <c r="Y142" s="162" t="s">
        <v>1549</v>
      </c>
      <c r="Z142" s="162">
        <v>1</v>
      </c>
      <c r="AA142" s="169">
        <v>45292</v>
      </c>
      <c r="AB142" s="169">
        <v>45351</v>
      </c>
      <c r="AC142" s="162" t="s">
        <v>1545</v>
      </c>
      <c r="AD142" s="186" t="s">
        <v>1546</v>
      </c>
      <c r="AE142" s="170" t="s">
        <v>98</v>
      </c>
      <c r="AF142" s="171" t="str">
        <f t="shared" si="16"/>
        <v>A</v>
      </c>
      <c r="AG142" s="172">
        <f t="shared" si="17"/>
        <v>0</v>
      </c>
      <c r="AH142" s="173" t="s">
        <v>1384</v>
      </c>
      <c r="AI142" s="172">
        <v>0</v>
      </c>
      <c r="AJ142" s="174" t="s">
        <v>1547</v>
      </c>
      <c r="AK142" s="67">
        <f t="shared" si="18"/>
        <v>0</v>
      </c>
      <c r="AL142" s="67">
        <f t="shared" si="22"/>
        <v>1</v>
      </c>
      <c r="AM142" s="67">
        <f t="shared" si="23"/>
        <v>0</v>
      </c>
      <c r="AN142" s="67">
        <f t="shared" si="19"/>
        <v>0</v>
      </c>
      <c r="AO142" s="67">
        <f t="shared" si="20"/>
        <v>0</v>
      </c>
      <c r="AP142" s="68">
        <f t="shared" si="21"/>
        <v>0</v>
      </c>
    </row>
    <row r="143" spans="1:42" s="69" customFormat="1" ht="204.75" customHeight="1" x14ac:dyDescent="0.25">
      <c r="A143" s="177">
        <v>142</v>
      </c>
      <c r="B143" s="161">
        <v>1687</v>
      </c>
      <c r="C143" s="160"/>
      <c r="D143" s="160"/>
      <c r="E143" s="162" t="s">
        <v>1540</v>
      </c>
      <c r="F143" s="163">
        <v>45078</v>
      </c>
      <c r="G143" s="162" t="s">
        <v>49</v>
      </c>
      <c r="H143" s="162"/>
      <c r="I143" s="162" t="s">
        <v>1550</v>
      </c>
      <c r="J143" s="168" t="s">
        <v>1551</v>
      </c>
      <c r="K143" s="165" t="s">
        <v>206</v>
      </c>
      <c r="L143" s="165" t="s">
        <v>650</v>
      </c>
      <c r="M143" s="162"/>
      <c r="N143" s="162"/>
      <c r="O143" s="162"/>
      <c r="P143" s="163">
        <v>45106</v>
      </c>
      <c r="Q143" s="162"/>
      <c r="R143" s="166"/>
      <c r="S143" s="166"/>
      <c r="T143" s="162"/>
      <c r="U143" s="160">
        <v>1</v>
      </c>
      <c r="V143" s="167" t="s">
        <v>1552</v>
      </c>
      <c r="W143" s="164" t="s">
        <v>1553</v>
      </c>
      <c r="X143" s="162" t="s">
        <v>1554</v>
      </c>
      <c r="Y143" s="162" t="s">
        <v>1554</v>
      </c>
      <c r="Z143" s="162">
        <v>2</v>
      </c>
      <c r="AA143" s="169">
        <v>45111</v>
      </c>
      <c r="AB143" s="169">
        <v>45291</v>
      </c>
      <c r="AC143" s="162" t="s">
        <v>1555</v>
      </c>
      <c r="AD143" s="186" t="s">
        <v>1556</v>
      </c>
      <c r="AE143" s="170" t="s">
        <v>1557</v>
      </c>
      <c r="AF143" s="171" t="str">
        <f t="shared" si="16"/>
        <v>A</v>
      </c>
      <c r="AG143" s="172">
        <f t="shared" si="17"/>
        <v>0</v>
      </c>
      <c r="AH143" s="173" t="s">
        <v>1558</v>
      </c>
      <c r="AI143" s="172">
        <v>0</v>
      </c>
      <c r="AJ143" s="174" t="s">
        <v>1559</v>
      </c>
      <c r="AK143" s="67">
        <f t="shared" si="18"/>
        <v>0</v>
      </c>
      <c r="AL143" s="67">
        <f t="shared" si="22"/>
        <v>1</v>
      </c>
      <c r="AM143" s="67">
        <f t="shared" si="23"/>
        <v>0</v>
      </c>
      <c r="AN143" s="67">
        <f t="shared" si="19"/>
        <v>0</v>
      </c>
      <c r="AO143" s="67">
        <f t="shared" si="20"/>
        <v>0</v>
      </c>
      <c r="AP143" s="68">
        <f t="shared" si="21"/>
        <v>0</v>
      </c>
    </row>
    <row r="144" spans="1:42" s="69" customFormat="1" ht="204.75" customHeight="1" x14ac:dyDescent="0.25">
      <c r="A144" s="177">
        <v>143</v>
      </c>
      <c r="B144" s="161">
        <v>1688</v>
      </c>
      <c r="C144" s="160"/>
      <c r="D144" s="160"/>
      <c r="E144" s="162" t="s">
        <v>1540</v>
      </c>
      <c r="F144" s="163">
        <v>45078</v>
      </c>
      <c r="G144" s="162" t="s">
        <v>49</v>
      </c>
      <c r="H144" s="162"/>
      <c r="I144" s="162" t="s">
        <v>1550</v>
      </c>
      <c r="J144" s="168" t="s">
        <v>1560</v>
      </c>
      <c r="K144" s="165" t="s">
        <v>206</v>
      </c>
      <c r="L144" s="165" t="s">
        <v>650</v>
      </c>
      <c r="M144" s="162"/>
      <c r="N144" s="162"/>
      <c r="O144" s="162"/>
      <c r="P144" s="163">
        <v>45106</v>
      </c>
      <c r="Q144" s="162"/>
      <c r="R144" s="166"/>
      <c r="S144" s="166"/>
      <c r="T144" s="162"/>
      <c r="U144" s="160">
        <v>1</v>
      </c>
      <c r="V144" s="167" t="s">
        <v>1552</v>
      </c>
      <c r="W144" s="164" t="s">
        <v>1561</v>
      </c>
      <c r="X144" s="162" t="s">
        <v>1562</v>
      </c>
      <c r="Y144" s="162" t="s">
        <v>1562</v>
      </c>
      <c r="Z144" s="162">
        <v>2</v>
      </c>
      <c r="AA144" s="169">
        <v>45111</v>
      </c>
      <c r="AB144" s="169">
        <v>45291</v>
      </c>
      <c r="AC144" s="162" t="s">
        <v>1555</v>
      </c>
      <c r="AD144" s="186" t="s">
        <v>1556</v>
      </c>
      <c r="AE144" s="170" t="s">
        <v>1557</v>
      </c>
      <c r="AF144" s="171" t="str">
        <f t="shared" si="16"/>
        <v>A</v>
      </c>
      <c r="AG144" s="172">
        <f t="shared" si="17"/>
        <v>0</v>
      </c>
      <c r="AH144" s="173" t="s">
        <v>1558</v>
      </c>
      <c r="AI144" s="172">
        <v>0</v>
      </c>
      <c r="AJ144" s="174" t="s">
        <v>1559</v>
      </c>
      <c r="AK144" s="67">
        <f t="shared" si="18"/>
        <v>0</v>
      </c>
      <c r="AL144" s="67">
        <f t="shared" si="22"/>
        <v>1</v>
      </c>
      <c r="AM144" s="67">
        <f t="shared" si="23"/>
        <v>0</v>
      </c>
      <c r="AN144" s="67">
        <f t="shared" si="19"/>
        <v>0</v>
      </c>
      <c r="AO144" s="67">
        <f t="shared" si="20"/>
        <v>0</v>
      </c>
      <c r="AP144" s="68">
        <f t="shared" si="21"/>
        <v>0</v>
      </c>
    </row>
    <row r="145" spans="1:42" s="69" customFormat="1" ht="204.75" customHeight="1" x14ac:dyDescent="0.25">
      <c r="A145" s="177">
        <v>144</v>
      </c>
      <c r="B145" s="161">
        <v>1689</v>
      </c>
      <c r="C145" s="160"/>
      <c r="D145" s="160"/>
      <c r="E145" s="162" t="s">
        <v>1540</v>
      </c>
      <c r="F145" s="163">
        <v>45078</v>
      </c>
      <c r="G145" s="162" t="s">
        <v>49</v>
      </c>
      <c r="H145" s="162"/>
      <c r="I145" s="162" t="s">
        <v>136</v>
      </c>
      <c r="J145" s="168" t="s">
        <v>1563</v>
      </c>
      <c r="K145" s="165" t="s">
        <v>206</v>
      </c>
      <c r="L145" s="165" t="s">
        <v>650</v>
      </c>
      <c r="M145" s="162"/>
      <c r="N145" s="162"/>
      <c r="O145" s="162"/>
      <c r="P145" s="163">
        <v>45106</v>
      </c>
      <c r="Q145" s="162"/>
      <c r="R145" s="166"/>
      <c r="S145" s="166"/>
      <c r="T145" s="162"/>
      <c r="U145" s="160">
        <v>1</v>
      </c>
      <c r="V145" s="167" t="s">
        <v>1564</v>
      </c>
      <c r="W145" s="164" t="s">
        <v>1565</v>
      </c>
      <c r="X145" s="162" t="s">
        <v>1566</v>
      </c>
      <c r="Y145" s="162" t="s">
        <v>1566</v>
      </c>
      <c r="Z145" s="162">
        <v>1</v>
      </c>
      <c r="AA145" s="169">
        <v>45111</v>
      </c>
      <c r="AB145" s="169">
        <v>45291</v>
      </c>
      <c r="AC145" s="162" t="s">
        <v>1567</v>
      </c>
      <c r="AD145" s="186" t="s">
        <v>143</v>
      </c>
      <c r="AE145" s="170" t="s">
        <v>144</v>
      </c>
      <c r="AF145" s="171" t="str">
        <f t="shared" si="16"/>
        <v>C</v>
      </c>
      <c r="AG145" s="172">
        <f t="shared" si="17"/>
        <v>1</v>
      </c>
      <c r="AH145" s="173" t="s">
        <v>1568</v>
      </c>
      <c r="AI145" s="172">
        <v>1</v>
      </c>
      <c r="AJ145" s="174" t="s">
        <v>1568</v>
      </c>
      <c r="AK145" s="67">
        <f t="shared" si="18"/>
        <v>0</v>
      </c>
      <c r="AL145" s="67">
        <f t="shared" si="22"/>
        <v>0</v>
      </c>
      <c r="AM145" s="67">
        <f t="shared" si="23"/>
        <v>1</v>
      </c>
      <c r="AN145" s="67">
        <f t="shared" si="19"/>
        <v>0</v>
      </c>
      <c r="AO145" s="67">
        <f t="shared" si="20"/>
        <v>1</v>
      </c>
      <c r="AP145" s="68">
        <f t="shared" si="21"/>
        <v>0</v>
      </c>
    </row>
    <row r="146" spans="1:42" s="69" customFormat="1" ht="204.75" customHeight="1" x14ac:dyDescent="0.25">
      <c r="A146" s="177">
        <v>145</v>
      </c>
      <c r="B146" s="161">
        <v>1690</v>
      </c>
      <c r="C146" s="160"/>
      <c r="D146" s="160"/>
      <c r="E146" s="162" t="s">
        <v>1569</v>
      </c>
      <c r="F146" s="163">
        <v>45078</v>
      </c>
      <c r="G146" s="162" t="s">
        <v>49</v>
      </c>
      <c r="H146" s="162"/>
      <c r="I146" s="162" t="s">
        <v>163</v>
      </c>
      <c r="J146" s="168" t="s">
        <v>1570</v>
      </c>
      <c r="K146" s="165" t="s">
        <v>206</v>
      </c>
      <c r="L146" s="165" t="s">
        <v>650</v>
      </c>
      <c r="M146" s="162"/>
      <c r="N146" s="162"/>
      <c r="O146" s="162"/>
      <c r="P146" s="163">
        <v>45117</v>
      </c>
      <c r="Q146" s="162"/>
      <c r="R146" s="166"/>
      <c r="S146" s="166"/>
      <c r="T146" s="162"/>
      <c r="U146" s="160">
        <v>1</v>
      </c>
      <c r="V146" s="167" t="s">
        <v>1571</v>
      </c>
      <c r="W146" s="164" t="s">
        <v>1572</v>
      </c>
      <c r="X146" s="162" t="s">
        <v>1573</v>
      </c>
      <c r="Y146" s="162" t="s">
        <v>1573</v>
      </c>
      <c r="Z146" s="162">
        <v>1</v>
      </c>
      <c r="AA146" s="169">
        <v>45108</v>
      </c>
      <c r="AB146" s="169">
        <v>45275</v>
      </c>
      <c r="AC146" s="162" t="s">
        <v>1574</v>
      </c>
      <c r="AD146" s="186" t="s">
        <v>169</v>
      </c>
      <c r="AE146" s="170" t="s">
        <v>98</v>
      </c>
      <c r="AF146" s="171" t="str">
        <f t="shared" si="16"/>
        <v>C</v>
      </c>
      <c r="AG146" s="172">
        <f t="shared" si="17"/>
        <v>1</v>
      </c>
      <c r="AH146" s="173" t="s">
        <v>1575</v>
      </c>
      <c r="AI146" s="172">
        <v>1</v>
      </c>
      <c r="AJ146" s="174" t="s">
        <v>1576</v>
      </c>
      <c r="AK146" s="67">
        <f t="shared" si="18"/>
        <v>0</v>
      </c>
      <c r="AL146" s="67">
        <f t="shared" si="22"/>
        <v>0</v>
      </c>
      <c r="AM146" s="67">
        <f t="shared" si="23"/>
        <v>1</v>
      </c>
      <c r="AN146" s="67">
        <f t="shared" si="19"/>
        <v>0</v>
      </c>
      <c r="AO146" s="67">
        <f t="shared" si="20"/>
        <v>1</v>
      </c>
      <c r="AP146" s="68">
        <f t="shared" si="21"/>
        <v>0</v>
      </c>
    </row>
    <row r="147" spans="1:42" s="69" customFormat="1" ht="204.75" customHeight="1" x14ac:dyDescent="0.25">
      <c r="A147" s="177">
        <v>146</v>
      </c>
      <c r="B147" s="161">
        <v>1691</v>
      </c>
      <c r="C147" s="160"/>
      <c r="D147" s="160"/>
      <c r="E147" s="162" t="s">
        <v>1569</v>
      </c>
      <c r="F147" s="163">
        <v>45078</v>
      </c>
      <c r="G147" s="162" t="s">
        <v>49</v>
      </c>
      <c r="H147" s="162"/>
      <c r="I147" s="162" t="s">
        <v>163</v>
      </c>
      <c r="J147" s="168" t="s">
        <v>1577</v>
      </c>
      <c r="K147" s="165" t="s">
        <v>206</v>
      </c>
      <c r="L147" s="165" t="s">
        <v>650</v>
      </c>
      <c r="M147" s="162"/>
      <c r="N147" s="162"/>
      <c r="O147" s="162"/>
      <c r="P147" s="163">
        <v>45117</v>
      </c>
      <c r="Q147" s="162"/>
      <c r="R147" s="166"/>
      <c r="S147" s="166"/>
      <c r="T147" s="162"/>
      <c r="U147" s="160">
        <v>1</v>
      </c>
      <c r="V147" s="167" t="s">
        <v>1578</v>
      </c>
      <c r="W147" s="164" t="s">
        <v>1579</v>
      </c>
      <c r="X147" s="162" t="s">
        <v>1580</v>
      </c>
      <c r="Y147" s="162" t="s">
        <v>1580</v>
      </c>
      <c r="Z147" s="162">
        <v>1</v>
      </c>
      <c r="AA147" s="169">
        <v>45108</v>
      </c>
      <c r="AB147" s="169">
        <v>45275</v>
      </c>
      <c r="AC147" s="162" t="s">
        <v>1574</v>
      </c>
      <c r="AD147" s="186" t="s">
        <v>169</v>
      </c>
      <c r="AE147" s="170" t="s">
        <v>98</v>
      </c>
      <c r="AF147" s="171" t="str">
        <f t="shared" si="16"/>
        <v>A</v>
      </c>
      <c r="AG147" s="172">
        <f t="shared" si="17"/>
        <v>0.5</v>
      </c>
      <c r="AH147" s="173" t="s">
        <v>1581</v>
      </c>
      <c r="AI147" s="172">
        <v>0.5</v>
      </c>
      <c r="AJ147" s="174" t="s">
        <v>1582</v>
      </c>
      <c r="AK147" s="67">
        <f t="shared" si="18"/>
        <v>0</v>
      </c>
      <c r="AL147" s="67">
        <f t="shared" si="22"/>
        <v>1</v>
      </c>
      <c r="AM147" s="67">
        <f t="shared" si="23"/>
        <v>0</v>
      </c>
      <c r="AN147" s="67">
        <f t="shared" si="19"/>
        <v>0</v>
      </c>
      <c r="AO147" s="67">
        <f t="shared" si="20"/>
        <v>0</v>
      </c>
      <c r="AP147" s="68">
        <f t="shared" si="21"/>
        <v>0</v>
      </c>
    </row>
    <row r="148" spans="1:42" s="69" customFormat="1" ht="204.75" customHeight="1" x14ac:dyDescent="0.25">
      <c r="A148" s="177">
        <v>147</v>
      </c>
      <c r="B148" s="161">
        <v>1692</v>
      </c>
      <c r="C148" s="160"/>
      <c r="D148" s="160"/>
      <c r="E148" s="162" t="s">
        <v>1583</v>
      </c>
      <c r="F148" s="163">
        <v>45078</v>
      </c>
      <c r="G148" s="162" t="s">
        <v>49</v>
      </c>
      <c r="H148" s="162"/>
      <c r="I148" s="162" t="s">
        <v>163</v>
      </c>
      <c r="J148" s="168" t="s">
        <v>1584</v>
      </c>
      <c r="K148" s="165" t="s">
        <v>206</v>
      </c>
      <c r="L148" s="165" t="s">
        <v>650</v>
      </c>
      <c r="M148" s="162"/>
      <c r="N148" s="162"/>
      <c r="O148" s="162"/>
      <c r="P148" s="163">
        <v>45118</v>
      </c>
      <c r="Q148" s="162"/>
      <c r="R148" s="166"/>
      <c r="S148" s="166"/>
      <c r="T148" s="162"/>
      <c r="U148" s="160">
        <v>1</v>
      </c>
      <c r="V148" s="167" t="s">
        <v>1585</v>
      </c>
      <c r="W148" s="164" t="s">
        <v>1586</v>
      </c>
      <c r="X148" s="162" t="s">
        <v>1587</v>
      </c>
      <c r="Y148" s="162" t="s">
        <v>1587</v>
      </c>
      <c r="Z148" s="162">
        <v>1</v>
      </c>
      <c r="AA148" s="169">
        <v>45108</v>
      </c>
      <c r="AB148" s="169">
        <v>45291</v>
      </c>
      <c r="AC148" s="162" t="s">
        <v>1588</v>
      </c>
      <c r="AD148" s="186" t="s">
        <v>1589</v>
      </c>
      <c r="AE148" s="170" t="s">
        <v>98</v>
      </c>
      <c r="AF148" s="171" t="str">
        <f t="shared" si="16"/>
        <v>C</v>
      </c>
      <c r="AG148" s="172">
        <f t="shared" si="17"/>
        <v>1</v>
      </c>
      <c r="AH148" s="173" t="s">
        <v>1590</v>
      </c>
      <c r="AI148" s="172">
        <v>1</v>
      </c>
      <c r="AJ148" s="174" t="s">
        <v>1591</v>
      </c>
      <c r="AK148" s="67">
        <f t="shared" si="18"/>
        <v>0</v>
      </c>
      <c r="AL148" s="67">
        <f t="shared" si="22"/>
        <v>0</v>
      </c>
      <c r="AM148" s="67">
        <f t="shared" si="23"/>
        <v>1</v>
      </c>
      <c r="AN148" s="67">
        <f t="shared" si="19"/>
        <v>0</v>
      </c>
      <c r="AO148" s="67">
        <f t="shared" si="20"/>
        <v>1</v>
      </c>
      <c r="AP148" s="68">
        <f t="shared" si="21"/>
        <v>0</v>
      </c>
    </row>
    <row r="149" spans="1:42" s="69" customFormat="1" ht="204.75" customHeight="1" x14ac:dyDescent="0.25">
      <c r="A149" s="177">
        <v>148</v>
      </c>
      <c r="B149" s="161">
        <v>1693</v>
      </c>
      <c r="C149" s="160"/>
      <c r="D149" s="160"/>
      <c r="E149" s="162" t="s">
        <v>1583</v>
      </c>
      <c r="F149" s="163">
        <v>45078</v>
      </c>
      <c r="G149" s="162" t="s">
        <v>49</v>
      </c>
      <c r="H149" s="162"/>
      <c r="I149" s="162" t="s">
        <v>163</v>
      </c>
      <c r="J149" s="168" t="s">
        <v>1592</v>
      </c>
      <c r="K149" s="165" t="s">
        <v>206</v>
      </c>
      <c r="L149" s="165" t="s">
        <v>650</v>
      </c>
      <c r="M149" s="162"/>
      <c r="N149" s="162"/>
      <c r="O149" s="162"/>
      <c r="P149" s="163">
        <v>45118</v>
      </c>
      <c r="Q149" s="162"/>
      <c r="R149" s="166"/>
      <c r="S149" s="166"/>
      <c r="T149" s="162"/>
      <c r="U149" s="160">
        <v>1</v>
      </c>
      <c r="V149" s="167" t="s">
        <v>1593</v>
      </c>
      <c r="W149" s="164" t="s">
        <v>1594</v>
      </c>
      <c r="X149" s="162" t="s">
        <v>1549</v>
      </c>
      <c r="Y149" s="162" t="s">
        <v>1549</v>
      </c>
      <c r="Z149" s="162">
        <v>2</v>
      </c>
      <c r="AA149" s="169">
        <v>45139</v>
      </c>
      <c r="AB149" s="169">
        <v>45291</v>
      </c>
      <c r="AC149" s="162" t="s">
        <v>1595</v>
      </c>
      <c r="AD149" s="186" t="s">
        <v>627</v>
      </c>
      <c r="AE149" s="170" t="s">
        <v>98</v>
      </c>
      <c r="AF149" s="171" t="str">
        <f t="shared" si="16"/>
        <v>C</v>
      </c>
      <c r="AG149" s="172">
        <f t="shared" si="17"/>
        <v>1</v>
      </c>
      <c r="AH149" s="173" t="s">
        <v>1596</v>
      </c>
      <c r="AI149" s="172">
        <v>1</v>
      </c>
      <c r="AJ149" s="174" t="s">
        <v>1597</v>
      </c>
      <c r="AK149" s="67">
        <f t="shared" si="18"/>
        <v>0</v>
      </c>
      <c r="AL149" s="67">
        <f t="shared" si="22"/>
        <v>0</v>
      </c>
      <c r="AM149" s="67">
        <f t="shared" si="23"/>
        <v>1</v>
      </c>
      <c r="AN149" s="67">
        <f t="shared" si="19"/>
        <v>0</v>
      </c>
      <c r="AO149" s="67">
        <f t="shared" si="20"/>
        <v>1</v>
      </c>
      <c r="AP149" s="68">
        <f t="shared" si="21"/>
        <v>0</v>
      </c>
    </row>
    <row r="150" spans="1:42" s="69" customFormat="1" ht="204.75" customHeight="1" x14ac:dyDescent="0.25">
      <c r="A150" s="177">
        <v>149</v>
      </c>
      <c r="B150" s="161">
        <v>1694</v>
      </c>
      <c r="C150" s="160"/>
      <c r="D150" s="160"/>
      <c r="E150" s="162" t="s">
        <v>1583</v>
      </c>
      <c r="F150" s="163">
        <v>45078</v>
      </c>
      <c r="G150" s="162" t="s">
        <v>49</v>
      </c>
      <c r="H150" s="162"/>
      <c r="I150" s="162" t="s">
        <v>163</v>
      </c>
      <c r="J150" s="168" t="s">
        <v>1598</v>
      </c>
      <c r="K150" s="165" t="s">
        <v>206</v>
      </c>
      <c r="L150" s="165" t="s">
        <v>650</v>
      </c>
      <c r="M150" s="162"/>
      <c r="N150" s="162"/>
      <c r="O150" s="162"/>
      <c r="P150" s="163">
        <v>45118</v>
      </c>
      <c r="Q150" s="162"/>
      <c r="R150" s="166"/>
      <c r="S150" s="166"/>
      <c r="T150" s="162"/>
      <c r="U150" s="160">
        <v>1</v>
      </c>
      <c r="V150" s="167" t="s">
        <v>1599</v>
      </c>
      <c r="W150" s="164" t="s">
        <v>1600</v>
      </c>
      <c r="X150" s="162" t="s">
        <v>1601</v>
      </c>
      <c r="Y150" s="162" t="s">
        <v>1601</v>
      </c>
      <c r="Z150" s="162">
        <v>1</v>
      </c>
      <c r="AA150" s="169">
        <v>45124</v>
      </c>
      <c r="AB150" s="169">
        <v>45289</v>
      </c>
      <c r="AC150" s="162" t="s">
        <v>1602</v>
      </c>
      <c r="AD150" s="186" t="s">
        <v>1589</v>
      </c>
      <c r="AE150" s="170" t="s">
        <v>98</v>
      </c>
      <c r="AF150" s="171" t="str">
        <f t="shared" si="16"/>
        <v>C</v>
      </c>
      <c r="AG150" s="172">
        <f t="shared" si="17"/>
        <v>1</v>
      </c>
      <c r="AH150" s="173" t="s">
        <v>1603</v>
      </c>
      <c r="AI150" s="172">
        <v>1</v>
      </c>
      <c r="AJ150" s="174" t="s">
        <v>1604</v>
      </c>
      <c r="AK150" s="67">
        <f t="shared" si="18"/>
        <v>0</v>
      </c>
      <c r="AL150" s="67">
        <f t="shared" si="22"/>
        <v>0</v>
      </c>
      <c r="AM150" s="67">
        <f t="shared" si="23"/>
        <v>1</v>
      </c>
      <c r="AN150" s="67">
        <f t="shared" si="19"/>
        <v>0</v>
      </c>
      <c r="AO150" s="67">
        <f t="shared" si="20"/>
        <v>1</v>
      </c>
      <c r="AP150" s="68">
        <f t="shared" si="21"/>
        <v>0</v>
      </c>
    </row>
    <row r="151" spans="1:42" s="69" customFormat="1" ht="204.75" customHeight="1" x14ac:dyDescent="0.25">
      <c r="A151" s="177">
        <v>150</v>
      </c>
      <c r="B151" s="161">
        <v>1695</v>
      </c>
      <c r="C151" s="160"/>
      <c r="D151" s="160"/>
      <c r="E151" s="162" t="s">
        <v>1583</v>
      </c>
      <c r="F151" s="163">
        <v>45078</v>
      </c>
      <c r="G151" s="162" t="s">
        <v>49</v>
      </c>
      <c r="H151" s="162"/>
      <c r="I151" s="162" t="s">
        <v>163</v>
      </c>
      <c r="J151" s="168" t="s">
        <v>1605</v>
      </c>
      <c r="K151" s="165" t="s">
        <v>206</v>
      </c>
      <c r="L151" s="165" t="s">
        <v>650</v>
      </c>
      <c r="M151" s="162"/>
      <c r="N151" s="162"/>
      <c r="O151" s="162"/>
      <c r="P151" s="163">
        <v>45118</v>
      </c>
      <c r="Q151" s="162"/>
      <c r="R151" s="166"/>
      <c r="S151" s="166"/>
      <c r="T151" s="162"/>
      <c r="U151" s="160"/>
      <c r="V151" s="167"/>
      <c r="W151" s="164" t="s">
        <v>154</v>
      </c>
      <c r="X151" s="162"/>
      <c r="Y151" s="162"/>
      <c r="Z151" s="162"/>
      <c r="AA151" s="169"/>
      <c r="AB151" s="169"/>
      <c r="AC151" s="162" t="s">
        <v>1595</v>
      </c>
      <c r="AD151" s="186" t="s">
        <v>1606</v>
      </c>
      <c r="AE151" s="170" t="s">
        <v>98</v>
      </c>
      <c r="AF151" s="171" t="str">
        <f t="shared" si="16"/>
        <v>A</v>
      </c>
      <c r="AG151" s="172">
        <f t="shared" si="17"/>
        <v>0</v>
      </c>
      <c r="AH151" s="173" t="s">
        <v>1384</v>
      </c>
      <c r="AI151" s="172">
        <v>0</v>
      </c>
      <c r="AJ151" s="174" t="s">
        <v>1607</v>
      </c>
      <c r="AK151" s="67">
        <f t="shared" si="18"/>
        <v>0</v>
      </c>
      <c r="AL151" s="67">
        <f t="shared" si="22"/>
        <v>1</v>
      </c>
      <c r="AM151" s="67">
        <f t="shared" si="23"/>
        <v>0</v>
      </c>
      <c r="AN151" s="67">
        <f t="shared" si="19"/>
        <v>0</v>
      </c>
      <c r="AO151" s="67">
        <f t="shared" si="20"/>
        <v>0</v>
      </c>
      <c r="AP151" s="68">
        <f t="shared" si="21"/>
        <v>1</v>
      </c>
    </row>
    <row r="152" spans="1:42" s="69" customFormat="1" ht="204.75" customHeight="1" x14ac:dyDescent="0.25">
      <c r="A152" s="177">
        <v>151</v>
      </c>
      <c r="B152" s="161">
        <v>1696</v>
      </c>
      <c r="C152" s="160"/>
      <c r="D152" s="160"/>
      <c r="E152" s="162" t="s">
        <v>1583</v>
      </c>
      <c r="F152" s="163">
        <v>45078</v>
      </c>
      <c r="G152" s="162" t="s">
        <v>49</v>
      </c>
      <c r="H152" s="162"/>
      <c r="I152" s="162" t="s">
        <v>163</v>
      </c>
      <c r="J152" s="168" t="s">
        <v>1608</v>
      </c>
      <c r="K152" s="165" t="s">
        <v>206</v>
      </c>
      <c r="L152" s="165" t="s">
        <v>650</v>
      </c>
      <c r="M152" s="162"/>
      <c r="N152" s="162"/>
      <c r="O152" s="162"/>
      <c r="P152" s="163">
        <v>45118</v>
      </c>
      <c r="Q152" s="162"/>
      <c r="R152" s="166"/>
      <c r="S152" s="166"/>
      <c r="T152" s="162"/>
      <c r="U152" s="160"/>
      <c r="V152" s="167"/>
      <c r="W152" s="164" t="s">
        <v>154</v>
      </c>
      <c r="X152" s="162"/>
      <c r="Y152" s="162"/>
      <c r="Z152" s="162"/>
      <c r="AA152" s="169"/>
      <c r="AB152" s="169"/>
      <c r="AC152" s="162" t="s">
        <v>1595</v>
      </c>
      <c r="AD152" s="186" t="s">
        <v>1606</v>
      </c>
      <c r="AE152" s="170" t="s">
        <v>98</v>
      </c>
      <c r="AF152" s="171" t="str">
        <f t="shared" si="16"/>
        <v>A</v>
      </c>
      <c r="AG152" s="172">
        <f t="shared" si="17"/>
        <v>0</v>
      </c>
      <c r="AH152" s="173" t="s">
        <v>1384</v>
      </c>
      <c r="AI152" s="172">
        <v>0</v>
      </c>
      <c r="AJ152" s="174" t="s">
        <v>1607</v>
      </c>
      <c r="AK152" s="67">
        <f t="shared" si="18"/>
        <v>0</v>
      </c>
      <c r="AL152" s="67">
        <f t="shared" si="22"/>
        <v>1</v>
      </c>
      <c r="AM152" s="67">
        <f t="shared" si="23"/>
        <v>0</v>
      </c>
      <c r="AN152" s="67">
        <f t="shared" si="19"/>
        <v>0</v>
      </c>
      <c r="AO152" s="67">
        <f t="shared" si="20"/>
        <v>0</v>
      </c>
      <c r="AP152" s="68">
        <f t="shared" si="21"/>
        <v>1</v>
      </c>
    </row>
    <row r="153" spans="1:42" s="69" customFormat="1" ht="204.75" customHeight="1" x14ac:dyDescent="0.25">
      <c r="A153" s="177">
        <v>152</v>
      </c>
      <c r="B153" s="161">
        <v>1697</v>
      </c>
      <c r="C153" s="160"/>
      <c r="D153" s="160"/>
      <c r="E153" s="162" t="s">
        <v>1583</v>
      </c>
      <c r="F153" s="163">
        <v>45078</v>
      </c>
      <c r="G153" s="162" t="s">
        <v>49</v>
      </c>
      <c r="H153" s="162"/>
      <c r="I153" s="162" t="s">
        <v>163</v>
      </c>
      <c r="J153" s="168" t="s">
        <v>1609</v>
      </c>
      <c r="K153" s="165" t="s">
        <v>206</v>
      </c>
      <c r="L153" s="165" t="s">
        <v>650</v>
      </c>
      <c r="M153" s="162"/>
      <c r="N153" s="162"/>
      <c r="O153" s="162"/>
      <c r="P153" s="163">
        <v>45118</v>
      </c>
      <c r="Q153" s="162"/>
      <c r="R153" s="166"/>
      <c r="S153" s="166"/>
      <c r="T153" s="162"/>
      <c r="U153" s="160"/>
      <c r="V153" s="167"/>
      <c r="W153" s="164" t="s">
        <v>154</v>
      </c>
      <c r="X153" s="162"/>
      <c r="Y153" s="162"/>
      <c r="Z153" s="162"/>
      <c r="AA153" s="169"/>
      <c r="AB153" s="169"/>
      <c r="AC153" s="162" t="s">
        <v>1595</v>
      </c>
      <c r="AD153" s="186" t="s">
        <v>1606</v>
      </c>
      <c r="AE153" s="170" t="s">
        <v>98</v>
      </c>
      <c r="AF153" s="171" t="str">
        <f t="shared" si="16"/>
        <v>A</v>
      </c>
      <c r="AG153" s="172">
        <f t="shared" si="17"/>
        <v>0</v>
      </c>
      <c r="AH153" s="173" t="s">
        <v>1384</v>
      </c>
      <c r="AI153" s="172">
        <v>0</v>
      </c>
      <c r="AJ153" s="174" t="s">
        <v>1610</v>
      </c>
      <c r="AK153" s="67">
        <f t="shared" si="18"/>
        <v>0</v>
      </c>
      <c r="AL153" s="67">
        <f t="shared" si="22"/>
        <v>1</v>
      </c>
      <c r="AM153" s="67">
        <f t="shared" si="23"/>
        <v>0</v>
      </c>
      <c r="AN153" s="67">
        <f t="shared" si="19"/>
        <v>0</v>
      </c>
      <c r="AO153" s="67">
        <f t="shared" si="20"/>
        <v>0</v>
      </c>
      <c r="AP153" s="68">
        <f t="shared" si="21"/>
        <v>1</v>
      </c>
    </row>
    <row r="154" spans="1:42" s="69" customFormat="1" ht="204.75" customHeight="1" x14ac:dyDescent="0.25">
      <c r="A154" s="177">
        <v>153</v>
      </c>
      <c r="B154" s="161">
        <v>1698</v>
      </c>
      <c r="C154" s="160"/>
      <c r="D154" s="160"/>
      <c r="E154" s="162" t="s">
        <v>1611</v>
      </c>
      <c r="F154" s="163">
        <v>45078</v>
      </c>
      <c r="G154" s="162" t="s">
        <v>49</v>
      </c>
      <c r="H154" s="162"/>
      <c r="I154" s="162" t="s">
        <v>163</v>
      </c>
      <c r="J154" s="168" t="s">
        <v>1612</v>
      </c>
      <c r="K154" s="165" t="s">
        <v>206</v>
      </c>
      <c r="L154" s="165" t="s">
        <v>650</v>
      </c>
      <c r="M154" s="162"/>
      <c r="N154" s="162"/>
      <c r="O154" s="162"/>
      <c r="P154" s="163">
        <v>45119</v>
      </c>
      <c r="Q154" s="162"/>
      <c r="R154" s="166"/>
      <c r="S154" s="166"/>
      <c r="T154" s="162"/>
      <c r="U154" s="160">
        <v>1</v>
      </c>
      <c r="V154" s="167" t="s">
        <v>1613</v>
      </c>
      <c r="W154" s="164" t="s">
        <v>1614</v>
      </c>
      <c r="X154" s="162" t="s">
        <v>786</v>
      </c>
      <c r="Y154" s="162" t="s">
        <v>786</v>
      </c>
      <c r="Z154" s="162">
        <v>2</v>
      </c>
      <c r="AA154" s="169">
        <v>45117</v>
      </c>
      <c r="AB154" s="169">
        <v>45199</v>
      </c>
      <c r="AC154" s="162" t="s">
        <v>1615</v>
      </c>
      <c r="AD154" s="186" t="s">
        <v>768</v>
      </c>
      <c r="AE154" s="170" t="s">
        <v>434</v>
      </c>
      <c r="AF154" s="171" t="str">
        <f t="shared" si="16"/>
        <v>C</v>
      </c>
      <c r="AG154" s="172">
        <f t="shared" si="17"/>
        <v>1</v>
      </c>
      <c r="AH154" s="173" t="s">
        <v>1616</v>
      </c>
      <c r="AI154" s="172">
        <v>1</v>
      </c>
      <c r="AJ154" s="174" t="s">
        <v>1617</v>
      </c>
      <c r="AK154" s="67">
        <f t="shared" si="18"/>
        <v>1</v>
      </c>
      <c r="AL154" s="67">
        <f t="shared" si="22"/>
        <v>0</v>
      </c>
      <c r="AM154" s="67">
        <f t="shared" si="23"/>
        <v>1</v>
      </c>
      <c r="AN154" s="67">
        <f t="shared" si="19"/>
        <v>0</v>
      </c>
      <c r="AO154" s="67">
        <f t="shared" si="20"/>
        <v>1</v>
      </c>
      <c r="AP154" s="68">
        <f t="shared" si="21"/>
        <v>0</v>
      </c>
    </row>
    <row r="155" spans="1:42" s="69" customFormat="1" ht="204.75" customHeight="1" x14ac:dyDescent="0.25">
      <c r="A155" s="177">
        <v>154</v>
      </c>
      <c r="B155" s="161">
        <v>1698</v>
      </c>
      <c r="C155" s="160"/>
      <c r="D155" s="160"/>
      <c r="E155" s="162" t="s">
        <v>1611</v>
      </c>
      <c r="F155" s="163">
        <v>45078</v>
      </c>
      <c r="G155" s="162" t="s">
        <v>49</v>
      </c>
      <c r="H155" s="162"/>
      <c r="I155" s="162" t="s">
        <v>163</v>
      </c>
      <c r="J155" s="168" t="s">
        <v>1612</v>
      </c>
      <c r="K155" s="165" t="s">
        <v>206</v>
      </c>
      <c r="L155" s="165" t="s">
        <v>650</v>
      </c>
      <c r="M155" s="162"/>
      <c r="N155" s="162"/>
      <c r="O155" s="162"/>
      <c r="P155" s="163">
        <v>45119</v>
      </c>
      <c r="Q155" s="162"/>
      <c r="R155" s="166"/>
      <c r="S155" s="166"/>
      <c r="T155" s="162"/>
      <c r="U155" s="160">
        <v>1</v>
      </c>
      <c r="V155" s="167" t="s">
        <v>1613</v>
      </c>
      <c r="W155" s="164" t="s">
        <v>1618</v>
      </c>
      <c r="X155" s="162" t="s">
        <v>1619</v>
      </c>
      <c r="Y155" s="162" t="s">
        <v>1619</v>
      </c>
      <c r="Z155" s="162">
        <v>1</v>
      </c>
      <c r="AA155" s="169">
        <v>45120</v>
      </c>
      <c r="AB155" s="169">
        <v>45205</v>
      </c>
      <c r="AC155" s="162" t="s">
        <v>1615</v>
      </c>
      <c r="AD155" s="186" t="s">
        <v>768</v>
      </c>
      <c r="AE155" s="170" t="s">
        <v>434</v>
      </c>
      <c r="AF155" s="171" t="str">
        <f t="shared" si="16"/>
        <v>C</v>
      </c>
      <c r="AG155" s="172">
        <f t="shared" si="17"/>
        <v>1</v>
      </c>
      <c r="AH155" s="173" t="s">
        <v>1620</v>
      </c>
      <c r="AI155" s="172">
        <v>1</v>
      </c>
      <c r="AJ155" s="174" t="s">
        <v>1621</v>
      </c>
      <c r="AK155" s="67">
        <f t="shared" si="18"/>
        <v>0</v>
      </c>
      <c r="AL155" s="67">
        <f t="shared" si="22"/>
        <v>0</v>
      </c>
      <c r="AM155" s="67">
        <f t="shared" si="23"/>
        <v>1</v>
      </c>
      <c r="AN155" s="67">
        <f t="shared" si="19"/>
        <v>0</v>
      </c>
      <c r="AO155" s="67">
        <f t="shared" si="20"/>
        <v>1</v>
      </c>
      <c r="AP155" s="68">
        <f t="shared" si="21"/>
        <v>0</v>
      </c>
    </row>
    <row r="156" spans="1:42" s="69" customFormat="1" ht="204.75" customHeight="1" x14ac:dyDescent="0.25">
      <c r="A156" s="177">
        <v>155</v>
      </c>
      <c r="B156" s="161">
        <v>1698</v>
      </c>
      <c r="C156" s="160"/>
      <c r="D156" s="160"/>
      <c r="E156" s="162" t="s">
        <v>1611</v>
      </c>
      <c r="F156" s="163">
        <v>45078</v>
      </c>
      <c r="G156" s="162" t="s">
        <v>49</v>
      </c>
      <c r="H156" s="162"/>
      <c r="I156" s="162" t="s">
        <v>163</v>
      </c>
      <c r="J156" s="168" t="s">
        <v>1612</v>
      </c>
      <c r="K156" s="165" t="s">
        <v>206</v>
      </c>
      <c r="L156" s="165" t="s">
        <v>650</v>
      </c>
      <c r="M156" s="162"/>
      <c r="N156" s="162"/>
      <c r="O156" s="162"/>
      <c r="P156" s="163">
        <v>45119</v>
      </c>
      <c r="Q156" s="162"/>
      <c r="R156" s="166"/>
      <c r="S156" s="166"/>
      <c r="T156" s="162"/>
      <c r="U156" s="160">
        <v>1</v>
      </c>
      <c r="V156" s="167" t="s">
        <v>1613</v>
      </c>
      <c r="W156" s="164" t="s">
        <v>1622</v>
      </c>
      <c r="X156" s="162" t="s">
        <v>1623</v>
      </c>
      <c r="Y156" s="162" t="s">
        <v>1623</v>
      </c>
      <c r="Z156" s="162">
        <v>1</v>
      </c>
      <c r="AA156" s="169">
        <v>45210</v>
      </c>
      <c r="AB156" s="169">
        <v>45260</v>
      </c>
      <c r="AC156" s="162" t="s">
        <v>1615</v>
      </c>
      <c r="AD156" s="186" t="s">
        <v>768</v>
      </c>
      <c r="AE156" s="170" t="s">
        <v>434</v>
      </c>
      <c r="AF156" s="171" t="str">
        <f t="shared" si="16"/>
        <v>A</v>
      </c>
      <c r="AG156" s="172">
        <f t="shared" si="17"/>
        <v>0</v>
      </c>
      <c r="AH156" s="173" t="s">
        <v>1624</v>
      </c>
      <c r="AI156" s="172">
        <v>0</v>
      </c>
      <c r="AJ156" s="174" t="s">
        <v>1625</v>
      </c>
      <c r="AK156" s="67">
        <f t="shared" si="18"/>
        <v>0</v>
      </c>
      <c r="AL156" s="67">
        <f t="shared" si="22"/>
        <v>1</v>
      </c>
      <c r="AM156" s="67">
        <f t="shared" si="23"/>
        <v>0</v>
      </c>
      <c r="AN156" s="67">
        <f t="shared" si="19"/>
        <v>0</v>
      </c>
      <c r="AO156" s="67">
        <f t="shared" si="20"/>
        <v>0</v>
      </c>
      <c r="AP156" s="68">
        <f t="shared" si="21"/>
        <v>0</v>
      </c>
    </row>
    <row r="157" spans="1:42" s="69" customFormat="1" ht="204.75" customHeight="1" x14ac:dyDescent="0.25">
      <c r="A157" s="177">
        <v>156</v>
      </c>
      <c r="B157" s="161">
        <v>1699</v>
      </c>
      <c r="C157" s="160"/>
      <c r="D157" s="160"/>
      <c r="E157" s="162"/>
      <c r="F157" s="163"/>
      <c r="G157" s="162" t="s">
        <v>89</v>
      </c>
      <c r="H157" s="162"/>
      <c r="I157" s="162" t="s">
        <v>50</v>
      </c>
      <c r="J157" s="168" t="s">
        <v>1626</v>
      </c>
      <c r="K157" s="165"/>
      <c r="L157" s="165"/>
      <c r="M157" s="162"/>
      <c r="N157" s="162"/>
      <c r="O157" s="162"/>
      <c r="P157" s="163">
        <v>45148</v>
      </c>
      <c r="Q157" s="162"/>
      <c r="R157" s="166"/>
      <c r="S157" s="166"/>
      <c r="T157" s="162"/>
      <c r="U157" s="160"/>
      <c r="V157" s="167"/>
      <c r="W157" s="164" t="s">
        <v>154</v>
      </c>
      <c r="X157" s="162"/>
      <c r="Y157" s="162"/>
      <c r="Z157" s="162"/>
      <c r="AA157" s="169"/>
      <c r="AB157" s="169"/>
      <c r="AC157" s="162" t="s">
        <v>1627</v>
      </c>
      <c r="AD157" s="186" t="s">
        <v>62</v>
      </c>
      <c r="AE157" s="170" t="s">
        <v>1557</v>
      </c>
      <c r="AF157" s="171" t="str">
        <f t="shared" si="16"/>
        <v>A</v>
      </c>
      <c r="AG157" s="172">
        <f t="shared" si="17"/>
        <v>0</v>
      </c>
      <c r="AH157" s="173" t="s">
        <v>1118</v>
      </c>
      <c r="AI157" s="172">
        <v>0</v>
      </c>
      <c r="AJ157" s="174" t="s">
        <v>1628</v>
      </c>
      <c r="AK157" s="67">
        <f t="shared" si="18"/>
        <v>0</v>
      </c>
      <c r="AL157" s="67">
        <f t="shared" si="22"/>
        <v>1</v>
      </c>
      <c r="AM157" s="67">
        <f t="shared" si="23"/>
        <v>0</v>
      </c>
      <c r="AN157" s="67">
        <f t="shared" si="19"/>
        <v>0</v>
      </c>
      <c r="AO157" s="67">
        <f t="shared" si="20"/>
        <v>0</v>
      </c>
      <c r="AP157" s="68">
        <f t="shared" si="21"/>
        <v>1</v>
      </c>
    </row>
    <row r="158" spans="1:42" s="69" customFormat="1" ht="204.75" customHeight="1" x14ac:dyDescent="0.25">
      <c r="A158" s="177">
        <v>157</v>
      </c>
      <c r="B158" s="161">
        <v>1700</v>
      </c>
      <c r="C158" s="160"/>
      <c r="D158" s="160"/>
      <c r="E158" s="162"/>
      <c r="F158" s="163"/>
      <c r="G158" s="162" t="s">
        <v>89</v>
      </c>
      <c r="H158" s="162"/>
      <c r="I158" s="162" t="s">
        <v>50</v>
      </c>
      <c r="J158" s="168" t="s">
        <v>1629</v>
      </c>
      <c r="K158" s="165"/>
      <c r="L158" s="165"/>
      <c r="M158" s="162"/>
      <c r="N158" s="162"/>
      <c r="O158" s="162"/>
      <c r="P158" s="163">
        <v>45148</v>
      </c>
      <c r="Q158" s="162"/>
      <c r="R158" s="166"/>
      <c r="S158" s="166"/>
      <c r="T158" s="162"/>
      <c r="U158" s="160"/>
      <c r="V158" s="167"/>
      <c r="W158" s="164" t="s">
        <v>154</v>
      </c>
      <c r="X158" s="162"/>
      <c r="Y158" s="162"/>
      <c r="Z158" s="162"/>
      <c r="AA158" s="169"/>
      <c r="AB158" s="169"/>
      <c r="AC158" s="162" t="s">
        <v>1627</v>
      </c>
      <c r="AD158" s="186" t="s">
        <v>62</v>
      </c>
      <c r="AE158" s="170" t="s">
        <v>1557</v>
      </c>
      <c r="AF158" s="171" t="str">
        <f t="shared" si="16"/>
        <v>A</v>
      </c>
      <c r="AG158" s="172">
        <f t="shared" si="17"/>
        <v>0</v>
      </c>
      <c r="AH158" s="173" t="s">
        <v>1118</v>
      </c>
      <c r="AI158" s="172">
        <v>0</v>
      </c>
      <c r="AJ158" s="174" t="s">
        <v>1628</v>
      </c>
      <c r="AK158" s="67">
        <f t="shared" si="18"/>
        <v>0</v>
      </c>
      <c r="AL158" s="67">
        <f t="shared" si="22"/>
        <v>1</v>
      </c>
      <c r="AM158" s="67">
        <f t="shared" si="23"/>
        <v>0</v>
      </c>
      <c r="AN158" s="67">
        <f t="shared" si="19"/>
        <v>0</v>
      </c>
      <c r="AO158" s="67">
        <f t="shared" si="20"/>
        <v>0</v>
      </c>
      <c r="AP158" s="68">
        <f t="shared" si="21"/>
        <v>1</v>
      </c>
    </row>
    <row r="159" spans="1:42" s="69" customFormat="1" ht="204.75" customHeight="1" x14ac:dyDescent="0.25">
      <c r="A159" s="177">
        <v>158</v>
      </c>
      <c r="B159" s="161">
        <v>1701</v>
      </c>
      <c r="C159" s="160"/>
      <c r="D159" s="160"/>
      <c r="E159" s="162"/>
      <c r="F159" s="163"/>
      <c r="G159" s="162" t="s">
        <v>89</v>
      </c>
      <c r="H159" s="162"/>
      <c r="I159" s="162" t="s">
        <v>50</v>
      </c>
      <c r="J159" s="168" t="s">
        <v>1630</v>
      </c>
      <c r="K159" s="165"/>
      <c r="L159" s="165"/>
      <c r="M159" s="162"/>
      <c r="N159" s="162"/>
      <c r="O159" s="162"/>
      <c r="P159" s="163">
        <v>45148</v>
      </c>
      <c r="Q159" s="162"/>
      <c r="R159" s="166"/>
      <c r="S159" s="166"/>
      <c r="T159" s="162"/>
      <c r="U159" s="160"/>
      <c r="V159" s="167"/>
      <c r="W159" s="164" t="s">
        <v>154</v>
      </c>
      <c r="X159" s="162"/>
      <c r="Y159" s="162"/>
      <c r="Z159" s="162"/>
      <c r="AA159" s="169"/>
      <c r="AB159" s="169"/>
      <c r="AC159" s="162" t="s">
        <v>1627</v>
      </c>
      <c r="AD159" s="186" t="s">
        <v>62</v>
      </c>
      <c r="AE159" s="170" t="s">
        <v>1557</v>
      </c>
      <c r="AF159" s="171" t="str">
        <f t="shared" si="16"/>
        <v>A</v>
      </c>
      <c r="AG159" s="172">
        <f t="shared" si="17"/>
        <v>0</v>
      </c>
      <c r="AH159" s="173" t="s">
        <v>1118</v>
      </c>
      <c r="AI159" s="172">
        <v>0</v>
      </c>
      <c r="AJ159" s="174" t="s">
        <v>1628</v>
      </c>
      <c r="AK159" s="67">
        <f t="shared" si="18"/>
        <v>0</v>
      </c>
      <c r="AL159" s="67">
        <f t="shared" si="22"/>
        <v>1</v>
      </c>
      <c r="AM159" s="67">
        <f t="shared" si="23"/>
        <v>0</v>
      </c>
      <c r="AN159" s="67">
        <f t="shared" si="19"/>
        <v>0</v>
      </c>
      <c r="AO159" s="67">
        <f t="shared" si="20"/>
        <v>0</v>
      </c>
      <c r="AP159" s="68">
        <f t="shared" si="21"/>
        <v>1</v>
      </c>
    </row>
    <row r="160" spans="1:42" s="69" customFormat="1" ht="204.75" customHeight="1" x14ac:dyDescent="0.25">
      <c r="A160" s="177">
        <v>159</v>
      </c>
      <c r="B160" s="161">
        <v>1702</v>
      </c>
      <c r="C160" s="160"/>
      <c r="D160" s="160"/>
      <c r="E160" s="162"/>
      <c r="F160" s="163"/>
      <c r="G160" s="162" t="s">
        <v>49</v>
      </c>
      <c r="H160" s="162"/>
      <c r="I160" s="162" t="s">
        <v>50</v>
      </c>
      <c r="J160" s="168" t="s">
        <v>1631</v>
      </c>
      <c r="K160" s="165"/>
      <c r="L160" s="165"/>
      <c r="M160" s="162"/>
      <c r="N160" s="162"/>
      <c r="O160" s="162"/>
      <c r="P160" s="163">
        <v>45148</v>
      </c>
      <c r="Q160" s="162"/>
      <c r="R160" s="166"/>
      <c r="S160" s="166"/>
      <c r="T160" s="162"/>
      <c r="U160" s="160"/>
      <c r="V160" s="167"/>
      <c r="W160" s="164" t="s">
        <v>154</v>
      </c>
      <c r="X160" s="162"/>
      <c r="Y160" s="162"/>
      <c r="Z160" s="162"/>
      <c r="AA160" s="169"/>
      <c r="AB160" s="169"/>
      <c r="AC160" s="162" t="s">
        <v>1627</v>
      </c>
      <c r="AD160" s="186" t="s">
        <v>62</v>
      </c>
      <c r="AE160" s="170" t="s">
        <v>1557</v>
      </c>
      <c r="AF160" s="171" t="str">
        <f t="shared" si="16"/>
        <v>A</v>
      </c>
      <c r="AG160" s="172">
        <f t="shared" si="17"/>
        <v>0</v>
      </c>
      <c r="AH160" s="173" t="s">
        <v>1118</v>
      </c>
      <c r="AI160" s="172">
        <v>0</v>
      </c>
      <c r="AJ160" s="174" t="s">
        <v>1628</v>
      </c>
      <c r="AK160" s="67">
        <f t="shared" si="18"/>
        <v>0</v>
      </c>
      <c r="AL160" s="67">
        <f t="shared" si="22"/>
        <v>1</v>
      </c>
      <c r="AM160" s="67">
        <f t="shared" si="23"/>
        <v>0</v>
      </c>
      <c r="AN160" s="67">
        <f t="shared" si="19"/>
        <v>0</v>
      </c>
      <c r="AO160" s="67">
        <f t="shared" si="20"/>
        <v>0</v>
      </c>
      <c r="AP160" s="68">
        <f t="shared" si="21"/>
        <v>1</v>
      </c>
    </row>
    <row r="161" spans="1:42" s="69" customFormat="1" ht="204.75" customHeight="1" x14ac:dyDescent="0.25">
      <c r="A161" s="177">
        <v>160</v>
      </c>
      <c r="B161" s="161">
        <v>1703</v>
      </c>
      <c r="C161" s="160"/>
      <c r="D161" s="160"/>
      <c r="E161" s="162"/>
      <c r="F161" s="163"/>
      <c r="G161" s="162" t="s">
        <v>89</v>
      </c>
      <c r="H161" s="162"/>
      <c r="I161" s="162" t="s">
        <v>271</v>
      </c>
      <c r="J161" s="168" t="s">
        <v>1632</v>
      </c>
      <c r="K161" s="165"/>
      <c r="L161" s="165"/>
      <c r="M161" s="162"/>
      <c r="N161" s="162"/>
      <c r="O161" s="162"/>
      <c r="P161" s="163">
        <v>45156</v>
      </c>
      <c r="Q161" s="162"/>
      <c r="R161" s="166"/>
      <c r="S161" s="166"/>
      <c r="T161" s="162"/>
      <c r="U161" s="160">
        <v>1</v>
      </c>
      <c r="V161" s="167" t="s">
        <v>1633</v>
      </c>
      <c r="W161" s="164" t="s">
        <v>1634</v>
      </c>
      <c r="X161" s="162" t="s">
        <v>1635</v>
      </c>
      <c r="Y161" s="162" t="s">
        <v>1635</v>
      </c>
      <c r="Z161" s="162">
        <v>2</v>
      </c>
      <c r="AA161" s="169">
        <v>45173</v>
      </c>
      <c r="AB161" s="169">
        <v>45219</v>
      </c>
      <c r="AC161" s="162" t="s">
        <v>277</v>
      </c>
      <c r="AD161" s="186" t="s">
        <v>278</v>
      </c>
      <c r="AE161" s="170" t="s">
        <v>1474</v>
      </c>
      <c r="AF161" s="171" t="str">
        <f t="shared" si="16"/>
        <v>A</v>
      </c>
      <c r="AG161" s="172">
        <f t="shared" si="17"/>
        <v>0</v>
      </c>
      <c r="AH161" s="173" t="s">
        <v>1636</v>
      </c>
      <c r="AI161" s="172">
        <v>0</v>
      </c>
      <c r="AJ161" s="174" t="s">
        <v>1637</v>
      </c>
      <c r="AK161" s="67">
        <f t="shared" si="18"/>
        <v>0</v>
      </c>
      <c r="AL161" s="67">
        <f t="shared" si="22"/>
        <v>1</v>
      </c>
      <c r="AM161" s="67">
        <f t="shared" si="23"/>
        <v>0</v>
      </c>
      <c r="AN161" s="67">
        <f t="shared" si="19"/>
        <v>0</v>
      </c>
      <c r="AO161" s="67">
        <f t="shared" si="20"/>
        <v>0</v>
      </c>
      <c r="AP161" s="68">
        <f t="shared" si="21"/>
        <v>0</v>
      </c>
    </row>
    <row r="162" spans="1:42" s="69" customFormat="1" ht="204.75" customHeight="1" x14ac:dyDescent="0.25">
      <c r="A162" s="177">
        <v>161</v>
      </c>
      <c r="B162" s="161">
        <v>1703</v>
      </c>
      <c r="C162" s="160"/>
      <c r="D162" s="160"/>
      <c r="E162" s="162"/>
      <c r="F162" s="163"/>
      <c r="G162" s="162" t="s">
        <v>89</v>
      </c>
      <c r="H162" s="162"/>
      <c r="I162" s="162" t="s">
        <v>271</v>
      </c>
      <c r="J162" s="168" t="s">
        <v>1632</v>
      </c>
      <c r="K162" s="165"/>
      <c r="L162" s="165"/>
      <c r="M162" s="162"/>
      <c r="N162" s="162"/>
      <c r="O162" s="162"/>
      <c r="P162" s="163">
        <v>45156</v>
      </c>
      <c r="Q162" s="162"/>
      <c r="R162" s="166"/>
      <c r="S162" s="166"/>
      <c r="T162" s="162"/>
      <c r="U162" s="160">
        <v>2</v>
      </c>
      <c r="V162" s="167" t="s">
        <v>1633</v>
      </c>
      <c r="W162" s="164" t="s">
        <v>1638</v>
      </c>
      <c r="X162" s="162" t="s">
        <v>1639</v>
      </c>
      <c r="Y162" s="162" t="s">
        <v>1639</v>
      </c>
      <c r="Z162" s="162">
        <v>1</v>
      </c>
      <c r="AA162" s="169">
        <v>45173</v>
      </c>
      <c r="AB162" s="169">
        <v>45230</v>
      </c>
      <c r="AC162" s="162" t="s">
        <v>277</v>
      </c>
      <c r="AD162" s="186" t="s">
        <v>278</v>
      </c>
      <c r="AE162" s="170" t="s">
        <v>1474</v>
      </c>
      <c r="AF162" s="171" t="str">
        <f t="shared" si="16"/>
        <v>A</v>
      </c>
      <c r="AG162" s="172">
        <f t="shared" si="17"/>
        <v>0</v>
      </c>
      <c r="AH162" s="173" t="s">
        <v>1636</v>
      </c>
      <c r="AI162" s="172">
        <v>0</v>
      </c>
      <c r="AJ162" s="174" t="s">
        <v>1433</v>
      </c>
      <c r="AK162" s="67">
        <f t="shared" si="18"/>
        <v>0</v>
      </c>
      <c r="AL162" s="67">
        <f t="shared" si="22"/>
        <v>1</v>
      </c>
      <c r="AM162" s="67">
        <f t="shared" si="23"/>
        <v>0</v>
      </c>
      <c r="AN162" s="67">
        <f t="shared" si="19"/>
        <v>0</v>
      </c>
      <c r="AO162" s="67">
        <f t="shared" si="20"/>
        <v>0</v>
      </c>
      <c r="AP162" s="68">
        <f t="shared" si="21"/>
        <v>0</v>
      </c>
    </row>
    <row r="163" spans="1:42" s="69" customFormat="1" ht="204.75" customHeight="1" x14ac:dyDescent="0.25">
      <c r="A163" s="177">
        <v>162</v>
      </c>
      <c r="B163" s="161">
        <v>1703</v>
      </c>
      <c r="C163" s="160"/>
      <c r="D163" s="160"/>
      <c r="E163" s="162"/>
      <c r="F163" s="163"/>
      <c r="G163" s="162" t="s">
        <v>89</v>
      </c>
      <c r="H163" s="162"/>
      <c r="I163" s="162" t="s">
        <v>271</v>
      </c>
      <c r="J163" s="168" t="s">
        <v>1632</v>
      </c>
      <c r="K163" s="165"/>
      <c r="L163" s="165"/>
      <c r="M163" s="162"/>
      <c r="N163" s="162"/>
      <c r="O163" s="162"/>
      <c r="P163" s="163">
        <v>45156</v>
      </c>
      <c r="Q163" s="162"/>
      <c r="R163" s="166"/>
      <c r="S163" s="166"/>
      <c r="T163" s="162"/>
      <c r="U163" s="160">
        <v>3</v>
      </c>
      <c r="V163" s="167" t="s">
        <v>1633</v>
      </c>
      <c r="W163" s="164" t="s">
        <v>1640</v>
      </c>
      <c r="X163" s="162" t="s">
        <v>1641</v>
      </c>
      <c r="Y163" s="162" t="s">
        <v>1641</v>
      </c>
      <c r="Z163" s="162">
        <v>1</v>
      </c>
      <c r="AA163" s="169">
        <v>45230</v>
      </c>
      <c r="AB163" s="169">
        <v>45337</v>
      </c>
      <c r="AC163" s="162" t="s">
        <v>277</v>
      </c>
      <c r="AD163" s="186" t="s">
        <v>278</v>
      </c>
      <c r="AE163" s="170" t="s">
        <v>1474</v>
      </c>
      <c r="AF163" s="171" t="str">
        <f t="shared" si="16"/>
        <v>A</v>
      </c>
      <c r="AG163" s="172">
        <f t="shared" si="17"/>
        <v>0</v>
      </c>
      <c r="AH163" s="173" t="s">
        <v>1636</v>
      </c>
      <c r="AI163" s="172">
        <v>0</v>
      </c>
      <c r="AJ163" s="174" t="s">
        <v>1433</v>
      </c>
      <c r="AK163" s="67">
        <f t="shared" si="18"/>
        <v>0</v>
      </c>
      <c r="AL163" s="67">
        <f t="shared" si="22"/>
        <v>1</v>
      </c>
      <c r="AM163" s="67">
        <f t="shared" si="23"/>
        <v>0</v>
      </c>
      <c r="AN163" s="67">
        <f t="shared" si="19"/>
        <v>0</v>
      </c>
      <c r="AO163" s="67">
        <f t="shared" si="20"/>
        <v>0</v>
      </c>
      <c r="AP163" s="68">
        <f t="shared" si="21"/>
        <v>0</v>
      </c>
    </row>
    <row r="164" spans="1:42" s="69" customFormat="1" ht="204.75" customHeight="1" x14ac:dyDescent="0.25">
      <c r="A164" s="177">
        <v>163</v>
      </c>
      <c r="B164" s="161">
        <v>1704</v>
      </c>
      <c r="C164" s="160"/>
      <c r="D164" s="160"/>
      <c r="E164" s="162"/>
      <c r="F164" s="163"/>
      <c r="G164" s="162" t="s">
        <v>89</v>
      </c>
      <c r="H164" s="162"/>
      <c r="I164" s="162" t="s">
        <v>271</v>
      </c>
      <c r="J164" s="168" t="s">
        <v>1642</v>
      </c>
      <c r="K164" s="165"/>
      <c r="L164" s="165"/>
      <c r="M164" s="162"/>
      <c r="N164" s="162"/>
      <c r="O164" s="162"/>
      <c r="P164" s="163">
        <v>45156</v>
      </c>
      <c r="Q164" s="162"/>
      <c r="R164" s="166"/>
      <c r="S164" s="166"/>
      <c r="T164" s="162"/>
      <c r="U164" s="160">
        <v>1</v>
      </c>
      <c r="V164" s="167" t="s">
        <v>1643</v>
      </c>
      <c r="W164" s="164" t="s">
        <v>1644</v>
      </c>
      <c r="X164" s="162" t="s">
        <v>1645</v>
      </c>
      <c r="Y164" s="162" t="s">
        <v>1645</v>
      </c>
      <c r="Z164" s="162">
        <v>1</v>
      </c>
      <c r="AA164" s="169">
        <v>45173</v>
      </c>
      <c r="AB164" s="169">
        <v>45191</v>
      </c>
      <c r="AC164" s="162" t="s">
        <v>277</v>
      </c>
      <c r="AD164" s="186" t="s">
        <v>278</v>
      </c>
      <c r="AE164" s="170" t="s">
        <v>1474</v>
      </c>
      <c r="AF164" s="171" t="str">
        <f t="shared" si="16"/>
        <v>A</v>
      </c>
      <c r="AG164" s="172">
        <f t="shared" si="17"/>
        <v>0</v>
      </c>
      <c r="AH164" s="173" t="s">
        <v>1646</v>
      </c>
      <c r="AI164" s="172">
        <v>0</v>
      </c>
      <c r="AJ164" s="174" t="s">
        <v>1647</v>
      </c>
      <c r="AK164" s="67">
        <f t="shared" si="18"/>
        <v>1</v>
      </c>
      <c r="AL164" s="67">
        <f t="shared" si="22"/>
        <v>1</v>
      </c>
      <c r="AM164" s="67">
        <f t="shared" si="23"/>
        <v>0</v>
      </c>
      <c r="AN164" s="67">
        <f t="shared" si="19"/>
        <v>1</v>
      </c>
      <c r="AO164" s="67">
        <f t="shared" si="20"/>
        <v>1</v>
      </c>
      <c r="AP164" s="68">
        <f t="shared" si="21"/>
        <v>0</v>
      </c>
    </row>
    <row r="165" spans="1:42" s="69" customFormat="1" ht="204.75" customHeight="1" x14ac:dyDescent="0.25">
      <c r="A165" s="177">
        <v>164</v>
      </c>
      <c r="B165" s="161">
        <v>1704</v>
      </c>
      <c r="C165" s="160"/>
      <c r="D165" s="160"/>
      <c r="E165" s="162"/>
      <c r="F165" s="163"/>
      <c r="G165" s="162" t="s">
        <v>89</v>
      </c>
      <c r="H165" s="162"/>
      <c r="I165" s="162" t="s">
        <v>271</v>
      </c>
      <c r="J165" s="168" t="s">
        <v>1642</v>
      </c>
      <c r="K165" s="165"/>
      <c r="L165" s="165"/>
      <c r="M165" s="162"/>
      <c r="N165" s="162"/>
      <c r="O165" s="162"/>
      <c r="P165" s="163">
        <v>45156</v>
      </c>
      <c r="Q165" s="162"/>
      <c r="R165" s="166"/>
      <c r="S165" s="166"/>
      <c r="T165" s="162"/>
      <c r="U165" s="160">
        <v>2</v>
      </c>
      <c r="V165" s="167" t="s">
        <v>1643</v>
      </c>
      <c r="W165" s="164" t="s">
        <v>1648</v>
      </c>
      <c r="X165" s="162" t="s">
        <v>290</v>
      </c>
      <c r="Y165" s="162" t="s">
        <v>290</v>
      </c>
      <c r="Z165" s="162">
        <v>1</v>
      </c>
      <c r="AA165" s="169">
        <v>45194</v>
      </c>
      <c r="AB165" s="169">
        <v>45291</v>
      </c>
      <c r="AC165" s="162" t="s">
        <v>277</v>
      </c>
      <c r="AD165" s="186" t="s">
        <v>278</v>
      </c>
      <c r="AE165" s="170" t="s">
        <v>1474</v>
      </c>
      <c r="AF165" s="171" t="str">
        <f t="shared" si="16"/>
        <v>A</v>
      </c>
      <c r="AG165" s="172">
        <f t="shared" si="17"/>
        <v>0</v>
      </c>
      <c r="AH165" s="173" t="s">
        <v>1636</v>
      </c>
      <c r="AI165" s="172">
        <v>0</v>
      </c>
      <c r="AJ165" s="174" t="s">
        <v>1649</v>
      </c>
      <c r="AK165" s="67">
        <f t="shared" si="18"/>
        <v>0</v>
      </c>
      <c r="AL165" s="67">
        <f t="shared" si="22"/>
        <v>1</v>
      </c>
      <c r="AM165" s="67">
        <f t="shared" si="23"/>
        <v>0</v>
      </c>
      <c r="AN165" s="67">
        <f t="shared" si="19"/>
        <v>0</v>
      </c>
      <c r="AO165" s="67">
        <f t="shared" si="20"/>
        <v>0</v>
      </c>
      <c r="AP165" s="68">
        <f t="shared" si="21"/>
        <v>0</v>
      </c>
    </row>
    <row r="166" spans="1:42" s="69" customFormat="1" ht="204.75" customHeight="1" x14ac:dyDescent="0.25">
      <c r="A166" s="177">
        <v>165</v>
      </c>
      <c r="B166" s="161">
        <v>1704</v>
      </c>
      <c r="C166" s="160"/>
      <c r="D166" s="160"/>
      <c r="E166" s="162"/>
      <c r="F166" s="163"/>
      <c r="G166" s="162" t="s">
        <v>89</v>
      </c>
      <c r="H166" s="162"/>
      <c r="I166" s="162" t="s">
        <v>271</v>
      </c>
      <c r="J166" s="168" t="s">
        <v>1642</v>
      </c>
      <c r="K166" s="165"/>
      <c r="L166" s="165"/>
      <c r="M166" s="162"/>
      <c r="N166" s="162"/>
      <c r="O166" s="162"/>
      <c r="P166" s="163">
        <v>45156</v>
      </c>
      <c r="Q166" s="162"/>
      <c r="R166" s="166"/>
      <c r="S166" s="166"/>
      <c r="T166" s="162"/>
      <c r="U166" s="160">
        <v>3</v>
      </c>
      <c r="V166" s="167" t="s">
        <v>1643</v>
      </c>
      <c r="W166" s="164" t="s">
        <v>1650</v>
      </c>
      <c r="X166" s="162" t="s">
        <v>1651</v>
      </c>
      <c r="Y166" s="162" t="s">
        <v>1651</v>
      </c>
      <c r="Z166" s="162">
        <v>2</v>
      </c>
      <c r="AA166" s="169">
        <v>45291</v>
      </c>
      <c r="AB166" s="169">
        <v>45485</v>
      </c>
      <c r="AC166" s="162" t="s">
        <v>277</v>
      </c>
      <c r="AD166" s="186" t="s">
        <v>278</v>
      </c>
      <c r="AE166" s="170" t="s">
        <v>1474</v>
      </c>
      <c r="AF166" s="171" t="str">
        <f t="shared" si="16"/>
        <v>A</v>
      </c>
      <c r="AG166" s="172">
        <f t="shared" si="17"/>
        <v>0</v>
      </c>
      <c r="AH166" s="173" t="s">
        <v>1636</v>
      </c>
      <c r="AI166" s="172">
        <v>0</v>
      </c>
      <c r="AJ166" s="174" t="s">
        <v>1433</v>
      </c>
      <c r="AK166" s="67">
        <f t="shared" si="18"/>
        <v>0</v>
      </c>
      <c r="AL166" s="67">
        <f t="shared" si="22"/>
        <v>1</v>
      </c>
      <c r="AM166" s="67">
        <f t="shared" si="23"/>
        <v>0</v>
      </c>
      <c r="AN166" s="67">
        <f t="shared" si="19"/>
        <v>0</v>
      </c>
      <c r="AO166" s="67">
        <f t="shared" si="20"/>
        <v>0</v>
      </c>
      <c r="AP166" s="68">
        <f t="shared" si="21"/>
        <v>0</v>
      </c>
    </row>
    <row r="167" spans="1:42" s="69" customFormat="1" ht="204.75" customHeight="1" x14ac:dyDescent="0.25">
      <c r="A167" s="177">
        <v>166</v>
      </c>
      <c r="B167" s="161">
        <v>1705</v>
      </c>
      <c r="C167" s="160"/>
      <c r="D167" s="160"/>
      <c r="E167" s="162"/>
      <c r="F167" s="163"/>
      <c r="G167" s="162" t="s">
        <v>89</v>
      </c>
      <c r="H167" s="162"/>
      <c r="I167" s="162" t="s">
        <v>271</v>
      </c>
      <c r="J167" s="168" t="s">
        <v>1652</v>
      </c>
      <c r="K167" s="165"/>
      <c r="L167" s="165"/>
      <c r="M167" s="162"/>
      <c r="N167" s="162"/>
      <c r="O167" s="162"/>
      <c r="P167" s="163">
        <v>45156</v>
      </c>
      <c r="Q167" s="162"/>
      <c r="R167" s="166"/>
      <c r="S167" s="166"/>
      <c r="T167" s="162"/>
      <c r="U167" s="160">
        <v>1</v>
      </c>
      <c r="V167" s="167" t="s">
        <v>1653</v>
      </c>
      <c r="W167" s="164" t="s">
        <v>1654</v>
      </c>
      <c r="X167" s="162" t="s">
        <v>1655</v>
      </c>
      <c r="Y167" s="162" t="s">
        <v>1655</v>
      </c>
      <c r="Z167" s="162">
        <v>1</v>
      </c>
      <c r="AA167" s="169">
        <v>45173</v>
      </c>
      <c r="AB167" s="169">
        <v>45198</v>
      </c>
      <c r="AC167" s="162" t="s">
        <v>277</v>
      </c>
      <c r="AD167" s="186" t="s">
        <v>278</v>
      </c>
      <c r="AE167" s="170" t="s">
        <v>1474</v>
      </c>
      <c r="AF167" s="171" t="str">
        <f t="shared" si="16"/>
        <v>C</v>
      </c>
      <c r="AG167" s="172">
        <f t="shared" si="17"/>
        <v>1</v>
      </c>
      <c r="AH167" s="173" t="s">
        <v>1656</v>
      </c>
      <c r="AI167" s="172">
        <v>1</v>
      </c>
      <c r="AJ167" s="174" t="s">
        <v>1657</v>
      </c>
      <c r="AK167" s="67">
        <f t="shared" si="18"/>
        <v>1</v>
      </c>
      <c r="AL167" s="67">
        <f t="shared" si="22"/>
        <v>0</v>
      </c>
      <c r="AM167" s="67">
        <f t="shared" si="23"/>
        <v>1</v>
      </c>
      <c r="AN167" s="67">
        <f t="shared" si="19"/>
        <v>0</v>
      </c>
      <c r="AO167" s="67">
        <f t="shared" si="20"/>
        <v>1</v>
      </c>
      <c r="AP167" s="68">
        <f t="shared" si="21"/>
        <v>0</v>
      </c>
    </row>
    <row r="168" spans="1:42" s="69" customFormat="1" ht="204.75" customHeight="1" x14ac:dyDescent="0.25">
      <c r="A168" s="177">
        <v>167</v>
      </c>
      <c r="B168" s="161">
        <v>1705</v>
      </c>
      <c r="C168" s="160"/>
      <c r="D168" s="160"/>
      <c r="E168" s="162"/>
      <c r="F168" s="163"/>
      <c r="G168" s="162" t="s">
        <v>89</v>
      </c>
      <c r="H168" s="162"/>
      <c r="I168" s="162" t="s">
        <v>271</v>
      </c>
      <c r="J168" s="168" t="s">
        <v>1652</v>
      </c>
      <c r="K168" s="165"/>
      <c r="L168" s="165"/>
      <c r="M168" s="162"/>
      <c r="N168" s="162"/>
      <c r="O168" s="162"/>
      <c r="P168" s="163">
        <v>45156</v>
      </c>
      <c r="Q168" s="162"/>
      <c r="R168" s="166"/>
      <c r="S168" s="166"/>
      <c r="T168" s="162"/>
      <c r="U168" s="160">
        <v>2</v>
      </c>
      <c r="V168" s="167" t="s">
        <v>1653</v>
      </c>
      <c r="W168" s="164" t="s">
        <v>1658</v>
      </c>
      <c r="X168" s="162" t="s">
        <v>1659</v>
      </c>
      <c r="Y168" s="162" t="s">
        <v>1659</v>
      </c>
      <c r="Z168" s="162">
        <v>1</v>
      </c>
      <c r="AA168" s="169">
        <v>45199</v>
      </c>
      <c r="AB168" s="169">
        <v>45260</v>
      </c>
      <c r="AC168" s="162" t="s">
        <v>277</v>
      </c>
      <c r="AD168" s="186" t="s">
        <v>278</v>
      </c>
      <c r="AE168" s="170" t="s">
        <v>1474</v>
      </c>
      <c r="AF168" s="171" t="str">
        <f t="shared" si="16"/>
        <v>A</v>
      </c>
      <c r="AG168" s="172">
        <f t="shared" si="17"/>
        <v>0</v>
      </c>
      <c r="AH168" s="173" t="s">
        <v>1636</v>
      </c>
      <c r="AI168" s="172">
        <v>0</v>
      </c>
      <c r="AJ168" s="174" t="s">
        <v>1649</v>
      </c>
      <c r="AK168" s="67">
        <f t="shared" si="18"/>
        <v>0</v>
      </c>
      <c r="AL168" s="67">
        <f t="shared" si="22"/>
        <v>1</v>
      </c>
      <c r="AM168" s="67">
        <f t="shared" si="23"/>
        <v>0</v>
      </c>
      <c r="AN168" s="67">
        <f t="shared" si="19"/>
        <v>0</v>
      </c>
      <c r="AO168" s="67">
        <f t="shared" si="20"/>
        <v>0</v>
      </c>
      <c r="AP168" s="68">
        <f t="shared" si="21"/>
        <v>0</v>
      </c>
    </row>
    <row r="169" spans="1:42" s="69" customFormat="1" ht="204.75" customHeight="1" x14ac:dyDescent="0.25">
      <c r="A169" s="177">
        <v>168</v>
      </c>
      <c r="B169" s="161">
        <v>1706</v>
      </c>
      <c r="C169" s="160"/>
      <c r="D169" s="160"/>
      <c r="E169" s="162"/>
      <c r="F169" s="163"/>
      <c r="G169" s="162" t="s">
        <v>89</v>
      </c>
      <c r="H169" s="162"/>
      <c r="I169" s="162" t="s">
        <v>271</v>
      </c>
      <c r="J169" s="168" t="s">
        <v>1660</v>
      </c>
      <c r="K169" s="165"/>
      <c r="L169" s="165"/>
      <c r="M169" s="162"/>
      <c r="N169" s="162"/>
      <c r="O169" s="162"/>
      <c r="P169" s="163">
        <v>45156</v>
      </c>
      <c r="Q169" s="162"/>
      <c r="R169" s="166"/>
      <c r="S169" s="166"/>
      <c r="T169" s="162"/>
      <c r="U169" s="160">
        <v>1</v>
      </c>
      <c r="V169" s="167" t="s">
        <v>1661</v>
      </c>
      <c r="W169" s="164" t="s">
        <v>1662</v>
      </c>
      <c r="X169" s="162" t="s">
        <v>1663</v>
      </c>
      <c r="Y169" s="162" t="s">
        <v>1663</v>
      </c>
      <c r="Z169" s="162">
        <v>1</v>
      </c>
      <c r="AA169" s="169">
        <v>45139</v>
      </c>
      <c r="AB169" s="169">
        <v>45187</v>
      </c>
      <c r="AC169" s="162" t="s">
        <v>1664</v>
      </c>
      <c r="AD169" s="186" t="s">
        <v>278</v>
      </c>
      <c r="AE169" s="170" t="s">
        <v>81</v>
      </c>
      <c r="AF169" s="171" t="str">
        <f t="shared" si="16"/>
        <v>C</v>
      </c>
      <c r="AG169" s="172">
        <f t="shared" si="17"/>
        <v>1</v>
      </c>
      <c r="AH169" s="173" t="s">
        <v>1665</v>
      </c>
      <c r="AI169" s="172">
        <v>1</v>
      </c>
      <c r="AJ169" s="174" t="s">
        <v>1666</v>
      </c>
      <c r="AK169" s="67">
        <f t="shared" si="18"/>
        <v>1</v>
      </c>
      <c r="AL169" s="67">
        <f t="shared" si="22"/>
        <v>0</v>
      </c>
      <c r="AM169" s="67">
        <f t="shared" si="23"/>
        <v>1</v>
      </c>
      <c r="AN169" s="67">
        <f t="shared" si="19"/>
        <v>0</v>
      </c>
      <c r="AO169" s="67">
        <f t="shared" si="20"/>
        <v>1</v>
      </c>
      <c r="AP169" s="68">
        <f t="shared" si="21"/>
        <v>0</v>
      </c>
    </row>
    <row r="170" spans="1:42" s="69" customFormat="1" ht="204.75" customHeight="1" x14ac:dyDescent="0.25">
      <c r="A170" s="177">
        <v>169</v>
      </c>
      <c r="B170" s="161">
        <v>1706</v>
      </c>
      <c r="C170" s="160"/>
      <c r="D170" s="160"/>
      <c r="E170" s="162"/>
      <c r="F170" s="163"/>
      <c r="G170" s="162" t="s">
        <v>89</v>
      </c>
      <c r="H170" s="162"/>
      <c r="I170" s="162" t="s">
        <v>271</v>
      </c>
      <c r="J170" s="168" t="s">
        <v>1660</v>
      </c>
      <c r="K170" s="165"/>
      <c r="L170" s="165"/>
      <c r="M170" s="162"/>
      <c r="N170" s="162"/>
      <c r="O170" s="162"/>
      <c r="P170" s="163">
        <v>45156</v>
      </c>
      <c r="Q170" s="162"/>
      <c r="R170" s="166"/>
      <c r="S170" s="166"/>
      <c r="T170" s="162"/>
      <c r="U170" s="160">
        <v>2</v>
      </c>
      <c r="V170" s="167" t="s">
        <v>1661</v>
      </c>
      <c r="W170" s="164" t="s">
        <v>1667</v>
      </c>
      <c r="X170" s="162" t="s">
        <v>632</v>
      </c>
      <c r="Y170" s="162" t="s">
        <v>632</v>
      </c>
      <c r="Z170" s="162">
        <v>1</v>
      </c>
      <c r="AA170" s="169">
        <v>45195</v>
      </c>
      <c r="AB170" s="169">
        <v>45222</v>
      </c>
      <c r="AC170" s="162" t="s">
        <v>1664</v>
      </c>
      <c r="AD170" s="186" t="s">
        <v>278</v>
      </c>
      <c r="AE170" s="170" t="s">
        <v>81</v>
      </c>
      <c r="AF170" s="171" t="str">
        <f t="shared" si="16"/>
        <v>A</v>
      </c>
      <c r="AG170" s="172">
        <f t="shared" si="17"/>
        <v>0.5</v>
      </c>
      <c r="AH170" s="173" t="s">
        <v>1668</v>
      </c>
      <c r="AI170" s="172">
        <v>0.5</v>
      </c>
      <c r="AJ170" s="174" t="s">
        <v>1669</v>
      </c>
      <c r="AK170" s="67">
        <f t="shared" si="18"/>
        <v>0</v>
      </c>
      <c r="AL170" s="67">
        <f t="shared" si="22"/>
        <v>1</v>
      </c>
      <c r="AM170" s="67">
        <f t="shared" si="23"/>
        <v>0</v>
      </c>
      <c r="AN170" s="67">
        <f t="shared" si="19"/>
        <v>0</v>
      </c>
      <c r="AO170" s="67">
        <f t="shared" si="20"/>
        <v>0</v>
      </c>
      <c r="AP170" s="68">
        <f t="shared" si="21"/>
        <v>0</v>
      </c>
    </row>
    <row r="171" spans="1:42" s="69" customFormat="1" ht="204.75" customHeight="1" x14ac:dyDescent="0.25">
      <c r="A171" s="177">
        <v>170</v>
      </c>
      <c r="B171" s="161">
        <v>1707</v>
      </c>
      <c r="C171" s="160"/>
      <c r="D171" s="160"/>
      <c r="E171" s="162"/>
      <c r="F171" s="163"/>
      <c r="G171" s="162" t="s">
        <v>89</v>
      </c>
      <c r="H171" s="162"/>
      <c r="I171" s="162" t="s">
        <v>271</v>
      </c>
      <c r="J171" s="168" t="s">
        <v>1670</v>
      </c>
      <c r="K171" s="165"/>
      <c r="L171" s="165"/>
      <c r="M171" s="162"/>
      <c r="N171" s="162"/>
      <c r="O171" s="162"/>
      <c r="P171" s="163">
        <v>45156</v>
      </c>
      <c r="Q171" s="162"/>
      <c r="R171" s="166"/>
      <c r="S171" s="166"/>
      <c r="T171" s="162"/>
      <c r="U171" s="160">
        <v>1</v>
      </c>
      <c r="V171" s="167" t="s">
        <v>1671</v>
      </c>
      <c r="W171" s="164" t="s">
        <v>1672</v>
      </c>
      <c r="X171" s="162" t="s">
        <v>1673</v>
      </c>
      <c r="Y171" s="162" t="s">
        <v>1673</v>
      </c>
      <c r="Z171" s="162">
        <v>1</v>
      </c>
      <c r="AA171" s="169">
        <v>45173</v>
      </c>
      <c r="AB171" s="169">
        <v>45230</v>
      </c>
      <c r="AC171" s="162" t="s">
        <v>277</v>
      </c>
      <c r="AD171" s="186" t="s">
        <v>278</v>
      </c>
      <c r="AE171" s="170" t="s">
        <v>1474</v>
      </c>
      <c r="AF171" s="171" t="str">
        <f t="shared" si="16"/>
        <v>A</v>
      </c>
      <c r="AG171" s="172">
        <f t="shared" si="17"/>
        <v>0</v>
      </c>
      <c r="AH171" s="173" t="s">
        <v>1636</v>
      </c>
      <c r="AI171" s="172">
        <v>0</v>
      </c>
      <c r="AJ171" s="174" t="s">
        <v>1649</v>
      </c>
      <c r="AK171" s="67">
        <f t="shared" si="18"/>
        <v>0</v>
      </c>
      <c r="AL171" s="67">
        <f t="shared" si="22"/>
        <v>1</v>
      </c>
      <c r="AM171" s="67">
        <f t="shared" si="23"/>
        <v>0</v>
      </c>
      <c r="AN171" s="67">
        <f t="shared" si="19"/>
        <v>0</v>
      </c>
      <c r="AO171" s="67">
        <f t="shared" si="20"/>
        <v>0</v>
      </c>
      <c r="AP171" s="68">
        <f t="shared" si="21"/>
        <v>0</v>
      </c>
    </row>
    <row r="172" spans="1:42" s="69" customFormat="1" ht="204.75" customHeight="1" x14ac:dyDescent="0.25">
      <c r="A172" s="177">
        <v>171</v>
      </c>
      <c r="B172" s="161">
        <v>1707</v>
      </c>
      <c r="C172" s="160"/>
      <c r="D172" s="160"/>
      <c r="E172" s="162"/>
      <c r="F172" s="163"/>
      <c r="G172" s="162" t="s">
        <v>89</v>
      </c>
      <c r="H172" s="162"/>
      <c r="I172" s="162" t="s">
        <v>271</v>
      </c>
      <c r="J172" s="168" t="s">
        <v>1670</v>
      </c>
      <c r="K172" s="165"/>
      <c r="L172" s="165"/>
      <c r="M172" s="162"/>
      <c r="N172" s="162"/>
      <c r="O172" s="162"/>
      <c r="P172" s="163">
        <v>45156</v>
      </c>
      <c r="Q172" s="162"/>
      <c r="R172" s="166"/>
      <c r="S172" s="166"/>
      <c r="T172" s="162"/>
      <c r="U172" s="160">
        <v>2</v>
      </c>
      <c r="V172" s="167" t="s">
        <v>1671</v>
      </c>
      <c r="W172" s="164" t="s">
        <v>1674</v>
      </c>
      <c r="X172" s="162" t="s">
        <v>1675</v>
      </c>
      <c r="Y172" s="162" t="s">
        <v>1675</v>
      </c>
      <c r="Z172" s="162">
        <v>1</v>
      </c>
      <c r="AA172" s="169">
        <v>45230</v>
      </c>
      <c r="AB172" s="169">
        <v>45288</v>
      </c>
      <c r="AC172" s="162" t="s">
        <v>277</v>
      </c>
      <c r="AD172" s="186" t="s">
        <v>278</v>
      </c>
      <c r="AE172" s="170" t="s">
        <v>1474</v>
      </c>
      <c r="AF172" s="171" t="str">
        <f t="shared" si="16"/>
        <v>A</v>
      </c>
      <c r="AG172" s="172">
        <f t="shared" si="17"/>
        <v>0</v>
      </c>
      <c r="AH172" s="173" t="s">
        <v>1636</v>
      </c>
      <c r="AI172" s="172">
        <v>0</v>
      </c>
      <c r="AJ172" s="174" t="s">
        <v>1433</v>
      </c>
      <c r="AK172" s="67">
        <f t="shared" si="18"/>
        <v>0</v>
      </c>
      <c r="AL172" s="67">
        <f t="shared" si="22"/>
        <v>1</v>
      </c>
      <c r="AM172" s="67">
        <f t="shared" si="23"/>
        <v>0</v>
      </c>
      <c r="AN172" s="67">
        <f t="shared" si="19"/>
        <v>0</v>
      </c>
      <c r="AO172" s="67">
        <f t="shared" si="20"/>
        <v>0</v>
      </c>
      <c r="AP172" s="68">
        <f t="shared" si="21"/>
        <v>0</v>
      </c>
    </row>
    <row r="173" spans="1:42" s="69" customFormat="1" ht="204.75" customHeight="1" x14ac:dyDescent="0.25">
      <c r="A173" s="177">
        <v>172</v>
      </c>
      <c r="B173" s="161">
        <v>1708</v>
      </c>
      <c r="C173" s="160"/>
      <c r="D173" s="160"/>
      <c r="E173" s="162" t="s">
        <v>1676</v>
      </c>
      <c r="F173" s="163">
        <v>45099</v>
      </c>
      <c r="G173" s="162" t="s">
        <v>89</v>
      </c>
      <c r="H173" s="162"/>
      <c r="I173" s="162" t="s">
        <v>427</v>
      </c>
      <c r="J173" s="168" t="s">
        <v>1677</v>
      </c>
      <c r="K173" s="165"/>
      <c r="L173" s="165"/>
      <c r="M173" s="162"/>
      <c r="N173" s="162"/>
      <c r="O173" s="162"/>
      <c r="P173" s="163">
        <v>45160</v>
      </c>
      <c r="Q173" s="162"/>
      <c r="R173" s="166"/>
      <c r="S173" s="166"/>
      <c r="T173" s="162"/>
      <c r="U173" s="160">
        <v>1</v>
      </c>
      <c r="V173" s="167" t="s">
        <v>1678</v>
      </c>
      <c r="W173" s="164" t="s">
        <v>1679</v>
      </c>
      <c r="X173" s="162" t="s">
        <v>1680</v>
      </c>
      <c r="Y173" s="162" t="s">
        <v>1680</v>
      </c>
      <c r="Z173" s="162">
        <v>1</v>
      </c>
      <c r="AA173" s="169">
        <v>45160</v>
      </c>
      <c r="AB173" s="169">
        <v>45199</v>
      </c>
      <c r="AC173" s="162" t="s">
        <v>1215</v>
      </c>
      <c r="AD173" s="186" t="s">
        <v>433</v>
      </c>
      <c r="AE173" s="170" t="s">
        <v>434</v>
      </c>
      <c r="AF173" s="171" t="str">
        <f t="shared" si="16"/>
        <v>C</v>
      </c>
      <c r="AG173" s="172">
        <f t="shared" si="17"/>
        <v>1</v>
      </c>
      <c r="AH173" s="173" t="s">
        <v>1681</v>
      </c>
      <c r="AI173" s="172">
        <v>1</v>
      </c>
      <c r="AJ173" s="174" t="s">
        <v>1682</v>
      </c>
      <c r="AK173" s="67">
        <f t="shared" si="18"/>
        <v>1</v>
      </c>
      <c r="AL173" s="67">
        <f t="shared" si="22"/>
        <v>0</v>
      </c>
      <c r="AM173" s="67">
        <f t="shared" si="23"/>
        <v>1</v>
      </c>
      <c r="AN173" s="67">
        <f t="shared" si="19"/>
        <v>0</v>
      </c>
      <c r="AO173" s="67">
        <f t="shared" si="20"/>
        <v>1</v>
      </c>
      <c r="AP173" s="68">
        <f t="shared" si="21"/>
        <v>0</v>
      </c>
    </row>
    <row r="174" spans="1:42" s="69" customFormat="1" ht="204.75" customHeight="1" x14ac:dyDescent="0.25">
      <c r="A174" s="177">
        <v>173</v>
      </c>
      <c r="B174" s="161">
        <v>1708</v>
      </c>
      <c r="C174" s="160"/>
      <c r="D174" s="160"/>
      <c r="E174" s="162" t="s">
        <v>1676</v>
      </c>
      <c r="F174" s="163">
        <v>45099</v>
      </c>
      <c r="G174" s="162" t="s">
        <v>89</v>
      </c>
      <c r="H174" s="162"/>
      <c r="I174" s="162" t="s">
        <v>427</v>
      </c>
      <c r="J174" s="168" t="s">
        <v>1677</v>
      </c>
      <c r="K174" s="165"/>
      <c r="L174" s="165"/>
      <c r="M174" s="162"/>
      <c r="N174" s="162"/>
      <c r="O174" s="162"/>
      <c r="P174" s="163">
        <v>45160</v>
      </c>
      <c r="Q174" s="162"/>
      <c r="R174" s="166"/>
      <c r="S174" s="166"/>
      <c r="T174" s="162"/>
      <c r="U174" s="160">
        <v>2</v>
      </c>
      <c r="V174" s="167" t="s">
        <v>1678</v>
      </c>
      <c r="W174" s="164" t="s">
        <v>1683</v>
      </c>
      <c r="X174" s="162" t="s">
        <v>1684</v>
      </c>
      <c r="Y174" s="162" t="s">
        <v>1684</v>
      </c>
      <c r="Z174" s="162">
        <v>1</v>
      </c>
      <c r="AA174" s="169">
        <v>45160</v>
      </c>
      <c r="AB174" s="169">
        <v>45291</v>
      </c>
      <c r="AC174" s="162" t="s">
        <v>1215</v>
      </c>
      <c r="AD174" s="186" t="s">
        <v>433</v>
      </c>
      <c r="AE174" s="170" t="s">
        <v>434</v>
      </c>
      <c r="AF174" s="171" t="str">
        <f t="shared" si="16"/>
        <v>A</v>
      </c>
      <c r="AG174" s="172">
        <f t="shared" si="17"/>
        <v>0</v>
      </c>
      <c r="AH174" s="173" t="s">
        <v>540</v>
      </c>
      <c r="AI174" s="172">
        <v>0</v>
      </c>
      <c r="AJ174" s="174" t="s">
        <v>1313</v>
      </c>
      <c r="AK174" s="67">
        <f t="shared" si="18"/>
        <v>0</v>
      </c>
      <c r="AL174" s="67">
        <f t="shared" si="22"/>
        <v>1</v>
      </c>
      <c r="AM174" s="67">
        <f t="shared" si="23"/>
        <v>0</v>
      </c>
      <c r="AN174" s="67">
        <f t="shared" si="19"/>
        <v>0</v>
      </c>
      <c r="AO174" s="67">
        <f t="shared" si="20"/>
        <v>0</v>
      </c>
      <c r="AP174" s="68">
        <f t="shared" si="21"/>
        <v>0</v>
      </c>
    </row>
    <row r="175" spans="1:42" s="69" customFormat="1" ht="204.75" customHeight="1" x14ac:dyDescent="0.25">
      <c r="A175" s="177">
        <v>174</v>
      </c>
      <c r="B175" s="161">
        <v>1708</v>
      </c>
      <c r="C175" s="160"/>
      <c r="D175" s="160"/>
      <c r="E175" s="162" t="s">
        <v>1676</v>
      </c>
      <c r="F175" s="163">
        <v>45099</v>
      </c>
      <c r="G175" s="162" t="s">
        <v>89</v>
      </c>
      <c r="H175" s="162"/>
      <c r="I175" s="162" t="s">
        <v>427</v>
      </c>
      <c r="J175" s="168" t="s">
        <v>1677</v>
      </c>
      <c r="K175" s="165"/>
      <c r="L175" s="165"/>
      <c r="M175" s="162"/>
      <c r="N175" s="162"/>
      <c r="O175" s="162"/>
      <c r="P175" s="163">
        <v>45160</v>
      </c>
      <c r="Q175" s="162"/>
      <c r="R175" s="166"/>
      <c r="S175" s="166"/>
      <c r="T175" s="162"/>
      <c r="U175" s="160">
        <v>3</v>
      </c>
      <c r="V175" s="167" t="s">
        <v>1678</v>
      </c>
      <c r="W175" s="164" t="s">
        <v>1685</v>
      </c>
      <c r="X175" s="162" t="s">
        <v>676</v>
      </c>
      <c r="Y175" s="162" t="s">
        <v>676</v>
      </c>
      <c r="Z175" s="162">
        <v>1</v>
      </c>
      <c r="AA175" s="169">
        <v>45160</v>
      </c>
      <c r="AB175" s="169">
        <v>45291</v>
      </c>
      <c r="AC175" s="162" t="s">
        <v>1215</v>
      </c>
      <c r="AD175" s="186" t="s">
        <v>433</v>
      </c>
      <c r="AE175" s="170" t="s">
        <v>434</v>
      </c>
      <c r="AF175" s="171" t="str">
        <f t="shared" si="16"/>
        <v>C</v>
      </c>
      <c r="AG175" s="172">
        <f t="shared" si="17"/>
        <v>1</v>
      </c>
      <c r="AH175" s="173" t="s">
        <v>1686</v>
      </c>
      <c r="AI175" s="172">
        <v>1</v>
      </c>
      <c r="AJ175" s="174" t="s">
        <v>1687</v>
      </c>
      <c r="AK175" s="67">
        <f t="shared" si="18"/>
        <v>0</v>
      </c>
      <c r="AL175" s="67">
        <f t="shared" si="22"/>
        <v>0</v>
      </c>
      <c r="AM175" s="67">
        <f t="shared" si="23"/>
        <v>1</v>
      </c>
      <c r="AN175" s="67">
        <f t="shared" si="19"/>
        <v>0</v>
      </c>
      <c r="AO175" s="67">
        <f t="shared" si="20"/>
        <v>1</v>
      </c>
      <c r="AP175" s="68">
        <f t="shared" si="21"/>
        <v>0</v>
      </c>
    </row>
    <row r="176" spans="1:42" s="69" customFormat="1" ht="204.75" customHeight="1" x14ac:dyDescent="0.25">
      <c r="A176" s="177">
        <v>175</v>
      </c>
      <c r="B176" s="161">
        <v>1709</v>
      </c>
      <c r="C176" s="160"/>
      <c r="D176" s="160"/>
      <c r="E176" s="162" t="s">
        <v>1676</v>
      </c>
      <c r="F176" s="163">
        <v>45099</v>
      </c>
      <c r="G176" s="162" t="s">
        <v>89</v>
      </c>
      <c r="H176" s="162"/>
      <c r="I176" s="162" t="s">
        <v>427</v>
      </c>
      <c r="J176" s="168" t="s">
        <v>1688</v>
      </c>
      <c r="K176" s="165"/>
      <c r="L176" s="165"/>
      <c r="M176" s="162"/>
      <c r="N176" s="162"/>
      <c r="O176" s="162"/>
      <c r="P176" s="163">
        <v>45160</v>
      </c>
      <c r="Q176" s="162"/>
      <c r="R176" s="166"/>
      <c r="S176" s="166"/>
      <c r="T176" s="162"/>
      <c r="U176" s="160">
        <v>1</v>
      </c>
      <c r="V176" s="167" t="s">
        <v>1689</v>
      </c>
      <c r="W176" s="164" t="s">
        <v>1690</v>
      </c>
      <c r="X176" s="162" t="s">
        <v>1691</v>
      </c>
      <c r="Y176" s="162" t="s">
        <v>1691</v>
      </c>
      <c r="Z176" s="162">
        <v>1</v>
      </c>
      <c r="AA176" s="169">
        <v>45160</v>
      </c>
      <c r="AB176" s="169">
        <v>45291</v>
      </c>
      <c r="AC176" s="162" t="s">
        <v>1215</v>
      </c>
      <c r="AD176" s="186" t="s">
        <v>433</v>
      </c>
      <c r="AE176" s="170" t="s">
        <v>434</v>
      </c>
      <c r="AF176" s="171" t="str">
        <f t="shared" si="16"/>
        <v>C</v>
      </c>
      <c r="AG176" s="172">
        <f t="shared" si="17"/>
        <v>1</v>
      </c>
      <c r="AH176" s="173" t="s">
        <v>1692</v>
      </c>
      <c r="AI176" s="172">
        <v>1</v>
      </c>
      <c r="AJ176" s="174" t="s">
        <v>1693</v>
      </c>
      <c r="AK176" s="67">
        <f t="shared" si="18"/>
        <v>0</v>
      </c>
      <c r="AL176" s="67">
        <f t="shared" si="22"/>
        <v>0</v>
      </c>
      <c r="AM176" s="67">
        <f t="shared" si="23"/>
        <v>1</v>
      </c>
      <c r="AN176" s="67">
        <f t="shared" si="19"/>
        <v>0</v>
      </c>
      <c r="AO176" s="67">
        <f t="shared" si="20"/>
        <v>1</v>
      </c>
      <c r="AP176" s="68">
        <f t="shared" si="21"/>
        <v>0</v>
      </c>
    </row>
    <row r="177" spans="1:42" s="69" customFormat="1" ht="204.75" customHeight="1" x14ac:dyDescent="0.25">
      <c r="A177" s="177">
        <v>176</v>
      </c>
      <c r="B177" s="161">
        <v>1709</v>
      </c>
      <c r="C177" s="160"/>
      <c r="D177" s="160"/>
      <c r="E177" s="162" t="s">
        <v>1676</v>
      </c>
      <c r="F177" s="163">
        <v>45099</v>
      </c>
      <c r="G177" s="162" t="s">
        <v>89</v>
      </c>
      <c r="H177" s="162"/>
      <c r="I177" s="162" t="s">
        <v>427</v>
      </c>
      <c r="J177" s="168" t="s">
        <v>1688</v>
      </c>
      <c r="K177" s="165"/>
      <c r="L177" s="165"/>
      <c r="M177" s="162"/>
      <c r="N177" s="162"/>
      <c r="O177" s="162"/>
      <c r="P177" s="163">
        <v>45160</v>
      </c>
      <c r="Q177" s="162"/>
      <c r="R177" s="166"/>
      <c r="S177" s="166"/>
      <c r="T177" s="162"/>
      <c r="U177" s="160">
        <v>2</v>
      </c>
      <c r="V177" s="167" t="s">
        <v>1694</v>
      </c>
      <c r="W177" s="164" t="s">
        <v>1695</v>
      </c>
      <c r="X177" s="162" t="s">
        <v>1696</v>
      </c>
      <c r="Y177" s="162" t="s">
        <v>1696</v>
      </c>
      <c r="Z177" s="162">
        <v>1</v>
      </c>
      <c r="AA177" s="169">
        <v>45292</v>
      </c>
      <c r="AB177" s="169">
        <v>45394</v>
      </c>
      <c r="AC177" s="162" t="s">
        <v>1215</v>
      </c>
      <c r="AD177" s="186" t="s">
        <v>433</v>
      </c>
      <c r="AE177" s="170" t="s">
        <v>434</v>
      </c>
      <c r="AF177" s="171" t="str">
        <f t="shared" si="16"/>
        <v>C</v>
      </c>
      <c r="AG177" s="172">
        <f t="shared" si="17"/>
        <v>1</v>
      </c>
      <c r="AH177" s="173" t="s">
        <v>1697</v>
      </c>
      <c r="AI177" s="172">
        <v>1</v>
      </c>
      <c r="AJ177" s="174" t="s">
        <v>1698</v>
      </c>
      <c r="AK177" s="67">
        <f t="shared" si="18"/>
        <v>0</v>
      </c>
      <c r="AL177" s="67">
        <f t="shared" si="22"/>
        <v>0</v>
      </c>
      <c r="AM177" s="67">
        <f t="shared" si="23"/>
        <v>1</v>
      </c>
      <c r="AN177" s="67">
        <f t="shared" si="19"/>
        <v>0</v>
      </c>
      <c r="AO177" s="67">
        <f t="shared" si="20"/>
        <v>1</v>
      </c>
      <c r="AP177" s="68">
        <f t="shared" si="21"/>
        <v>0</v>
      </c>
    </row>
    <row r="178" spans="1:42" s="69" customFormat="1" ht="204.75" customHeight="1" x14ac:dyDescent="0.25">
      <c r="A178" s="177">
        <v>177</v>
      </c>
      <c r="B178" s="161">
        <v>1710</v>
      </c>
      <c r="C178" s="160"/>
      <c r="D178" s="160"/>
      <c r="E178" s="162" t="s">
        <v>1676</v>
      </c>
      <c r="F178" s="163">
        <v>45099</v>
      </c>
      <c r="G178" s="162" t="s">
        <v>49</v>
      </c>
      <c r="H178" s="162"/>
      <c r="I178" s="162" t="s">
        <v>427</v>
      </c>
      <c r="J178" s="168" t="s">
        <v>1699</v>
      </c>
      <c r="K178" s="165"/>
      <c r="L178" s="165"/>
      <c r="M178" s="162"/>
      <c r="N178" s="162"/>
      <c r="O178" s="162"/>
      <c r="P178" s="163">
        <v>45160</v>
      </c>
      <c r="Q178" s="162"/>
      <c r="R178" s="166"/>
      <c r="S178" s="166"/>
      <c r="T178" s="162"/>
      <c r="U178" s="160">
        <v>1</v>
      </c>
      <c r="V178" s="167" t="s">
        <v>1678</v>
      </c>
      <c r="W178" s="164" t="s">
        <v>1700</v>
      </c>
      <c r="X178" s="162" t="s">
        <v>1701</v>
      </c>
      <c r="Y178" s="162" t="s">
        <v>1701</v>
      </c>
      <c r="Z178" s="162">
        <v>1</v>
      </c>
      <c r="AA178" s="169">
        <v>45160</v>
      </c>
      <c r="AB178" s="169">
        <v>45291</v>
      </c>
      <c r="AC178" s="162" t="s">
        <v>1215</v>
      </c>
      <c r="AD178" s="186" t="s">
        <v>433</v>
      </c>
      <c r="AE178" s="170" t="s">
        <v>434</v>
      </c>
      <c r="AF178" s="171" t="str">
        <f t="shared" si="16"/>
        <v>C</v>
      </c>
      <c r="AG178" s="172">
        <f t="shared" si="17"/>
        <v>1</v>
      </c>
      <c r="AH178" s="173" t="s">
        <v>1702</v>
      </c>
      <c r="AI178" s="172">
        <v>1</v>
      </c>
      <c r="AJ178" s="174" t="s">
        <v>1682</v>
      </c>
      <c r="AK178" s="67">
        <f t="shared" si="18"/>
        <v>0</v>
      </c>
      <c r="AL178" s="67">
        <f t="shared" si="22"/>
        <v>0</v>
      </c>
      <c r="AM178" s="67">
        <f t="shared" si="23"/>
        <v>1</v>
      </c>
      <c r="AN178" s="67">
        <f t="shared" si="19"/>
        <v>0</v>
      </c>
      <c r="AO178" s="67">
        <f t="shared" si="20"/>
        <v>1</v>
      </c>
      <c r="AP178" s="68">
        <f t="shared" si="21"/>
        <v>0</v>
      </c>
    </row>
    <row r="179" spans="1:42" s="69" customFormat="1" ht="204.75" customHeight="1" x14ac:dyDescent="0.25">
      <c r="A179" s="177">
        <v>178</v>
      </c>
      <c r="B179" s="161">
        <v>1710</v>
      </c>
      <c r="C179" s="160"/>
      <c r="D179" s="160"/>
      <c r="E179" s="162" t="s">
        <v>1676</v>
      </c>
      <c r="F179" s="163">
        <v>45099</v>
      </c>
      <c r="G179" s="162" t="s">
        <v>49</v>
      </c>
      <c r="H179" s="162"/>
      <c r="I179" s="162" t="s">
        <v>427</v>
      </c>
      <c r="J179" s="168" t="s">
        <v>1699</v>
      </c>
      <c r="K179" s="165"/>
      <c r="L179" s="165"/>
      <c r="M179" s="162"/>
      <c r="N179" s="162"/>
      <c r="O179" s="162"/>
      <c r="P179" s="163">
        <v>45160</v>
      </c>
      <c r="Q179" s="162"/>
      <c r="R179" s="166"/>
      <c r="S179" s="166"/>
      <c r="T179" s="162"/>
      <c r="U179" s="160">
        <v>2</v>
      </c>
      <c r="V179" s="167" t="s">
        <v>1678</v>
      </c>
      <c r="W179" s="164" t="s">
        <v>1703</v>
      </c>
      <c r="X179" s="162" t="s">
        <v>1704</v>
      </c>
      <c r="Y179" s="162" t="s">
        <v>1704</v>
      </c>
      <c r="Z179" s="162">
        <v>1</v>
      </c>
      <c r="AA179" s="169">
        <v>45160</v>
      </c>
      <c r="AB179" s="169">
        <v>45291</v>
      </c>
      <c r="AC179" s="162" t="s">
        <v>1215</v>
      </c>
      <c r="AD179" s="186" t="s">
        <v>433</v>
      </c>
      <c r="AE179" s="170" t="s">
        <v>434</v>
      </c>
      <c r="AF179" s="171" t="str">
        <f t="shared" si="16"/>
        <v>C</v>
      </c>
      <c r="AG179" s="172">
        <f t="shared" si="17"/>
        <v>1</v>
      </c>
      <c r="AH179" s="173" t="s">
        <v>1705</v>
      </c>
      <c r="AI179" s="172">
        <v>1</v>
      </c>
      <c r="AJ179" s="174" t="s">
        <v>1706</v>
      </c>
      <c r="AK179" s="67">
        <f t="shared" si="18"/>
        <v>0</v>
      </c>
      <c r="AL179" s="67">
        <f t="shared" si="22"/>
        <v>0</v>
      </c>
      <c r="AM179" s="67">
        <f t="shared" si="23"/>
        <v>1</v>
      </c>
      <c r="AN179" s="67">
        <f t="shared" si="19"/>
        <v>0</v>
      </c>
      <c r="AO179" s="67">
        <f t="shared" si="20"/>
        <v>1</v>
      </c>
      <c r="AP179" s="68">
        <f t="shared" si="21"/>
        <v>0</v>
      </c>
    </row>
    <row r="180" spans="1:42" s="69" customFormat="1" ht="204.75" customHeight="1" x14ac:dyDescent="0.25">
      <c r="A180" s="177">
        <v>179</v>
      </c>
      <c r="B180" s="161">
        <v>1710</v>
      </c>
      <c r="C180" s="160"/>
      <c r="D180" s="160"/>
      <c r="E180" s="162" t="s">
        <v>1676</v>
      </c>
      <c r="F180" s="163">
        <v>45099</v>
      </c>
      <c r="G180" s="162" t="s">
        <v>49</v>
      </c>
      <c r="H180" s="162"/>
      <c r="I180" s="162" t="s">
        <v>427</v>
      </c>
      <c r="J180" s="168" t="s">
        <v>1699</v>
      </c>
      <c r="K180" s="165"/>
      <c r="L180" s="165"/>
      <c r="M180" s="162"/>
      <c r="N180" s="162"/>
      <c r="O180" s="162"/>
      <c r="P180" s="163">
        <v>45160</v>
      </c>
      <c r="Q180" s="162"/>
      <c r="R180" s="166"/>
      <c r="S180" s="166"/>
      <c r="T180" s="162"/>
      <c r="U180" s="160">
        <v>3</v>
      </c>
      <c r="V180" s="167" t="s">
        <v>1678</v>
      </c>
      <c r="W180" s="164" t="s">
        <v>1707</v>
      </c>
      <c r="X180" s="162" t="s">
        <v>1708</v>
      </c>
      <c r="Y180" s="162" t="s">
        <v>1708</v>
      </c>
      <c r="Z180" s="162">
        <v>1</v>
      </c>
      <c r="AA180" s="169">
        <v>45160</v>
      </c>
      <c r="AB180" s="169">
        <v>45291</v>
      </c>
      <c r="AC180" s="162" t="s">
        <v>1215</v>
      </c>
      <c r="AD180" s="186" t="s">
        <v>433</v>
      </c>
      <c r="AE180" s="170" t="s">
        <v>434</v>
      </c>
      <c r="AF180" s="171" t="str">
        <f t="shared" si="16"/>
        <v>C</v>
      </c>
      <c r="AG180" s="172">
        <f t="shared" si="17"/>
        <v>1</v>
      </c>
      <c r="AH180" s="173" t="s">
        <v>1709</v>
      </c>
      <c r="AI180" s="172">
        <v>1</v>
      </c>
      <c r="AJ180" s="174" t="s">
        <v>1710</v>
      </c>
      <c r="AK180" s="67">
        <f t="shared" si="18"/>
        <v>0</v>
      </c>
      <c r="AL180" s="67">
        <f t="shared" si="22"/>
        <v>0</v>
      </c>
      <c r="AM180" s="67">
        <f t="shared" si="23"/>
        <v>1</v>
      </c>
      <c r="AN180" s="67">
        <f t="shared" si="19"/>
        <v>0</v>
      </c>
      <c r="AO180" s="67">
        <f t="shared" si="20"/>
        <v>1</v>
      </c>
      <c r="AP180" s="68">
        <f t="shared" si="21"/>
        <v>0</v>
      </c>
    </row>
    <row r="181" spans="1:42" s="69" customFormat="1" ht="204.75" customHeight="1" x14ac:dyDescent="0.25">
      <c r="A181" s="177">
        <v>180</v>
      </c>
      <c r="B181" s="161">
        <v>1711</v>
      </c>
      <c r="C181" s="160"/>
      <c r="D181" s="160"/>
      <c r="E181" s="162" t="s">
        <v>1676</v>
      </c>
      <c r="F181" s="163">
        <v>45099</v>
      </c>
      <c r="G181" s="162" t="s">
        <v>49</v>
      </c>
      <c r="H181" s="162"/>
      <c r="I181" s="162" t="s">
        <v>427</v>
      </c>
      <c r="J181" s="168" t="s">
        <v>1711</v>
      </c>
      <c r="K181" s="165"/>
      <c r="L181" s="165"/>
      <c r="M181" s="162"/>
      <c r="N181" s="162"/>
      <c r="O181" s="162"/>
      <c r="P181" s="163">
        <v>45160</v>
      </c>
      <c r="Q181" s="162"/>
      <c r="R181" s="166"/>
      <c r="S181" s="166"/>
      <c r="T181" s="162"/>
      <c r="U181" s="160">
        <v>1</v>
      </c>
      <c r="V181" s="167" t="s">
        <v>1712</v>
      </c>
      <c r="W181" s="164" t="s">
        <v>1713</v>
      </c>
      <c r="X181" s="162" t="s">
        <v>1714</v>
      </c>
      <c r="Y181" s="162" t="s">
        <v>1714</v>
      </c>
      <c r="Z181" s="162">
        <v>1</v>
      </c>
      <c r="AA181" s="169">
        <v>45160</v>
      </c>
      <c r="AB181" s="169">
        <v>45291</v>
      </c>
      <c r="AC181" s="162" t="s">
        <v>1215</v>
      </c>
      <c r="AD181" s="186" t="s">
        <v>433</v>
      </c>
      <c r="AE181" s="170" t="s">
        <v>434</v>
      </c>
      <c r="AF181" s="171" t="str">
        <f t="shared" si="16"/>
        <v>C</v>
      </c>
      <c r="AG181" s="172">
        <f t="shared" si="17"/>
        <v>1</v>
      </c>
      <c r="AH181" s="173" t="s">
        <v>1715</v>
      </c>
      <c r="AI181" s="172">
        <v>1</v>
      </c>
      <c r="AJ181" s="174" t="s">
        <v>1716</v>
      </c>
      <c r="AK181" s="67">
        <f t="shared" si="18"/>
        <v>0</v>
      </c>
      <c r="AL181" s="67">
        <f t="shared" si="22"/>
        <v>0</v>
      </c>
      <c r="AM181" s="67">
        <f t="shared" si="23"/>
        <v>1</v>
      </c>
      <c r="AN181" s="67">
        <f t="shared" si="19"/>
        <v>0</v>
      </c>
      <c r="AO181" s="67">
        <f t="shared" si="20"/>
        <v>1</v>
      </c>
      <c r="AP181" s="68">
        <f t="shared" si="21"/>
        <v>0</v>
      </c>
    </row>
    <row r="182" spans="1:42" s="69" customFormat="1" ht="204.75" customHeight="1" x14ac:dyDescent="0.25">
      <c r="A182" s="177">
        <v>181</v>
      </c>
      <c r="B182" s="161">
        <v>1711</v>
      </c>
      <c r="C182" s="160"/>
      <c r="D182" s="160"/>
      <c r="E182" s="162" t="s">
        <v>1676</v>
      </c>
      <c r="F182" s="163">
        <v>45099</v>
      </c>
      <c r="G182" s="162" t="s">
        <v>49</v>
      </c>
      <c r="H182" s="162"/>
      <c r="I182" s="162" t="s">
        <v>427</v>
      </c>
      <c r="J182" s="168" t="s">
        <v>1711</v>
      </c>
      <c r="K182" s="165"/>
      <c r="L182" s="165"/>
      <c r="M182" s="162"/>
      <c r="N182" s="162"/>
      <c r="O182" s="162"/>
      <c r="P182" s="163">
        <v>45160</v>
      </c>
      <c r="Q182" s="162"/>
      <c r="R182" s="166"/>
      <c r="S182" s="166"/>
      <c r="T182" s="162"/>
      <c r="U182" s="160">
        <v>2</v>
      </c>
      <c r="V182" s="167" t="s">
        <v>1717</v>
      </c>
      <c r="W182" s="164" t="s">
        <v>1718</v>
      </c>
      <c r="X182" s="162" t="s">
        <v>1719</v>
      </c>
      <c r="Y182" s="162" t="s">
        <v>1719</v>
      </c>
      <c r="Z182" s="162">
        <v>4</v>
      </c>
      <c r="AA182" s="169">
        <v>45170</v>
      </c>
      <c r="AB182" s="169">
        <v>45291</v>
      </c>
      <c r="AC182" s="162" t="s">
        <v>1215</v>
      </c>
      <c r="AD182" s="186" t="s">
        <v>433</v>
      </c>
      <c r="AE182" s="170" t="s">
        <v>434</v>
      </c>
      <c r="AF182" s="171" t="str">
        <f t="shared" si="16"/>
        <v>C</v>
      </c>
      <c r="AG182" s="172">
        <f t="shared" si="17"/>
        <v>1</v>
      </c>
      <c r="AH182" s="173" t="s">
        <v>1720</v>
      </c>
      <c r="AI182" s="172">
        <v>1</v>
      </c>
      <c r="AJ182" s="174" t="s">
        <v>1721</v>
      </c>
      <c r="AK182" s="67">
        <f t="shared" si="18"/>
        <v>0</v>
      </c>
      <c r="AL182" s="67">
        <f t="shared" si="22"/>
        <v>0</v>
      </c>
      <c r="AM182" s="67">
        <f t="shared" si="23"/>
        <v>1</v>
      </c>
      <c r="AN182" s="67">
        <f t="shared" si="19"/>
        <v>0</v>
      </c>
      <c r="AO182" s="67">
        <f t="shared" si="20"/>
        <v>1</v>
      </c>
      <c r="AP182" s="68">
        <f t="shared" si="21"/>
        <v>0</v>
      </c>
    </row>
    <row r="183" spans="1:42" s="69" customFormat="1" ht="204.75" customHeight="1" x14ac:dyDescent="0.25">
      <c r="A183" s="177">
        <v>182</v>
      </c>
      <c r="B183" s="161">
        <v>1711</v>
      </c>
      <c r="C183" s="160"/>
      <c r="D183" s="160"/>
      <c r="E183" s="162" t="s">
        <v>1676</v>
      </c>
      <c r="F183" s="163">
        <v>45099</v>
      </c>
      <c r="G183" s="162" t="s">
        <v>49</v>
      </c>
      <c r="H183" s="162"/>
      <c r="I183" s="162" t="s">
        <v>427</v>
      </c>
      <c r="J183" s="168" t="s">
        <v>1711</v>
      </c>
      <c r="K183" s="165"/>
      <c r="L183" s="165"/>
      <c r="M183" s="162"/>
      <c r="N183" s="162"/>
      <c r="O183" s="162"/>
      <c r="P183" s="163">
        <v>45160</v>
      </c>
      <c r="Q183" s="162"/>
      <c r="R183" s="166"/>
      <c r="S183" s="166"/>
      <c r="T183" s="162"/>
      <c r="U183" s="160">
        <v>3</v>
      </c>
      <c r="V183" s="167" t="s">
        <v>1717</v>
      </c>
      <c r="W183" s="164" t="s">
        <v>1722</v>
      </c>
      <c r="X183" s="162" t="s">
        <v>1723</v>
      </c>
      <c r="Y183" s="162" t="s">
        <v>1723</v>
      </c>
      <c r="Z183" s="162">
        <v>1</v>
      </c>
      <c r="AA183" s="169">
        <v>45170</v>
      </c>
      <c r="AB183" s="169">
        <v>45382</v>
      </c>
      <c r="AC183" s="162" t="s">
        <v>1215</v>
      </c>
      <c r="AD183" s="186" t="s">
        <v>433</v>
      </c>
      <c r="AE183" s="170" t="s">
        <v>434</v>
      </c>
      <c r="AF183" s="171" t="str">
        <f t="shared" si="16"/>
        <v>A</v>
      </c>
      <c r="AG183" s="172">
        <f t="shared" si="17"/>
        <v>0</v>
      </c>
      <c r="AH183" s="173" t="s">
        <v>540</v>
      </c>
      <c r="AI183" s="172">
        <v>0</v>
      </c>
      <c r="AJ183" s="174" t="s">
        <v>1724</v>
      </c>
      <c r="AK183" s="67">
        <f t="shared" si="18"/>
        <v>0</v>
      </c>
      <c r="AL183" s="67">
        <f t="shared" si="22"/>
        <v>1</v>
      </c>
      <c r="AM183" s="67">
        <f t="shared" si="23"/>
        <v>0</v>
      </c>
      <c r="AN183" s="67">
        <f t="shared" si="19"/>
        <v>0</v>
      </c>
      <c r="AO183" s="67">
        <f t="shared" si="20"/>
        <v>0</v>
      </c>
      <c r="AP183" s="68">
        <f t="shared" si="21"/>
        <v>0</v>
      </c>
    </row>
    <row r="184" spans="1:42" s="69" customFormat="1" ht="204.75" customHeight="1" x14ac:dyDescent="0.25">
      <c r="A184" s="177">
        <v>183</v>
      </c>
      <c r="B184" s="161">
        <v>1712</v>
      </c>
      <c r="C184" s="160"/>
      <c r="D184" s="160"/>
      <c r="E184" s="162"/>
      <c r="F184" s="163"/>
      <c r="G184" s="162" t="s">
        <v>89</v>
      </c>
      <c r="H184" s="162"/>
      <c r="I184" s="162" t="s">
        <v>271</v>
      </c>
      <c r="J184" s="168" t="s">
        <v>1725</v>
      </c>
      <c r="K184" s="165"/>
      <c r="L184" s="165"/>
      <c r="M184" s="162"/>
      <c r="N184" s="162"/>
      <c r="O184" s="162"/>
      <c r="P184" s="163">
        <v>45162</v>
      </c>
      <c r="Q184" s="162"/>
      <c r="R184" s="166"/>
      <c r="S184" s="166"/>
      <c r="T184" s="162"/>
      <c r="U184" s="160">
        <v>1</v>
      </c>
      <c r="V184" s="167" t="s">
        <v>1726</v>
      </c>
      <c r="W184" s="164" t="s">
        <v>1727</v>
      </c>
      <c r="X184" s="162" t="s">
        <v>1728</v>
      </c>
      <c r="Y184" s="162" t="s">
        <v>1728</v>
      </c>
      <c r="Z184" s="162">
        <v>1</v>
      </c>
      <c r="AA184" s="169">
        <v>45139</v>
      </c>
      <c r="AB184" s="169">
        <v>45168</v>
      </c>
      <c r="AC184" s="162" t="s">
        <v>1664</v>
      </c>
      <c r="AD184" s="186" t="s">
        <v>278</v>
      </c>
      <c r="AE184" s="170" t="s">
        <v>81</v>
      </c>
      <c r="AF184" s="171" t="str">
        <f t="shared" si="16"/>
        <v>C</v>
      </c>
      <c r="AG184" s="172">
        <f t="shared" si="17"/>
        <v>1</v>
      </c>
      <c r="AH184" s="173" t="s">
        <v>1729</v>
      </c>
      <c r="AI184" s="172">
        <v>1</v>
      </c>
      <c r="AJ184" s="174" t="s">
        <v>1730</v>
      </c>
      <c r="AK184" s="67">
        <f t="shared" si="18"/>
        <v>1</v>
      </c>
      <c r="AL184" s="67">
        <f t="shared" si="22"/>
        <v>0</v>
      </c>
      <c r="AM184" s="67">
        <f t="shared" si="23"/>
        <v>1</v>
      </c>
      <c r="AN184" s="67">
        <f t="shared" si="19"/>
        <v>0</v>
      </c>
      <c r="AO184" s="67">
        <f t="shared" si="20"/>
        <v>1</v>
      </c>
      <c r="AP184" s="68">
        <f t="shared" si="21"/>
        <v>0</v>
      </c>
    </row>
    <row r="185" spans="1:42" s="69" customFormat="1" ht="204.75" customHeight="1" x14ac:dyDescent="0.25">
      <c r="A185" s="177">
        <v>184</v>
      </c>
      <c r="B185" s="161">
        <v>1712</v>
      </c>
      <c r="C185" s="160"/>
      <c r="D185" s="160"/>
      <c r="E185" s="162"/>
      <c r="F185" s="163"/>
      <c r="G185" s="162" t="s">
        <v>89</v>
      </c>
      <c r="H185" s="162"/>
      <c r="I185" s="162" t="s">
        <v>271</v>
      </c>
      <c r="J185" s="168" t="s">
        <v>1725</v>
      </c>
      <c r="K185" s="165"/>
      <c r="L185" s="165"/>
      <c r="M185" s="162"/>
      <c r="N185" s="162"/>
      <c r="O185" s="162"/>
      <c r="P185" s="163">
        <v>45162</v>
      </c>
      <c r="Q185" s="162"/>
      <c r="R185" s="166"/>
      <c r="S185" s="166"/>
      <c r="T185" s="162"/>
      <c r="U185" s="160">
        <v>2</v>
      </c>
      <c r="V185" s="167" t="s">
        <v>1726</v>
      </c>
      <c r="W185" s="164" t="s">
        <v>1731</v>
      </c>
      <c r="X185" s="162" t="s">
        <v>1732</v>
      </c>
      <c r="Y185" s="162" t="s">
        <v>1732</v>
      </c>
      <c r="Z185" s="162">
        <v>2</v>
      </c>
      <c r="AA185" s="169">
        <v>45152</v>
      </c>
      <c r="AB185" s="169">
        <v>45184</v>
      </c>
      <c r="AC185" s="162" t="s">
        <v>1664</v>
      </c>
      <c r="AD185" s="186" t="s">
        <v>278</v>
      </c>
      <c r="AE185" s="170" t="s">
        <v>81</v>
      </c>
      <c r="AF185" s="171" t="str">
        <f t="shared" si="16"/>
        <v>C</v>
      </c>
      <c r="AG185" s="172">
        <f t="shared" si="17"/>
        <v>1</v>
      </c>
      <c r="AH185" s="173" t="s">
        <v>1733</v>
      </c>
      <c r="AI185" s="172">
        <v>1</v>
      </c>
      <c r="AJ185" s="174" t="s">
        <v>1734</v>
      </c>
      <c r="AK185" s="67">
        <f t="shared" si="18"/>
        <v>1</v>
      </c>
      <c r="AL185" s="67">
        <f t="shared" si="22"/>
        <v>0</v>
      </c>
      <c r="AM185" s="67">
        <f t="shared" si="23"/>
        <v>1</v>
      </c>
      <c r="AN185" s="67">
        <f t="shared" si="19"/>
        <v>0</v>
      </c>
      <c r="AO185" s="67">
        <f t="shared" si="20"/>
        <v>1</v>
      </c>
      <c r="AP185" s="68">
        <f t="shared" si="21"/>
        <v>0</v>
      </c>
    </row>
    <row r="186" spans="1:42" s="69" customFormat="1" ht="204.75" customHeight="1" x14ac:dyDescent="0.25">
      <c r="A186" s="177">
        <v>185</v>
      </c>
      <c r="B186" s="161">
        <v>1712</v>
      </c>
      <c r="C186" s="160"/>
      <c r="D186" s="160"/>
      <c r="E186" s="162"/>
      <c r="F186" s="163"/>
      <c r="G186" s="162" t="s">
        <v>89</v>
      </c>
      <c r="H186" s="162"/>
      <c r="I186" s="162" t="s">
        <v>271</v>
      </c>
      <c r="J186" s="168" t="s">
        <v>1725</v>
      </c>
      <c r="K186" s="165"/>
      <c r="L186" s="165"/>
      <c r="M186" s="162"/>
      <c r="N186" s="162"/>
      <c r="O186" s="162"/>
      <c r="P186" s="163">
        <v>45162</v>
      </c>
      <c r="Q186" s="162"/>
      <c r="R186" s="166"/>
      <c r="S186" s="166"/>
      <c r="T186" s="162"/>
      <c r="U186" s="160">
        <v>3</v>
      </c>
      <c r="V186" s="167" t="s">
        <v>1726</v>
      </c>
      <c r="W186" s="164" t="s">
        <v>1735</v>
      </c>
      <c r="X186" s="162" t="s">
        <v>1736</v>
      </c>
      <c r="Y186" s="162" t="s">
        <v>1736</v>
      </c>
      <c r="Z186" s="162">
        <v>2</v>
      </c>
      <c r="AA186" s="169">
        <v>45187</v>
      </c>
      <c r="AB186" s="169">
        <v>45198</v>
      </c>
      <c r="AC186" s="162" t="s">
        <v>1664</v>
      </c>
      <c r="AD186" s="186" t="s">
        <v>278</v>
      </c>
      <c r="AE186" s="170" t="s">
        <v>81</v>
      </c>
      <c r="AF186" s="171" t="str">
        <f t="shared" si="16"/>
        <v>C</v>
      </c>
      <c r="AG186" s="172">
        <f t="shared" si="17"/>
        <v>1</v>
      </c>
      <c r="AH186" s="173" t="s">
        <v>1737</v>
      </c>
      <c r="AI186" s="172">
        <v>1</v>
      </c>
      <c r="AJ186" s="174" t="s">
        <v>1738</v>
      </c>
      <c r="AK186" s="67">
        <f t="shared" si="18"/>
        <v>1</v>
      </c>
      <c r="AL186" s="67">
        <f t="shared" si="22"/>
        <v>0</v>
      </c>
      <c r="AM186" s="67">
        <f t="shared" si="23"/>
        <v>1</v>
      </c>
      <c r="AN186" s="67">
        <f t="shared" si="19"/>
        <v>0</v>
      </c>
      <c r="AO186" s="67">
        <f t="shared" si="20"/>
        <v>1</v>
      </c>
      <c r="AP186" s="68">
        <f t="shared" si="21"/>
        <v>0</v>
      </c>
    </row>
    <row r="187" spans="1:42" s="69" customFormat="1" ht="204.75" customHeight="1" x14ac:dyDescent="0.25">
      <c r="A187" s="177">
        <v>186</v>
      </c>
      <c r="B187" s="161">
        <v>1713</v>
      </c>
      <c r="C187" s="160"/>
      <c r="D187" s="160"/>
      <c r="E187" s="162"/>
      <c r="F187" s="163"/>
      <c r="G187" s="162" t="s">
        <v>89</v>
      </c>
      <c r="H187" s="162"/>
      <c r="I187" s="162" t="s">
        <v>112</v>
      </c>
      <c r="J187" s="168" t="s">
        <v>1739</v>
      </c>
      <c r="K187" s="165"/>
      <c r="L187" s="165"/>
      <c r="M187" s="162"/>
      <c r="N187" s="162"/>
      <c r="O187" s="162"/>
      <c r="P187" s="163">
        <v>45163</v>
      </c>
      <c r="Q187" s="162"/>
      <c r="R187" s="166"/>
      <c r="S187" s="166"/>
      <c r="T187" s="162"/>
      <c r="U187" s="160">
        <v>1</v>
      </c>
      <c r="V187" s="167" t="s">
        <v>1740</v>
      </c>
      <c r="W187" s="164" t="s">
        <v>1741</v>
      </c>
      <c r="X187" s="162" t="s">
        <v>1742</v>
      </c>
      <c r="Y187" s="162" t="s">
        <v>1742</v>
      </c>
      <c r="Z187" s="162">
        <v>1</v>
      </c>
      <c r="AA187" s="169"/>
      <c r="AB187" s="169"/>
      <c r="AC187" s="162" t="s">
        <v>1743</v>
      </c>
      <c r="AD187" s="186" t="s">
        <v>97</v>
      </c>
      <c r="AE187" s="170" t="s">
        <v>144</v>
      </c>
      <c r="AF187" s="171" t="str">
        <f t="shared" si="16"/>
        <v>A</v>
      </c>
      <c r="AG187" s="172">
        <f t="shared" si="17"/>
        <v>0</v>
      </c>
      <c r="AH187" s="173" t="s">
        <v>1744</v>
      </c>
      <c r="AI187" s="172">
        <v>0</v>
      </c>
      <c r="AJ187" s="174" t="s">
        <v>1744</v>
      </c>
      <c r="AK187" s="67">
        <f t="shared" si="18"/>
        <v>0</v>
      </c>
      <c r="AL187" s="67">
        <f t="shared" si="22"/>
        <v>1</v>
      </c>
      <c r="AM187" s="67">
        <f t="shared" si="23"/>
        <v>0</v>
      </c>
      <c r="AN187" s="67">
        <f t="shared" si="19"/>
        <v>0</v>
      </c>
      <c r="AO187" s="67">
        <f t="shared" si="20"/>
        <v>0</v>
      </c>
      <c r="AP187" s="68">
        <f t="shared" si="21"/>
        <v>1</v>
      </c>
    </row>
    <row r="188" spans="1:42" s="69" customFormat="1" ht="204.75" customHeight="1" x14ac:dyDescent="0.25">
      <c r="A188" s="177">
        <v>187</v>
      </c>
      <c r="B188" s="161">
        <v>1714</v>
      </c>
      <c r="C188" s="160"/>
      <c r="D188" s="160"/>
      <c r="E188" s="162"/>
      <c r="F188" s="163"/>
      <c r="G188" s="162" t="s">
        <v>89</v>
      </c>
      <c r="H188" s="162"/>
      <c r="I188" s="162" t="s">
        <v>112</v>
      </c>
      <c r="J188" s="168" t="s">
        <v>1745</v>
      </c>
      <c r="K188" s="165"/>
      <c r="L188" s="165"/>
      <c r="M188" s="162"/>
      <c r="N188" s="162"/>
      <c r="O188" s="162"/>
      <c r="P188" s="163">
        <v>45163</v>
      </c>
      <c r="Q188" s="162"/>
      <c r="R188" s="166"/>
      <c r="S188" s="166"/>
      <c r="T188" s="162"/>
      <c r="U188" s="160"/>
      <c r="V188" s="167"/>
      <c r="W188" s="164" t="s">
        <v>154</v>
      </c>
      <c r="X188" s="162"/>
      <c r="Y188" s="162"/>
      <c r="Z188" s="162"/>
      <c r="AA188" s="169"/>
      <c r="AB188" s="169"/>
      <c r="AC188" s="162" t="s">
        <v>198</v>
      </c>
      <c r="AD188" s="186" t="s">
        <v>97</v>
      </c>
      <c r="AE188" s="170" t="s">
        <v>144</v>
      </c>
      <c r="AF188" s="171" t="str">
        <f t="shared" si="16"/>
        <v>A</v>
      </c>
      <c r="AG188" s="172">
        <f t="shared" si="17"/>
        <v>0</v>
      </c>
      <c r="AH188" s="173" t="s">
        <v>1746</v>
      </c>
      <c r="AI188" s="172">
        <v>0</v>
      </c>
      <c r="AJ188" s="174" t="s">
        <v>1746</v>
      </c>
      <c r="AK188" s="67">
        <f t="shared" si="18"/>
        <v>0</v>
      </c>
      <c r="AL188" s="67">
        <f t="shared" si="22"/>
        <v>1</v>
      </c>
      <c r="AM188" s="67">
        <f t="shared" si="23"/>
        <v>0</v>
      </c>
      <c r="AN188" s="67">
        <f t="shared" si="19"/>
        <v>0</v>
      </c>
      <c r="AO188" s="67">
        <f t="shared" si="20"/>
        <v>0</v>
      </c>
      <c r="AP188" s="68">
        <f t="shared" si="21"/>
        <v>1</v>
      </c>
    </row>
    <row r="189" spans="1:42" s="69" customFormat="1" ht="204.75" customHeight="1" x14ac:dyDescent="0.25">
      <c r="A189" s="177">
        <v>188</v>
      </c>
      <c r="B189" s="161">
        <v>1715</v>
      </c>
      <c r="C189" s="160"/>
      <c r="D189" s="160"/>
      <c r="E189" s="162"/>
      <c r="F189" s="163"/>
      <c r="G189" s="162" t="s">
        <v>89</v>
      </c>
      <c r="H189" s="162"/>
      <c r="I189" s="162" t="s">
        <v>112</v>
      </c>
      <c r="J189" s="168" t="s">
        <v>1747</v>
      </c>
      <c r="K189" s="165"/>
      <c r="L189" s="165"/>
      <c r="M189" s="162"/>
      <c r="N189" s="162"/>
      <c r="O189" s="162"/>
      <c r="P189" s="163">
        <v>45163</v>
      </c>
      <c r="Q189" s="162"/>
      <c r="R189" s="166"/>
      <c r="S189" s="166"/>
      <c r="T189" s="162"/>
      <c r="U189" s="160"/>
      <c r="V189" s="167" t="s">
        <v>1748</v>
      </c>
      <c r="W189" s="164" t="s">
        <v>154</v>
      </c>
      <c r="X189" s="162"/>
      <c r="Y189" s="162"/>
      <c r="Z189" s="162"/>
      <c r="AA189" s="169"/>
      <c r="AB189" s="169"/>
      <c r="AC189" s="162" t="s">
        <v>1743</v>
      </c>
      <c r="AD189" s="186" t="s">
        <v>97</v>
      </c>
      <c r="AE189" s="170" t="s">
        <v>144</v>
      </c>
      <c r="AF189" s="171" t="str">
        <f t="shared" si="16"/>
        <v>A</v>
      </c>
      <c r="AG189" s="172">
        <f t="shared" si="17"/>
        <v>0</v>
      </c>
      <c r="AH189" s="173" t="s">
        <v>1746</v>
      </c>
      <c r="AI189" s="172">
        <v>0</v>
      </c>
      <c r="AJ189" s="174" t="s">
        <v>1746</v>
      </c>
      <c r="AK189" s="67">
        <f t="shared" si="18"/>
        <v>0</v>
      </c>
      <c r="AL189" s="67">
        <f t="shared" si="22"/>
        <v>1</v>
      </c>
      <c r="AM189" s="67">
        <f t="shared" si="23"/>
        <v>0</v>
      </c>
      <c r="AN189" s="67">
        <f t="shared" si="19"/>
        <v>0</v>
      </c>
      <c r="AO189" s="67">
        <f t="shared" si="20"/>
        <v>0</v>
      </c>
      <c r="AP189" s="68">
        <f t="shared" si="21"/>
        <v>1</v>
      </c>
    </row>
    <row r="190" spans="1:42" s="69" customFormat="1" ht="204.75" customHeight="1" x14ac:dyDescent="0.25">
      <c r="A190" s="177">
        <v>189</v>
      </c>
      <c r="B190" s="161">
        <v>1716</v>
      </c>
      <c r="C190" s="160"/>
      <c r="D190" s="160"/>
      <c r="E190" s="162"/>
      <c r="F190" s="163"/>
      <c r="G190" s="162" t="s">
        <v>89</v>
      </c>
      <c r="H190" s="162"/>
      <c r="I190" s="162" t="s">
        <v>112</v>
      </c>
      <c r="J190" s="168" t="s">
        <v>1749</v>
      </c>
      <c r="K190" s="165"/>
      <c r="L190" s="165"/>
      <c r="M190" s="162"/>
      <c r="N190" s="162"/>
      <c r="O190" s="162"/>
      <c r="P190" s="163">
        <v>45163</v>
      </c>
      <c r="Q190" s="162"/>
      <c r="R190" s="166"/>
      <c r="S190" s="166"/>
      <c r="T190" s="162"/>
      <c r="U190" s="160">
        <v>1</v>
      </c>
      <c r="V190" s="167" t="s">
        <v>1750</v>
      </c>
      <c r="W190" s="164" t="s">
        <v>1751</v>
      </c>
      <c r="X190" s="162" t="s">
        <v>1752</v>
      </c>
      <c r="Y190" s="162" t="s">
        <v>1752</v>
      </c>
      <c r="Z190" s="162">
        <v>1</v>
      </c>
      <c r="AA190" s="169"/>
      <c r="AB190" s="169"/>
      <c r="AC190" s="162" t="s">
        <v>1743</v>
      </c>
      <c r="AD190" s="186" t="s">
        <v>97</v>
      </c>
      <c r="AE190" s="170" t="s">
        <v>144</v>
      </c>
      <c r="AF190" s="171" t="str">
        <f t="shared" si="16"/>
        <v>A</v>
      </c>
      <c r="AG190" s="172">
        <f t="shared" si="17"/>
        <v>0</v>
      </c>
      <c r="AH190" s="173" t="s">
        <v>1744</v>
      </c>
      <c r="AI190" s="172">
        <v>0</v>
      </c>
      <c r="AJ190" s="174" t="s">
        <v>1744</v>
      </c>
      <c r="AK190" s="67">
        <f t="shared" si="18"/>
        <v>0</v>
      </c>
      <c r="AL190" s="67">
        <f t="shared" si="22"/>
        <v>1</v>
      </c>
      <c r="AM190" s="67">
        <f t="shared" si="23"/>
        <v>0</v>
      </c>
      <c r="AN190" s="67">
        <f t="shared" si="19"/>
        <v>0</v>
      </c>
      <c r="AO190" s="67">
        <f t="shared" si="20"/>
        <v>0</v>
      </c>
      <c r="AP190" s="68">
        <f t="shared" si="21"/>
        <v>1</v>
      </c>
    </row>
    <row r="191" spans="1:42" s="69" customFormat="1" ht="204.75" customHeight="1" x14ac:dyDescent="0.25">
      <c r="A191" s="177">
        <v>190</v>
      </c>
      <c r="B191" s="161">
        <v>1716</v>
      </c>
      <c r="C191" s="160"/>
      <c r="D191" s="160"/>
      <c r="E191" s="162"/>
      <c r="F191" s="163"/>
      <c r="G191" s="162" t="s">
        <v>89</v>
      </c>
      <c r="H191" s="162"/>
      <c r="I191" s="162" t="s">
        <v>112</v>
      </c>
      <c r="J191" s="168" t="s">
        <v>1749</v>
      </c>
      <c r="K191" s="165"/>
      <c r="L191" s="165"/>
      <c r="M191" s="162"/>
      <c r="N191" s="162"/>
      <c r="O191" s="162"/>
      <c r="P191" s="163">
        <v>45163</v>
      </c>
      <c r="Q191" s="162"/>
      <c r="R191" s="166"/>
      <c r="S191" s="166"/>
      <c r="T191" s="162"/>
      <c r="U191" s="160">
        <v>2</v>
      </c>
      <c r="V191" s="167" t="s">
        <v>1750</v>
      </c>
      <c r="W191" s="164" t="s">
        <v>1753</v>
      </c>
      <c r="X191" s="162" t="s">
        <v>1754</v>
      </c>
      <c r="Y191" s="162" t="s">
        <v>1754</v>
      </c>
      <c r="Z191" s="162">
        <v>1</v>
      </c>
      <c r="AA191" s="169"/>
      <c r="AB191" s="169"/>
      <c r="AC191" s="162" t="s">
        <v>1743</v>
      </c>
      <c r="AD191" s="186" t="s">
        <v>97</v>
      </c>
      <c r="AE191" s="170" t="s">
        <v>144</v>
      </c>
      <c r="AF191" s="171" t="str">
        <f t="shared" si="16"/>
        <v>A</v>
      </c>
      <c r="AG191" s="172">
        <f t="shared" si="17"/>
        <v>0</v>
      </c>
      <c r="AH191" s="173" t="s">
        <v>1744</v>
      </c>
      <c r="AI191" s="172">
        <v>0</v>
      </c>
      <c r="AJ191" s="174" t="s">
        <v>1744</v>
      </c>
      <c r="AK191" s="67">
        <f t="shared" si="18"/>
        <v>0</v>
      </c>
      <c r="AL191" s="67">
        <f t="shared" si="22"/>
        <v>1</v>
      </c>
      <c r="AM191" s="67">
        <f t="shared" si="23"/>
        <v>0</v>
      </c>
      <c r="AN191" s="67">
        <f t="shared" si="19"/>
        <v>0</v>
      </c>
      <c r="AO191" s="67">
        <f t="shared" si="20"/>
        <v>0</v>
      </c>
      <c r="AP191" s="68"/>
    </row>
    <row r="192" spans="1:42" s="69" customFormat="1" ht="204.75" customHeight="1" x14ac:dyDescent="0.25">
      <c r="A192" s="177">
        <v>191</v>
      </c>
      <c r="B192" s="161">
        <v>1717</v>
      </c>
      <c r="C192" s="160"/>
      <c r="D192" s="160"/>
      <c r="E192" s="162"/>
      <c r="F192" s="163"/>
      <c r="G192" s="162" t="s">
        <v>89</v>
      </c>
      <c r="H192" s="162"/>
      <c r="I192" s="162" t="s">
        <v>112</v>
      </c>
      <c r="J192" s="168" t="s">
        <v>1755</v>
      </c>
      <c r="K192" s="165"/>
      <c r="L192" s="165"/>
      <c r="M192" s="162"/>
      <c r="N192" s="162"/>
      <c r="O192" s="162"/>
      <c r="P192" s="163">
        <v>45163</v>
      </c>
      <c r="Q192" s="162"/>
      <c r="R192" s="166"/>
      <c r="S192" s="166"/>
      <c r="T192" s="162"/>
      <c r="U192" s="160">
        <v>1</v>
      </c>
      <c r="V192" s="167" t="s">
        <v>1756</v>
      </c>
      <c r="W192" s="164" t="s">
        <v>1751</v>
      </c>
      <c r="X192" s="162" t="s">
        <v>1752</v>
      </c>
      <c r="Y192" s="162" t="s">
        <v>1752</v>
      </c>
      <c r="Z192" s="162">
        <v>1</v>
      </c>
      <c r="AA192" s="169"/>
      <c r="AB192" s="169"/>
      <c r="AC192" s="162" t="s">
        <v>1743</v>
      </c>
      <c r="AD192" s="186" t="s">
        <v>97</v>
      </c>
      <c r="AE192" s="170" t="s">
        <v>144</v>
      </c>
      <c r="AF192" s="171" t="str">
        <f t="shared" si="16"/>
        <v>A</v>
      </c>
      <c r="AG192" s="172">
        <f t="shared" si="17"/>
        <v>0</v>
      </c>
      <c r="AH192" s="173" t="s">
        <v>1744</v>
      </c>
      <c r="AI192" s="172">
        <v>0</v>
      </c>
      <c r="AJ192" s="174" t="s">
        <v>1744</v>
      </c>
      <c r="AK192" s="67">
        <f t="shared" si="18"/>
        <v>0</v>
      </c>
      <c r="AL192" s="67">
        <f t="shared" si="22"/>
        <v>1</v>
      </c>
      <c r="AM192" s="67">
        <f t="shared" si="23"/>
        <v>0</v>
      </c>
      <c r="AN192" s="67">
        <f t="shared" si="19"/>
        <v>0</v>
      </c>
      <c r="AO192" s="67">
        <f t="shared" si="20"/>
        <v>0</v>
      </c>
      <c r="AP192" s="68">
        <f t="shared" si="21"/>
        <v>1</v>
      </c>
    </row>
    <row r="193" spans="1:42" s="69" customFormat="1" ht="204.75" customHeight="1" x14ac:dyDescent="0.25">
      <c r="A193" s="177">
        <v>192</v>
      </c>
      <c r="B193" s="161">
        <v>1717</v>
      </c>
      <c r="C193" s="160"/>
      <c r="D193" s="160"/>
      <c r="E193" s="162"/>
      <c r="F193" s="163"/>
      <c r="G193" s="162" t="s">
        <v>89</v>
      </c>
      <c r="H193" s="162"/>
      <c r="I193" s="162" t="s">
        <v>112</v>
      </c>
      <c r="J193" s="168" t="s">
        <v>1755</v>
      </c>
      <c r="K193" s="165"/>
      <c r="L193" s="165"/>
      <c r="M193" s="162"/>
      <c r="N193" s="162"/>
      <c r="O193" s="162"/>
      <c r="P193" s="163">
        <v>45163</v>
      </c>
      <c r="Q193" s="162"/>
      <c r="R193" s="166"/>
      <c r="S193" s="166"/>
      <c r="T193" s="162"/>
      <c r="U193" s="160">
        <v>2</v>
      </c>
      <c r="V193" s="167" t="s">
        <v>1756</v>
      </c>
      <c r="W193" s="164" t="s">
        <v>1753</v>
      </c>
      <c r="X193" s="162" t="s">
        <v>1754</v>
      </c>
      <c r="Y193" s="162" t="s">
        <v>1754</v>
      </c>
      <c r="Z193" s="162">
        <v>1</v>
      </c>
      <c r="AA193" s="169"/>
      <c r="AB193" s="169"/>
      <c r="AC193" s="162" t="s">
        <v>1743</v>
      </c>
      <c r="AD193" s="186" t="s">
        <v>97</v>
      </c>
      <c r="AE193" s="170" t="s">
        <v>144</v>
      </c>
      <c r="AF193" s="171" t="str">
        <f t="shared" si="16"/>
        <v>A</v>
      </c>
      <c r="AG193" s="172">
        <f t="shared" si="17"/>
        <v>0</v>
      </c>
      <c r="AH193" s="173" t="s">
        <v>1744</v>
      </c>
      <c r="AI193" s="172">
        <v>0</v>
      </c>
      <c r="AJ193" s="174" t="s">
        <v>1744</v>
      </c>
      <c r="AK193" s="67">
        <f t="shared" si="18"/>
        <v>0</v>
      </c>
      <c r="AL193" s="67">
        <f t="shared" si="22"/>
        <v>1</v>
      </c>
      <c r="AM193" s="67">
        <f t="shared" si="23"/>
        <v>0</v>
      </c>
      <c r="AN193" s="67">
        <f t="shared" si="19"/>
        <v>0</v>
      </c>
      <c r="AO193" s="67">
        <f t="shared" si="20"/>
        <v>0</v>
      </c>
      <c r="AP193" s="68"/>
    </row>
    <row r="194" spans="1:42" s="69" customFormat="1" ht="204.75" customHeight="1" x14ac:dyDescent="0.25">
      <c r="A194" s="177">
        <v>193</v>
      </c>
      <c r="B194" s="161">
        <v>1718</v>
      </c>
      <c r="C194" s="160"/>
      <c r="D194" s="160"/>
      <c r="E194" s="162"/>
      <c r="F194" s="163"/>
      <c r="G194" s="162" t="s">
        <v>89</v>
      </c>
      <c r="H194" s="162"/>
      <c r="I194" s="162" t="s">
        <v>112</v>
      </c>
      <c r="J194" s="168" t="s">
        <v>1757</v>
      </c>
      <c r="K194" s="165"/>
      <c r="L194" s="165"/>
      <c r="M194" s="162"/>
      <c r="N194" s="162"/>
      <c r="O194" s="162"/>
      <c r="P194" s="163">
        <v>45163</v>
      </c>
      <c r="Q194" s="162"/>
      <c r="R194" s="166"/>
      <c r="S194" s="166"/>
      <c r="T194" s="162"/>
      <c r="U194" s="160">
        <v>1</v>
      </c>
      <c r="V194" s="167" t="s">
        <v>1758</v>
      </c>
      <c r="W194" s="164" t="s">
        <v>1759</v>
      </c>
      <c r="X194" s="162" t="s">
        <v>1760</v>
      </c>
      <c r="Y194" s="162" t="s">
        <v>1760</v>
      </c>
      <c r="Z194" s="162">
        <v>1</v>
      </c>
      <c r="AA194" s="169"/>
      <c r="AB194" s="169"/>
      <c r="AC194" s="162" t="s">
        <v>1743</v>
      </c>
      <c r="AD194" s="186" t="s">
        <v>97</v>
      </c>
      <c r="AE194" s="170" t="s">
        <v>144</v>
      </c>
      <c r="AF194" s="171" t="str">
        <f t="shared" si="16"/>
        <v>A</v>
      </c>
      <c r="AG194" s="172">
        <f t="shared" si="17"/>
        <v>0</v>
      </c>
      <c r="AH194" s="173" t="s">
        <v>1744</v>
      </c>
      <c r="AI194" s="172">
        <v>0</v>
      </c>
      <c r="AJ194" s="174" t="s">
        <v>1744</v>
      </c>
      <c r="AK194" s="67">
        <f t="shared" si="18"/>
        <v>0</v>
      </c>
      <c r="AL194" s="67">
        <f t="shared" si="22"/>
        <v>1</v>
      </c>
      <c r="AM194" s="67">
        <f t="shared" si="23"/>
        <v>0</v>
      </c>
      <c r="AN194" s="67">
        <f t="shared" si="19"/>
        <v>0</v>
      </c>
      <c r="AO194" s="67">
        <f t="shared" si="20"/>
        <v>0</v>
      </c>
      <c r="AP194" s="68">
        <f t="shared" si="21"/>
        <v>1</v>
      </c>
    </row>
    <row r="195" spans="1:42" s="69" customFormat="1" ht="204.75" customHeight="1" x14ac:dyDescent="0.25">
      <c r="A195" s="177">
        <v>194</v>
      </c>
      <c r="B195" s="161">
        <v>1718</v>
      </c>
      <c r="C195" s="160"/>
      <c r="D195" s="160"/>
      <c r="E195" s="162"/>
      <c r="F195" s="163"/>
      <c r="G195" s="162" t="s">
        <v>89</v>
      </c>
      <c r="H195" s="162"/>
      <c r="I195" s="162" t="s">
        <v>112</v>
      </c>
      <c r="J195" s="168" t="s">
        <v>1757</v>
      </c>
      <c r="K195" s="165"/>
      <c r="L195" s="165"/>
      <c r="M195" s="162"/>
      <c r="N195" s="162"/>
      <c r="O195" s="162"/>
      <c r="P195" s="163">
        <v>45163</v>
      </c>
      <c r="Q195" s="162"/>
      <c r="R195" s="166"/>
      <c r="S195" s="166"/>
      <c r="T195" s="162"/>
      <c r="U195" s="160">
        <v>2</v>
      </c>
      <c r="V195" s="167" t="s">
        <v>1758</v>
      </c>
      <c r="W195" s="164" t="s">
        <v>1753</v>
      </c>
      <c r="X195" s="162" t="s">
        <v>1754</v>
      </c>
      <c r="Y195" s="162" t="s">
        <v>1754</v>
      </c>
      <c r="Z195" s="162">
        <v>1</v>
      </c>
      <c r="AA195" s="169"/>
      <c r="AB195" s="169"/>
      <c r="AC195" s="162" t="s">
        <v>1743</v>
      </c>
      <c r="AD195" s="186" t="s">
        <v>97</v>
      </c>
      <c r="AE195" s="170" t="s">
        <v>144</v>
      </c>
      <c r="AF195" s="171" t="str">
        <f t="shared" si="16"/>
        <v>A</v>
      </c>
      <c r="AG195" s="172">
        <f t="shared" si="17"/>
        <v>0</v>
      </c>
      <c r="AH195" s="173" t="s">
        <v>1744</v>
      </c>
      <c r="AI195" s="172">
        <v>0</v>
      </c>
      <c r="AJ195" s="174" t="s">
        <v>1744</v>
      </c>
      <c r="AK195" s="67">
        <f t="shared" si="18"/>
        <v>0</v>
      </c>
      <c r="AL195" s="67">
        <f t="shared" si="22"/>
        <v>1</v>
      </c>
      <c r="AM195" s="67">
        <f t="shared" si="23"/>
        <v>0</v>
      </c>
      <c r="AN195" s="67">
        <f t="shared" si="19"/>
        <v>0</v>
      </c>
      <c r="AO195" s="67">
        <f t="shared" si="20"/>
        <v>0</v>
      </c>
      <c r="AP195" s="68"/>
    </row>
    <row r="196" spans="1:42" s="69" customFormat="1" ht="204.75" customHeight="1" x14ac:dyDescent="0.25">
      <c r="A196" s="177">
        <v>195</v>
      </c>
      <c r="B196" s="161">
        <v>1719</v>
      </c>
      <c r="C196" s="160"/>
      <c r="D196" s="160"/>
      <c r="E196" s="162"/>
      <c r="F196" s="163"/>
      <c r="G196" s="162" t="s">
        <v>89</v>
      </c>
      <c r="H196" s="162"/>
      <c r="I196" s="162" t="s">
        <v>427</v>
      </c>
      <c r="J196" s="168" t="s">
        <v>1761</v>
      </c>
      <c r="K196" s="165"/>
      <c r="L196" s="165"/>
      <c r="M196" s="162"/>
      <c r="N196" s="162"/>
      <c r="O196" s="162"/>
      <c r="P196" s="163">
        <v>45163</v>
      </c>
      <c r="Q196" s="162"/>
      <c r="R196" s="166"/>
      <c r="S196" s="166"/>
      <c r="T196" s="162"/>
      <c r="U196" s="160">
        <v>1</v>
      </c>
      <c r="V196" s="167" t="s">
        <v>1762</v>
      </c>
      <c r="W196" s="164" t="s">
        <v>1763</v>
      </c>
      <c r="X196" s="162" t="s">
        <v>1764</v>
      </c>
      <c r="Y196" s="162" t="s">
        <v>1764</v>
      </c>
      <c r="Z196" s="162">
        <v>1</v>
      </c>
      <c r="AA196" s="169">
        <v>45164</v>
      </c>
      <c r="AB196" s="169">
        <v>45291</v>
      </c>
      <c r="AC196" s="162" t="s">
        <v>1215</v>
      </c>
      <c r="AD196" s="186" t="s">
        <v>433</v>
      </c>
      <c r="AE196" s="170" t="s">
        <v>434</v>
      </c>
      <c r="AF196" s="171" t="str">
        <f t="shared" si="16"/>
        <v>A</v>
      </c>
      <c r="AG196" s="172">
        <f t="shared" si="17"/>
        <v>0.9</v>
      </c>
      <c r="AH196" s="173" t="s">
        <v>1765</v>
      </c>
      <c r="AI196" s="172">
        <v>0.9</v>
      </c>
      <c r="AJ196" s="174" t="s">
        <v>1766</v>
      </c>
      <c r="AK196" s="67">
        <f t="shared" si="18"/>
        <v>0</v>
      </c>
      <c r="AL196" s="67">
        <f t="shared" si="22"/>
        <v>1</v>
      </c>
      <c r="AM196" s="67">
        <f t="shared" si="23"/>
        <v>0</v>
      </c>
      <c r="AN196" s="67">
        <f t="shared" si="19"/>
        <v>0</v>
      </c>
      <c r="AO196" s="67">
        <f t="shared" si="20"/>
        <v>0</v>
      </c>
      <c r="AP196" s="68">
        <f t="shared" si="21"/>
        <v>0</v>
      </c>
    </row>
    <row r="197" spans="1:42" s="69" customFormat="1" ht="204.75" customHeight="1" x14ac:dyDescent="0.25">
      <c r="A197" s="177">
        <v>196</v>
      </c>
      <c r="B197" s="161">
        <v>1719</v>
      </c>
      <c r="C197" s="160"/>
      <c r="D197" s="160"/>
      <c r="E197" s="162"/>
      <c r="F197" s="163"/>
      <c r="G197" s="162" t="s">
        <v>89</v>
      </c>
      <c r="H197" s="162"/>
      <c r="I197" s="162" t="s">
        <v>427</v>
      </c>
      <c r="J197" s="168" t="s">
        <v>1761</v>
      </c>
      <c r="K197" s="165"/>
      <c r="L197" s="165"/>
      <c r="M197" s="162"/>
      <c r="N197" s="162"/>
      <c r="O197" s="162"/>
      <c r="P197" s="163">
        <v>45163</v>
      </c>
      <c r="Q197" s="162"/>
      <c r="R197" s="166"/>
      <c r="S197" s="166"/>
      <c r="T197" s="162"/>
      <c r="U197" s="160">
        <v>2</v>
      </c>
      <c r="V197" s="167" t="s">
        <v>1762</v>
      </c>
      <c r="W197" s="164" t="s">
        <v>1767</v>
      </c>
      <c r="X197" s="162" t="s">
        <v>1768</v>
      </c>
      <c r="Y197" s="162" t="s">
        <v>1768</v>
      </c>
      <c r="Z197" s="162">
        <v>1</v>
      </c>
      <c r="AA197" s="169">
        <v>45164</v>
      </c>
      <c r="AB197" s="169">
        <v>45291</v>
      </c>
      <c r="AC197" s="162" t="s">
        <v>1215</v>
      </c>
      <c r="AD197" s="186" t="s">
        <v>433</v>
      </c>
      <c r="AE197" s="170" t="s">
        <v>434</v>
      </c>
      <c r="AF197" s="171" t="str">
        <f t="shared" ref="AF197:AF260" si="24">IF(AI197="N.A.","A",(IF(AI197&lt;100%,"A",(IF(AI197=100%,"C")))))</f>
        <v>A</v>
      </c>
      <c r="AG197" s="172">
        <f t="shared" ref="AG197:AG260" si="25">AI197</f>
        <v>0</v>
      </c>
      <c r="AH197" s="173" t="s">
        <v>1769</v>
      </c>
      <c r="AI197" s="172">
        <v>0</v>
      </c>
      <c r="AJ197" s="174" t="s">
        <v>1770</v>
      </c>
      <c r="AK197" s="67">
        <f t="shared" ref="AK197:AK260" si="26">IF($AA197="",0,(IF($AA197&lt;=$AK$3,IF($AB197&lt;=$AK$3,1,0),0)))</f>
        <v>0</v>
      </c>
      <c r="AL197" s="67">
        <f t="shared" si="22"/>
        <v>1</v>
      </c>
      <c r="AM197" s="67">
        <f t="shared" si="23"/>
        <v>0</v>
      </c>
      <c r="AN197" s="67">
        <f t="shared" ref="AN197:AN260" si="27">IF($AB197="",0,(IF($AF197="A",IF($AB197&lt;=$AK$3,1,0),0)))</f>
        <v>0</v>
      </c>
      <c r="AO197" s="67">
        <f t="shared" ref="AO197:AO260" si="28">(IF(AND($AK197=1,$AM197=1),1,IF(AND($AK197=0,$AM197=1),1,IF(AND($AK197=1,$AM197=0),1,0))))</f>
        <v>0</v>
      </c>
      <c r="AP197" s="68">
        <f t="shared" ref="AP197:AP260" si="29">IF($AA197="",1,0)</f>
        <v>0</v>
      </c>
    </row>
    <row r="198" spans="1:42" s="69" customFormat="1" ht="204.75" customHeight="1" x14ac:dyDescent="0.25">
      <c r="A198" s="177">
        <v>197</v>
      </c>
      <c r="B198" s="161">
        <v>1720</v>
      </c>
      <c r="C198" s="160"/>
      <c r="D198" s="160"/>
      <c r="E198" s="162"/>
      <c r="F198" s="163"/>
      <c r="G198" s="162" t="s">
        <v>89</v>
      </c>
      <c r="H198" s="162"/>
      <c r="I198" s="162" t="s">
        <v>427</v>
      </c>
      <c r="J198" s="168" t="s">
        <v>1771</v>
      </c>
      <c r="K198" s="165"/>
      <c r="L198" s="165"/>
      <c r="M198" s="162"/>
      <c r="N198" s="162"/>
      <c r="O198" s="162"/>
      <c r="P198" s="163">
        <v>45164</v>
      </c>
      <c r="Q198" s="162"/>
      <c r="R198" s="166"/>
      <c r="S198" s="166"/>
      <c r="T198" s="162"/>
      <c r="U198" s="160">
        <v>1</v>
      </c>
      <c r="V198" s="167" t="s">
        <v>1772</v>
      </c>
      <c r="W198" s="164" t="s">
        <v>1773</v>
      </c>
      <c r="X198" s="162" t="s">
        <v>1774</v>
      </c>
      <c r="Y198" s="162" t="s">
        <v>1774</v>
      </c>
      <c r="Z198" s="162">
        <v>1</v>
      </c>
      <c r="AA198" s="169">
        <v>45164</v>
      </c>
      <c r="AB198" s="169">
        <v>45291</v>
      </c>
      <c r="AC198" s="162" t="s">
        <v>1215</v>
      </c>
      <c r="AD198" s="186" t="s">
        <v>433</v>
      </c>
      <c r="AE198" s="170" t="s">
        <v>434</v>
      </c>
      <c r="AF198" s="171" t="str">
        <f t="shared" si="24"/>
        <v>A</v>
      </c>
      <c r="AG198" s="172">
        <f t="shared" si="25"/>
        <v>0</v>
      </c>
      <c r="AH198" s="173" t="s">
        <v>540</v>
      </c>
      <c r="AI198" s="172">
        <v>0</v>
      </c>
      <c r="AJ198" s="174" t="s">
        <v>1775</v>
      </c>
      <c r="AK198" s="67">
        <f t="shared" si="26"/>
        <v>0</v>
      </c>
      <c r="AL198" s="67">
        <f t="shared" ref="AL198:AL261" si="30">IF($AF198="A",1,0)</f>
        <v>1</v>
      </c>
      <c r="AM198" s="67">
        <f t="shared" ref="AM198:AM261" si="31">IF($AF198="C",1,0)</f>
        <v>0</v>
      </c>
      <c r="AN198" s="67">
        <f t="shared" si="27"/>
        <v>0</v>
      </c>
      <c r="AO198" s="67">
        <f t="shared" si="28"/>
        <v>0</v>
      </c>
      <c r="AP198" s="68">
        <f t="shared" si="29"/>
        <v>0</v>
      </c>
    </row>
    <row r="199" spans="1:42" s="69" customFormat="1" ht="204.75" customHeight="1" x14ac:dyDescent="0.25">
      <c r="A199" s="177">
        <v>198</v>
      </c>
      <c r="B199" s="161">
        <v>1721</v>
      </c>
      <c r="C199" s="160"/>
      <c r="D199" s="160"/>
      <c r="E199" s="162"/>
      <c r="F199" s="163"/>
      <c r="G199" s="162" t="s">
        <v>89</v>
      </c>
      <c r="H199" s="162"/>
      <c r="I199" s="162" t="s">
        <v>427</v>
      </c>
      <c r="J199" s="168" t="s">
        <v>1776</v>
      </c>
      <c r="K199" s="165"/>
      <c r="L199" s="165"/>
      <c r="M199" s="162"/>
      <c r="N199" s="162"/>
      <c r="O199" s="162"/>
      <c r="P199" s="163">
        <v>45164</v>
      </c>
      <c r="Q199" s="162"/>
      <c r="R199" s="166"/>
      <c r="S199" s="166"/>
      <c r="T199" s="162"/>
      <c r="U199" s="160">
        <v>1</v>
      </c>
      <c r="V199" s="167" t="s">
        <v>1777</v>
      </c>
      <c r="W199" s="164" t="s">
        <v>1778</v>
      </c>
      <c r="X199" s="162" t="s">
        <v>1779</v>
      </c>
      <c r="Y199" s="162" t="s">
        <v>1779</v>
      </c>
      <c r="Z199" s="162">
        <v>1</v>
      </c>
      <c r="AA199" s="169">
        <v>45164</v>
      </c>
      <c r="AB199" s="169">
        <v>45291</v>
      </c>
      <c r="AC199" s="162" t="s">
        <v>1215</v>
      </c>
      <c r="AD199" s="186" t="s">
        <v>433</v>
      </c>
      <c r="AE199" s="170" t="s">
        <v>434</v>
      </c>
      <c r="AF199" s="171" t="str">
        <f t="shared" si="24"/>
        <v>A</v>
      </c>
      <c r="AG199" s="172">
        <f t="shared" si="25"/>
        <v>0</v>
      </c>
      <c r="AH199" s="173" t="s">
        <v>540</v>
      </c>
      <c r="AI199" s="172">
        <v>0</v>
      </c>
      <c r="AJ199" s="174" t="s">
        <v>1780</v>
      </c>
      <c r="AK199" s="67">
        <f t="shared" si="26"/>
        <v>0</v>
      </c>
      <c r="AL199" s="67">
        <f t="shared" si="30"/>
        <v>1</v>
      </c>
      <c r="AM199" s="67">
        <f t="shared" si="31"/>
        <v>0</v>
      </c>
      <c r="AN199" s="67">
        <f t="shared" si="27"/>
        <v>0</v>
      </c>
      <c r="AO199" s="67">
        <f t="shared" si="28"/>
        <v>0</v>
      </c>
      <c r="AP199" s="68">
        <f t="shared" si="29"/>
        <v>0</v>
      </c>
    </row>
    <row r="200" spans="1:42" s="69" customFormat="1" ht="204.75" customHeight="1" x14ac:dyDescent="0.25">
      <c r="A200" s="177">
        <v>199</v>
      </c>
      <c r="B200" s="161">
        <v>1721</v>
      </c>
      <c r="C200" s="160"/>
      <c r="D200" s="160"/>
      <c r="E200" s="162"/>
      <c r="F200" s="163"/>
      <c r="G200" s="162" t="s">
        <v>89</v>
      </c>
      <c r="H200" s="162"/>
      <c r="I200" s="162" t="s">
        <v>427</v>
      </c>
      <c r="J200" s="168" t="s">
        <v>1776</v>
      </c>
      <c r="K200" s="165"/>
      <c r="L200" s="165"/>
      <c r="M200" s="162"/>
      <c r="N200" s="162"/>
      <c r="O200" s="162"/>
      <c r="P200" s="163">
        <v>45164</v>
      </c>
      <c r="Q200" s="162"/>
      <c r="R200" s="166"/>
      <c r="S200" s="166"/>
      <c r="T200" s="162"/>
      <c r="U200" s="160">
        <v>2</v>
      </c>
      <c r="V200" s="167" t="s">
        <v>1777</v>
      </c>
      <c r="W200" s="164" t="s">
        <v>1781</v>
      </c>
      <c r="X200" s="162" t="s">
        <v>1782</v>
      </c>
      <c r="Y200" s="162" t="s">
        <v>1782</v>
      </c>
      <c r="Z200" s="162">
        <v>1</v>
      </c>
      <c r="AA200" s="169">
        <v>45164</v>
      </c>
      <c r="AB200" s="169">
        <v>45291</v>
      </c>
      <c r="AC200" s="162" t="s">
        <v>1215</v>
      </c>
      <c r="AD200" s="186" t="s">
        <v>433</v>
      </c>
      <c r="AE200" s="170" t="s">
        <v>434</v>
      </c>
      <c r="AF200" s="171" t="str">
        <f t="shared" si="24"/>
        <v>C</v>
      </c>
      <c r="AG200" s="172">
        <f t="shared" si="25"/>
        <v>1</v>
      </c>
      <c r="AH200" s="173" t="s">
        <v>1783</v>
      </c>
      <c r="AI200" s="172">
        <v>1</v>
      </c>
      <c r="AJ200" s="174" t="s">
        <v>1784</v>
      </c>
      <c r="AK200" s="67">
        <f t="shared" si="26"/>
        <v>0</v>
      </c>
      <c r="AL200" s="67">
        <f t="shared" si="30"/>
        <v>0</v>
      </c>
      <c r="AM200" s="67">
        <f t="shared" si="31"/>
        <v>1</v>
      </c>
      <c r="AN200" s="67">
        <f t="shared" si="27"/>
        <v>0</v>
      </c>
      <c r="AO200" s="67">
        <f t="shared" si="28"/>
        <v>1</v>
      </c>
      <c r="AP200" s="68">
        <f t="shared" si="29"/>
        <v>0</v>
      </c>
    </row>
    <row r="201" spans="1:42" s="69" customFormat="1" ht="204.75" customHeight="1" x14ac:dyDescent="0.25">
      <c r="A201" s="177">
        <v>200</v>
      </c>
      <c r="B201" s="161">
        <v>1722</v>
      </c>
      <c r="C201" s="160"/>
      <c r="D201" s="160"/>
      <c r="E201" s="162"/>
      <c r="F201" s="163"/>
      <c r="G201" s="162" t="s">
        <v>89</v>
      </c>
      <c r="H201" s="162"/>
      <c r="I201" s="162" t="s">
        <v>427</v>
      </c>
      <c r="J201" s="168" t="s">
        <v>1785</v>
      </c>
      <c r="K201" s="165"/>
      <c r="L201" s="165"/>
      <c r="M201" s="162"/>
      <c r="N201" s="162"/>
      <c r="O201" s="162"/>
      <c r="P201" s="163">
        <v>45164</v>
      </c>
      <c r="Q201" s="162"/>
      <c r="R201" s="166"/>
      <c r="S201" s="166"/>
      <c r="T201" s="162"/>
      <c r="U201" s="160">
        <v>1</v>
      </c>
      <c r="V201" s="167" t="s">
        <v>1786</v>
      </c>
      <c r="W201" s="164" t="s">
        <v>1787</v>
      </c>
      <c r="X201" s="162" t="s">
        <v>1788</v>
      </c>
      <c r="Y201" s="162" t="s">
        <v>1788</v>
      </c>
      <c r="Z201" s="162">
        <v>1</v>
      </c>
      <c r="AA201" s="169">
        <v>45164</v>
      </c>
      <c r="AB201" s="169">
        <v>45291</v>
      </c>
      <c r="AC201" s="162" t="s">
        <v>1215</v>
      </c>
      <c r="AD201" s="186" t="s">
        <v>433</v>
      </c>
      <c r="AE201" s="170" t="s">
        <v>434</v>
      </c>
      <c r="AF201" s="171" t="str">
        <f t="shared" si="24"/>
        <v>C</v>
      </c>
      <c r="AG201" s="172">
        <f t="shared" si="25"/>
        <v>1</v>
      </c>
      <c r="AH201" s="173" t="s">
        <v>1789</v>
      </c>
      <c r="AI201" s="172">
        <v>1</v>
      </c>
      <c r="AJ201" s="174" t="s">
        <v>1790</v>
      </c>
      <c r="AK201" s="67">
        <f t="shared" si="26"/>
        <v>0</v>
      </c>
      <c r="AL201" s="67">
        <f t="shared" si="30"/>
        <v>0</v>
      </c>
      <c r="AM201" s="67">
        <f t="shared" si="31"/>
        <v>1</v>
      </c>
      <c r="AN201" s="67">
        <f t="shared" si="27"/>
        <v>0</v>
      </c>
      <c r="AO201" s="67">
        <f t="shared" si="28"/>
        <v>1</v>
      </c>
      <c r="AP201" s="68">
        <f t="shared" si="29"/>
        <v>0</v>
      </c>
    </row>
    <row r="202" spans="1:42" s="69" customFormat="1" ht="204.75" customHeight="1" x14ac:dyDescent="0.25">
      <c r="A202" s="177">
        <v>201</v>
      </c>
      <c r="B202" s="161">
        <v>1722</v>
      </c>
      <c r="C202" s="160"/>
      <c r="D202" s="160"/>
      <c r="E202" s="162"/>
      <c r="F202" s="163"/>
      <c r="G202" s="162" t="s">
        <v>89</v>
      </c>
      <c r="H202" s="162"/>
      <c r="I202" s="162" t="s">
        <v>427</v>
      </c>
      <c r="J202" s="168" t="s">
        <v>1785</v>
      </c>
      <c r="K202" s="165"/>
      <c r="L202" s="165"/>
      <c r="M202" s="162"/>
      <c r="N202" s="162"/>
      <c r="O202" s="162"/>
      <c r="P202" s="163">
        <v>45164</v>
      </c>
      <c r="Q202" s="162"/>
      <c r="R202" s="166"/>
      <c r="S202" s="166"/>
      <c r="T202" s="162"/>
      <c r="U202" s="160">
        <v>2</v>
      </c>
      <c r="V202" s="167" t="s">
        <v>1786</v>
      </c>
      <c r="W202" s="164" t="s">
        <v>1791</v>
      </c>
      <c r="X202" s="162" t="s">
        <v>1792</v>
      </c>
      <c r="Y202" s="162" t="s">
        <v>1792</v>
      </c>
      <c r="Z202" s="162">
        <v>1</v>
      </c>
      <c r="AA202" s="169">
        <v>45164</v>
      </c>
      <c r="AB202" s="169">
        <v>45291</v>
      </c>
      <c r="AC202" s="162" t="s">
        <v>1215</v>
      </c>
      <c r="AD202" s="186" t="s">
        <v>433</v>
      </c>
      <c r="AE202" s="170" t="s">
        <v>434</v>
      </c>
      <c r="AF202" s="171" t="str">
        <f t="shared" si="24"/>
        <v>A</v>
      </c>
      <c r="AG202" s="172">
        <f t="shared" si="25"/>
        <v>0</v>
      </c>
      <c r="AH202" s="173" t="s">
        <v>1793</v>
      </c>
      <c r="AI202" s="172">
        <v>0</v>
      </c>
      <c r="AJ202" s="174" t="s">
        <v>1794</v>
      </c>
      <c r="AK202" s="67">
        <f t="shared" si="26"/>
        <v>0</v>
      </c>
      <c r="AL202" s="67">
        <f t="shared" si="30"/>
        <v>1</v>
      </c>
      <c r="AM202" s="67">
        <f t="shared" si="31"/>
        <v>0</v>
      </c>
      <c r="AN202" s="67">
        <f t="shared" si="27"/>
        <v>0</v>
      </c>
      <c r="AO202" s="67">
        <f t="shared" si="28"/>
        <v>0</v>
      </c>
      <c r="AP202" s="68">
        <f t="shared" si="29"/>
        <v>0</v>
      </c>
    </row>
    <row r="203" spans="1:42" s="69" customFormat="1" ht="204.75" customHeight="1" x14ac:dyDescent="0.25">
      <c r="A203" s="177">
        <v>202</v>
      </c>
      <c r="B203" s="161">
        <v>1723</v>
      </c>
      <c r="C203" s="160"/>
      <c r="D203" s="160"/>
      <c r="E203" s="162"/>
      <c r="F203" s="163"/>
      <c r="G203" s="162" t="s">
        <v>342</v>
      </c>
      <c r="H203" s="162"/>
      <c r="I203" s="162" t="s">
        <v>204</v>
      </c>
      <c r="J203" s="168" t="s">
        <v>1795</v>
      </c>
      <c r="K203" s="165"/>
      <c r="L203" s="165"/>
      <c r="M203" s="162"/>
      <c r="N203" s="162"/>
      <c r="O203" s="162"/>
      <c r="P203" s="163">
        <v>45167</v>
      </c>
      <c r="Q203" s="162"/>
      <c r="R203" s="166"/>
      <c r="S203" s="166"/>
      <c r="T203" s="162"/>
      <c r="U203" s="160">
        <v>1</v>
      </c>
      <c r="V203" s="167" t="s">
        <v>1796</v>
      </c>
      <c r="W203" s="164" t="s">
        <v>1797</v>
      </c>
      <c r="X203" s="162" t="s">
        <v>1798</v>
      </c>
      <c r="Y203" s="162" t="s">
        <v>1798</v>
      </c>
      <c r="Z203" s="162">
        <v>1</v>
      </c>
      <c r="AA203" s="169"/>
      <c r="AB203" s="169"/>
      <c r="AC203" s="162" t="s">
        <v>1123</v>
      </c>
      <c r="AD203" s="186" t="s">
        <v>80</v>
      </c>
      <c r="AE203" s="170" t="s">
        <v>1474</v>
      </c>
      <c r="AF203" s="171" t="str">
        <f t="shared" si="24"/>
        <v>A</v>
      </c>
      <c r="AG203" s="172">
        <f t="shared" si="25"/>
        <v>0</v>
      </c>
      <c r="AH203" s="173" t="s">
        <v>1636</v>
      </c>
      <c r="AI203" s="172">
        <v>0</v>
      </c>
      <c r="AJ203" s="174" t="s">
        <v>1799</v>
      </c>
      <c r="AK203" s="67">
        <f t="shared" si="26"/>
        <v>0</v>
      </c>
      <c r="AL203" s="67">
        <f t="shared" si="30"/>
        <v>1</v>
      </c>
      <c r="AM203" s="67">
        <f t="shared" si="31"/>
        <v>0</v>
      </c>
      <c r="AN203" s="67">
        <f t="shared" si="27"/>
        <v>0</v>
      </c>
      <c r="AO203" s="67">
        <f t="shared" si="28"/>
        <v>0</v>
      </c>
      <c r="AP203" s="68">
        <f t="shared" si="29"/>
        <v>1</v>
      </c>
    </row>
    <row r="204" spans="1:42" s="69" customFormat="1" ht="204.75" customHeight="1" x14ac:dyDescent="0.25">
      <c r="A204" s="177">
        <v>203</v>
      </c>
      <c r="B204" s="161">
        <v>1723</v>
      </c>
      <c r="C204" s="160"/>
      <c r="D204" s="160"/>
      <c r="E204" s="162"/>
      <c r="F204" s="163"/>
      <c r="G204" s="162" t="s">
        <v>342</v>
      </c>
      <c r="H204" s="162"/>
      <c r="I204" s="162" t="s">
        <v>204</v>
      </c>
      <c r="J204" s="168" t="s">
        <v>1795</v>
      </c>
      <c r="K204" s="165"/>
      <c r="L204" s="165"/>
      <c r="M204" s="162"/>
      <c r="N204" s="162"/>
      <c r="O204" s="162"/>
      <c r="P204" s="163">
        <v>45167</v>
      </c>
      <c r="Q204" s="162"/>
      <c r="R204" s="166"/>
      <c r="S204" s="166"/>
      <c r="T204" s="162"/>
      <c r="U204" s="160">
        <v>2</v>
      </c>
      <c r="V204" s="167" t="s">
        <v>1800</v>
      </c>
      <c r="W204" s="164" t="s">
        <v>1801</v>
      </c>
      <c r="X204" s="162" t="s">
        <v>1802</v>
      </c>
      <c r="Y204" s="162" t="s">
        <v>1802</v>
      </c>
      <c r="Z204" s="162">
        <v>1</v>
      </c>
      <c r="AA204" s="169"/>
      <c r="AB204" s="169"/>
      <c r="AC204" s="162" t="s">
        <v>1123</v>
      </c>
      <c r="AD204" s="186" t="s">
        <v>80</v>
      </c>
      <c r="AE204" s="170" t="s">
        <v>1474</v>
      </c>
      <c r="AF204" s="171" t="str">
        <f t="shared" si="24"/>
        <v>A</v>
      </c>
      <c r="AG204" s="172">
        <f t="shared" si="25"/>
        <v>0</v>
      </c>
      <c r="AH204" s="173" t="s">
        <v>1636</v>
      </c>
      <c r="AI204" s="172">
        <v>0</v>
      </c>
      <c r="AJ204" s="174" t="s">
        <v>1799</v>
      </c>
      <c r="AK204" s="67">
        <f t="shared" si="26"/>
        <v>0</v>
      </c>
      <c r="AL204" s="67">
        <f t="shared" si="30"/>
        <v>1</v>
      </c>
      <c r="AM204" s="67">
        <f t="shared" si="31"/>
        <v>0</v>
      </c>
      <c r="AN204" s="67">
        <f t="shared" si="27"/>
        <v>0</v>
      </c>
      <c r="AO204" s="67">
        <f t="shared" si="28"/>
        <v>0</v>
      </c>
      <c r="AP204" s="68"/>
    </row>
    <row r="205" spans="1:42" s="69" customFormat="1" ht="204.75" customHeight="1" x14ac:dyDescent="0.25">
      <c r="A205" s="177">
        <v>204</v>
      </c>
      <c r="B205" s="161">
        <v>1724</v>
      </c>
      <c r="C205" s="160"/>
      <c r="D205" s="160"/>
      <c r="E205" s="162"/>
      <c r="F205" s="163"/>
      <c r="G205" s="162" t="s">
        <v>342</v>
      </c>
      <c r="H205" s="162"/>
      <c r="I205" s="162" t="s">
        <v>204</v>
      </c>
      <c r="J205" s="168" t="s">
        <v>1803</v>
      </c>
      <c r="K205" s="165"/>
      <c r="L205" s="165"/>
      <c r="M205" s="162"/>
      <c r="N205" s="162"/>
      <c r="O205" s="162"/>
      <c r="P205" s="163">
        <v>45167</v>
      </c>
      <c r="Q205" s="162"/>
      <c r="R205" s="166"/>
      <c r="S205" s="166"/>
      <c r="T205" s="162"/>
      <c r="U205" s="160"/>
      <c r="V205" s="167"/>
      <c r="W205" s="164" t="s">
        <v>154</v>
      </c>
      <c r="X205" s="162"/>
      <c r="Y205" s="162"/>
      <c r="Z205" s="162"/>
      <c r="AA205" s="169"/>
      <c r="AB205" s="169"/>
      <c r="AC205" s="162" t="s">
        <v>1123</v>
      </c>
      <c r="AD205" s="186" t="s">
        <v>80</v>
      </c>
      <c r="AE205" s="170" t="s">
        <v>253</v>
      </c>
      <c r="AF205" s="171" t="str">
        <f t="shared" si="24"/>
        <v>A</v>
      </c>
      <c r="AG205" s="172">
        <f t="shared" si="25"/>
        <v>0</v>
      </c>
      <c r="AH205" s="173" t="s">
        <v>1804</v>
      </c>
      <c r="AI205" s="172">
        <v>0</v>
      </c>
      <c r="AJ205" s="174" t="s">
        <v>1804</v>
      </c>
      <c r="AK205" s="67">
        <f t="shared" si="26"/>
        <v>0</v>
      </c>
      <c r="AL205" s="67">
        <f t="shared" si="30"/>
        <v>1</v>
      </c>
      <c r="AM205" s="67">
        <f t="shared" si="31"/>
        <v>0</v>
      </c>
      <c r="AN205" s="67">
        <f t="shared" si="27"/>
        <v>0</v>
      </c>
      <c r="AO205" s="67">
        <f t="shared" si="28"/>
        <v>0</v>
      </c>
      <c r="AP205" s="68">
        <f t="shared" si="29"/>
        <v>1</v>
      </c>
    </row>
    <row r="206" spans="1:42" s="69" customFormat="1" ht="204.75" customHeight="1" x14ac:dyDescent="0.25">
      <c r="A206" s="177">
        <v>205</v>
      </c>
      <c r="B206" s="161">
        <v>1725</v>
      </c>
      <c r="C206" s="160"/>
      <c r="D206" s="160"/>
      <c r="E206" s="162"/>
      <c r="F206" s="163"/>
      <c r="G206" s="162" t="s">
        <v>342</v>
      </c>
      <c r="H206" s="162"/>
      <c r="I206" s="162" t="s">
        <v>204</v>
      </c>
      <c r="J206" s="168" t="s">
        <v>1805</v>
      </c>
      <c r="K206" s="165"/>
      <c r="L206" s="165"/>
      <c r="M206" s="162"/>
      <c r="N206" s="162"/>
      <c r="O206" s="162"/>
      <c r="P206" s="163">
        <v>45167</v>
      </c>
      <c r="Q206" s="162"/>
      <c r="R206" s="166"/>
      <c r="S206" s="166"/>
      <c r="T206" s="162"/>
      <c r="U206" s="160"/>
      <c r="V206" s="167"/>
      <c r="W206" s="164" t="s">
        <v>154</v>
      </c>
      <c r="X206" s="162"/>
      <c r="Y206" s="162"/>
      <c r="Z206" s="162"/>
      <c r="AA206" s="169"/>
      <c r="AB206" s="169"/>
      <c r="AC206" s="162" t="s">
        <v>1123</v>
      </c>
      <c r="AD206" s="186" t="s">
        <v>80</v>
      </c>
      <c r="AE206" s="170" t="s">
        <v>253</v>
      </c>
      <c r="AF206" s="171" t="str">
        <f t="shared" si="24"/>
        <v>A</v>
      </c>
      <c r="AG206" s="172">
        <f t="shared" si="25"/>
        <v>0</v>
      </c>
      <c r="AH206" s="173" t="s">
        <v>1806</v>
      </c>
      <c r="AI206" s="172">
        <v>0</v>
      </c>
      <c r="AJ206" s="174" t="s">
        <v>1806</v>
      </c>
      <c r="AK206" s="67">
        <f t="shared" si="26"/>
        <v>0</v>
      </c>
      <c r="AL206" s="67">
        <f t="shared" si="30"/>
        <v>1</v>
      </c>
      <c r="AM206" s="67">
        <f t="shared" si="31"/>
        <v>0</v>
      </c>
      <c r="AN206" s="67">
        <f t="shared" si="27"/>
        <v>0</v>
      </c>
      <c r="AO206" s="67">
        <f t="shared" si="28"/>
        <v>0</v>
      </c>
      <c r="AP206" s="68">
        <f t="shared" si="29"/>
        <v>1</v>
      </c>
    </row>
    <row r="207" spans="1:42" s="69" customFormat="1" ht="204.75" customHeight="1" x14ac:dyDescent="0.25">
      <c r="A207" s="177">
        <v>206</v>
      </c>
      <c r="B207" s="161">
        <v>1726</v>
      </c>
      <c r="C207" s="160"/>
      <c r="D207" s="160"/>
      <c r="E207" s="162" t="s">
        <v>1807</v>
      </c>
      <c r="F207" s="163">
        <v>45047</v>
      </c>
      <c r="G207" s="162" t="s">
        <v>89</v>
      </c>
      <c r="H207" s="162"/>
      <c r="I207" s="162" t="s">
        <v>204</v>
      </c>
      <c r="J207" s="168" t="s">
        <v>1808</v>
      </c>
      <c r="K207" s="165"/>
      <c r="L207" s="165"/>
      <c r="M207" s="162"/>
      <c r="N207" s="162"/>
      <c r="O207" s="162"/>
      <c r="P207" s="163">
        <v>45167</v>
      </c>
      <c r="Q207" s="162"/>
      <c r="R207" s="166"/>
      <c r="S207" s="166"/>
      <c r="T207" s="162"/>
      <c r="U207" s="160"/>
      <c r="V207" s="167"/>
      <c r="W207" s="164" t="s">
        <v>154</v>
      </c>
      <c r="X207" s="162"/>
      <c r="Y207" s="162"/>
      <c r="Z207" s="162"/>
      <c r="AA207" s="169"/>
      <c r="AB207" s="169"/>
      <c r="AC207" s="162" t="s">
        <v>1123</v>
      </c>
      <c r="AD207" s="186" t="s">
        <v>80</v>
      </c>
      <c r="AE207" s="170" t="s">
        <v>253</v>
      </c>
      <c r="AF207" s="171" t="str">
        <f t="shared" si="24"/>
        <v>A</v>
      </c>
      <c r="AG207" s="172">
        <f t="shared" si="25"/>
        <v>0</v>
      </c>
      <c r="AH207" s="173" t="s">
        <v>1806</v>
      </c>
      <c r="AI207" s="172">
        <v>0</v>
      </c>
      <c r="AJ207" s="174" t="s">
        <v>1806</v>
      </c>
      <c r="AK207" s="67">
        <f t="shared" si="26"/>
        <v>0</v>
      </c>
      <c r="AL207" s="67">
        <f t="shared" si="30"/>
        <v>1</v>
      </c>
      <c r="AM207" s="67">
        <f t="shared" si="31"/>
        <v>0</v>
      </c>
      <c r="AN207" s="67">
        <f t="shared" si="27"/>
        <v>0</v>
      </c>
      <c r="AO207" s="67">
        <f t="shared" si="28"/>
        <v>0</v>
      </c>
      <c r="AP207" s="68">
        <f t="shared" si="29"/>
        <v>1</v>
      </c>
    </row>
    <row r="208" spans="1:42" s="69" customFormat="1" ht="204.75" customHeight="1" x14ac:dyDescent="0.25">
      <c r="A208" s="177">
        <v>207</v>
      </c>
      <c r="B208" s="161">
        <v>1727</v>
      </c>
      <c r="C208" s="160"/>
      <c r="D208" s="160"/>
      <c r="E208" s="162"/>
      <c r="F208" s="163"/>
      <c r="G208" s="162" t="s">
        <v>89</v>
      </c>
      <c r="H208" s="162"/>
      <c r="I208" s="162" t="s">
        <v>204</v>
      </c>
      <c r="J208" s="168" t="s">
        <v>1809</v>
      </c>
      <c r="K208" s="165"/>
      <c r="L208" s="165"/>
      <c r="M208" s="162"/>
      <c r="N208" s="162"/>
      <c r="O208" s="162"/>
      <c r="P208" s="163">
        <v>45167</v>
      </c>
      <c r="Q208" s="162"/>
      <c r="R208" s="166"/>
      <c r="S208" s="166"/>
      <c r="T208" s="162"/>
      <c r="U208" s="160"/>
      <c r="V208" s="167"/>
      <c r="W208" s="164" t="s">
        <v>154</v>
      </c>
      <c r="X208" s="162"/>
      <c r="Y208" s="162"/>
      <c r="Z208" s="162"/>
      <c r="AA208" s="169"/>
      <c r="AB208" s="169"/>
      <c r="AC208" s="162" t="s">
        <v>1123</v>
      </c>
      <c r="AD208" s="186" t="s">
        <v>80</v>
      </c>
      <c r="AE208" s="170" t="s">
        <v>253</v>
      </c>
      <c r="AF208" s="171" t="str">
        <f t="shared" si="24"/>
        <v>A</v>
      </c>
      <c r="AG208" s="172">
        <f t="shared" si="25"/>
        <v>0</v>
      </c>
      <c r="AH208" s="173" t="s">
        <v>1806</v>
      </c>
      <c r="AI208" s="172">
        <v>0</v>
      </c>
      <c r="AJ208" s="174" t="s">
        <v>1806</v>
      </c>
      <c r="AK208" s="67">
        <f t="shared" si="26"/>
        <v>0</v>
      </c>
      <c r="AL208" s="67">
        <f t="shared" si="30"/>
        <v>1</v>
      </c>
      <c r="AM208" s="67">
        <f t="shared" si="31"/>
        <v>0</v>
      </c>
      <c r="AN208" s="67">
        <f t="shared" si="27"/>
        <v>0</v>
      </c>
      <c r="AO208" s="67">
        <f t="shared" si="28"/>
        <v>0</v>
      </c>
      <c r="AP208" s="68">
        <f t="shared" si="29"/>
        <v>1</v>
      </c>
    </row>
    <row r="209" spans="1:42" s="69" customFormat="1" ht="204.75" customHeight="1" x14ac:dyDescent="0.25">
      <c r="A209" s="177">
        <v>208</v>
      </c>
      <c r="B209" s="161">
        <v>1728</v>
      </c>
      <c r="C209" s="160"/>
      <c r="D209" s="160"/>
      <c r="E209" s="162"/>
      <c r="F209" s="163"/>
      <c r="G209" s="162" t="s">
        <v>89</v>
      </c>
      <c r="H209" s="162"/>
      <c r="I209" s="162" t="s">
        <v>204</v>
      </c>
      <c r="J209" s="168" t="s">
        <v>1810</v>
      </c>
      <c r="K209" s="165"/>
      <c r="L209" s="165"/>
      <c r="M209" s="162"/>
      <c r="N209" s="162"/>
      <c r="O209" s="162"/>
      <c r="P209" s="163">
        <v>45167</v>
      </c>
      <c r="Q209" s="162"/>
      <c r="R209" s="166"/>
      <c r="S209" s="166"/>
      <c r="T209" s="162"/>
      <c r="U209" s="160"/>
      <c r="V209" s="167"/>
      <c r="W209" s="164" t="s">
        <v>154</v>
      </c>
      <c r="X209" s="162"/>
      <c r="Y209" s="162"/>
      <c r="Z209" s="162"/>
      <c r="AA209" s="169"/>
      <c r="AB209" s="169"/>
      <c r="AC209" s="162" t="s">
        <v>1123</v>
      </c>
      <c r="AD209" s="186" t="s">
        <v>80</v>
      </c>
      <c r="AE209" s="170" t="s">
        <v>253</v>
      </c>
      <c r="AF209" s="171" t="str">
        <f t="shared" si="24"/>
        <v>A</v>
      </c>
      <c r="AG209" s="172">
        <f t="shared" si="25"/>
        <v>0</v>
      </c>
      <c r="AH209" s="173" t="s">
        <v>1806</v>
      </c>
      <c r="AI209" s="172">
        <v>0</v>
      </c>
      <c r="AJ209" s="174" t="s">
        <v>1806</v>
      </c>
      <c r="AK209" s="67">
        <f t="shared" si="26"/>
        <v>0</v>
      </c>
      <c r="AL209" s="67">
        <f t="shared" si="30"/>
        <v>1</v>
      </c>
      <c r="AM209" s="67">
        <f t="shared" si="31"/>
        <v>0</v>
      </c>
      <c r="AN209" s="67">
        <f t="shared" si="27"/>
        <v>0</v>
      </c>
      <c r="AO209" s="67">
        <f t="shared" si="28"/>
        <v>0</v>
      </c>
      <c r="AP209" s="68">
        <f t="shared" si="29"/>
        <v>1</v>
      </c>
    </row>
    <row r="210" spans="1:42" s="69" customFormat="1" ht="204.75" customHeight="1" x14ac:dyDescent="0.25">
      <c r="A210" s="177">
        <v>209</v>
      </c>
      <c r="B210" s="161">
        <v>1729</v>
      </c>
      <c r="C210" s="160"/>
      <c r="D210" s="160"/>
      <c r="E210" s="162"/>
      <c r="F210" s="163"/>
      <c r="G210" s="162" t="s">
        <v>89</v>
      </c>
      <c r="H210" s="162"/>
      <c r="I210" s="162" t="s">
        <v>204</v>
      </c>
      <c r="J210" s="168" t="s">
        <v>1811</v>
      </c>
      <c r="K210" s="165"/>
      <c r="L210" s="165"/>
      <c r="M210" s="162"/>
      <c r="N210" s="162"/>
      <c r="O210" s="162"/>
      <c r="P210" s="163">
        <v>45167</v>
      </c>
      <c r="Q210" s="162"/>
      <c r="R210" s="166"/>
      <c r="S210" s="166"/>
      <c r="T210" s="162"/>
      <c r="U210" s="160"/>
      <c r="V210" s="167"/>
      <c r="W210" s="164" t="s">
        <v>154</v>
      </c>
      <c r="X210" s="162"/>
      <c r="Y210" s="162"/>
      <c r="Z210" s="162"/>
      <c r="AA210" s="169"/>
      <c r="AB210" s="169"/>
      <c r="AC210" s="162" t="s">
        <v>1123</v>
      </c>
      <c r="AD210" s="186" t="s">
        <v>80</v>
      </c>
      <c r="AE210" s="170" t="s">
        <v>253</v>
      </c>
      <c r="AF210" s="171" t="str">
        <f t="shared" si="24"/>
        <v>A</v>
      </c>
      <c r="AG210" s="172">
        <f t="shared" si="25"/>
        <v>0</v>
      </c>
      <c r="AH210" s="173" t="s">
        <v>1806</v>
      </c>
      <c r="AI210" s="172">
        <v>0</v>
      </c>
      <c r="AJ210" s="174" t="s">
        <v>1806</v>
      </c>
      <c r="AK210" s="67">
        <f t="shared" si="26"/>
        <v>0</v>
      </c>
      <c r="AL210" s="67">
        <f t="shared" si="30"/>
        <v>1</v>
      </c>
      <c r="AM210" s="67">
        <f t="shared" si="31"/>
        <v>0</v>
      </c>
      <c r="AN210" s="67">
        <f t="shared" si="27"/>
        <v>0</v>
      </c>
      <c r="AO210" s="67">
        <f t="shared" si="28"/>
        <v>0</v>
      </c>
      <c r="AP210" s="68">
        <f t="shared" si="29"/>
        <v>1</v>
      </c>
    </row>
    <row r="211" spans="1:42" s="69" customFormat="1" ht="204.75" customHeight="1" x14ac:dyDescent="0.25">
      <c r="A211" s="177">
        <v>210</v>
      </c>
      <c r="B211" s="161">
        <v>1730</v>
      </c>
      <c r="C211" s="160"/>
      <c r="D211" s="160"/>
      <c r="E211" s="162" t="s">
        <v>178</v>
      </c>
      <c r="F211" s="163"/>
      <c r="G211" s="162" t="s">
        <v>89</v>
      </c>
      <c r="H211" s="162"/>
      <c r="I211" s="162" t="s">
        <v>163</v>
      </c>
      <c r="J211" s="168" t="s">
        <v>1812</v>
      </c>
      <c r="K211" s="165"/>
      <c r="L211" s="165" t="s">
        <v>178</v>
      </c>
      <c r="M211" s="162"/>
      <c r="N211" s="162"/>
      <c r="O211" s="162"/>
      <c r="P211" s="163">
        <v>45168</v>
      </c>
      <c r="Q211" s="162"/>
      <c r="R211" s="166"/>
      <c r="S211" s="166"/>
      <c r="T211" s="162"/>
      <c r="U211" s="160">
        <v>1</v>
      </c>
      <c r="V211" s="167" t="s">
        <v>1813</v>
      </c>
      <c r="W211" s="164" t="s">
        <v>1814</v>
      </c>
      <c r="X211" s="162" t="s">
        <v>1815</v>
      </c>
      <c r="Y211" s="162" t="s">
        <v>1815</v>
      </c>
      <c r="Z211" s="162">
        <v>1</v>
      </c>
      <c r="AA211" s="169">
        <v>45170</v>
      </c>
      <c r="AB211" s="169">
        <v>45382</v>
      </c>
      <c r="AC211" s="162" t="s">
        <v>243</v>
      </c>
      <c r="AD211" s="186" t="s">
        <v>1816</v>
      </c>
      <c r="AE211" s="170" t="s">
        <v>170</v>
      </c>
      <c r="AF211" s="171" t="str">
        <f t="shared" si="24"/>
        <v>A</v>
      </c>
      <c r="AG211" s="172">
        <f t="shared" si="25"/>
        <v>0</v>
      </c>
      <c r="AH211" s="173" t="s">
        <v>1817</v>
      </c>
      <c r="AI211" s="172">
        <v>0</v>
      </c>
      <c r="AJ211" s="174" t="s">
        <v>1817</v>
      </c>
      <c r="AK211" s="67">
        <f t="shared" si="26"/>
        <v>0</v>
      </c>
      <c r="AL211" s="67">
        <f t="shared" si="30"/>
        <v>1</v>
      </c>
      <c r="AM211" s="67">
        <f t="shared" si="31"/>
        <v>0</v>
      </c>
      <c r="AN211" s="67">
        <f t="shared" si="27"/>
        <v>0</v>
      </c>
      <c r="AO211" s="67">
        <f t="shared" si="28"/>
        <v>0</v>
      </c>
      <c r="AP211" s="68">
        <f t="shared" si="29"/>
        <v>0</v>
      </c>
    </row>
    <row r="212" spans="1:42" s="69" customFormat="1" ht="204.75" customHeight="1" x14ac:dyDescent="0.25">
      <c r="A212" s="177">
        <v>211</v>
      </c>
      <c r="B212" s="161">
        <v>1731</v>
      </c>
      <c r="C212" s="160"/>
      <c r="D212" s="160"/>
      <c r="E212" s="162"/>
      <c r="F212" s="163"/>
      <c r="G212" s="162" t="s">
        <v>89</v>
      </c>
      <c r="H212" s="162"/>
      <c r="I212" s="162" t="s">
        <v>413</v>
      </c>
      <c r="J212" s="168" t="s">
        <v>1818</v>
      </c>
      <c r="K212" s="165"/>
      <c r="L212" s="165"/>
      <c r="M212" s="162"/>
      <c r="N212" s="162"/>
      <c r="O212" s="162"/>
      <c r="P212" s="163">
        <v>45169</v>
      </c>
      <c r="Q212" s="162"/>
      <c r="R212" s="166"/>
      <c r="S212" s="166"/>
      <c r="T212" s="162"/>
      <c r="U212" s="160">
        <v>1</v>
      </c>
      <c r="V212" s="167" t="s">
        <v>1819</v>
      </c>
      <c r="W212" s="164" t="s">
        <v>1820</v>
      </c>
      <c r="X212" s="162" t="s">
        <v>1549</v>
      </c>
      <c r="Y212" s="162" t="s">
        <v>1549</v>
      </c>
      <c r="Z212" s="162">
        <v>1</v>
      </c>
      <c r="AA212" s="169">
        <v>45170</v>
      </c>
      <c r="AB212" s="169">
        <v>45230</v>
      </c>
      <c r="AC212" s="162" t="s">
        <v>1821</v>
      </c>
      <c r="AD212" s="186" t="s">
        <v>1546</v>
      </c>
      <c r="AE212" s="170" t="s">
        <v>170</v>
      </c>
      <c r="AF212" s="171" t="str">
        <f t="shared" si="24"/>
        <v>A</v>
      </c>
      <c r="AG212" s="172">
        <f t="shared" si="25"/>
        <v>0</v>
      </c>
      <c r="AH212" s="173" t="s">
        <v>1817</v>
      </c>
      <c r="AI212" s="172">
        <v>0</v>
      </c>
      <c r="AJ212" s="174" t="s">
        <v>1817</v>
      </c>
      <c r="AK212" s="67">
        <f t="shared" si="26"/>
        <v>0</v>
      </c>
      <c r="AL212" s="67">
        <f t="shared" si="30"/>
        <v>1</v>
      </c>
      <c r="AM212" s="67">
        <f t="shared" si="31"/>
        <v>0</v>
      </c>
      <c r="AN212" s="67">
        <f t="shared" si="27"/>
        <v>0</v>
      </c>
      <c r="AO212" s="67">
        <f t="shared" si="28"/>
        <v>0</v>
      </c>
      <c r="AP212" s="68">
        <f t="shared" si="29"/>
        <v>0</v>
      </c>
    </row>
    <row r="213" spans="1:42" s="69" customFormat="1" ht="204.75" customHeight="1" x14ac:dyDescent="0.25">
      <c r="A213" s="177">
        <v>212</v>
      </c>
      <c r="B213" s="161">
        <v>1731</v>
      </c>
      <c r="C213" s="160"/>
      <c r="D213" s="160"/>
      <c r="E213" s="162"/>
      <c r="F213" s="163"/>
      <c r="G213" s="162" t="s">
        <v>89</v>
      </c>
      <c r="H213" s="162"/>
      <c r="I213" s="162" t="s">
        <v>413</v>
      </c>
      <c r="J213" s="168" t="s">
        <v>1818</v>
      </c>
      <c r="K213" s="165"/>
      <c r="L213" s="165"/>
      <c r="M213" s="162"/>
      <c r="N213" s="162"/>
      <c r="O213" s="162"/>
      <c r="P213" s="163">
        <v>45169</v>
      </c>
      <c r="Q213" s="162"/>
      <c r="R213" s="166"/>
      <c r="S213" s="166"/>
      <c r="T213" s="162"/>
      <c r="U213" s="160">
        <v>2</v>
      </c>
      <c r="V213" s="167" t="s">
        <v>1822</v>
      </c>
      <c r="W213" s="164" t="s">
        <v>1823</v>
      </c>
      <c r="X213" s="162" t="s">
        <v>1824</v>
      </c>
      <c r="Y213" s="162" t="s">
        <v>1824</v>
      </c>
      <c r="Z213" s="162">
        <v>16</v>
      </c>
      <c r="AA213" s="169">
        <v>45170</v>
      </c>
      <c r="AB213" s="169">
        <v>45289</v>
      </c>
      <c r="AC213" s="162" t="s">
        <v>1821</v>
      </c>
      <c r="AD213" s="186" t="s">
        <v>1546</v>
      </c>
      <c r="AE213" s="170" t="s">
        <v>170</v>
      </c>
      <c r="AF213" s="171" t="str">
        <f t="shared" si="24"/>
        <v>A</v>
      </c>
      <c r="AG213" s="172">
        <f t="shared" si="25"/>
        <v>0.25</v>
      </c>
      <c r="AH213" s="173" t="s">
        <v>1825</v>
      </c>
      <c r="AI213" s="172">
        <v>0.25</v>
      </c>
      <c r="AJ213" s="174" t="s">
        <v>1826</v>
      </c>
      <c r="AK213" s="67">
        <f t="shared" si="26"/>
        <v>0</v>
      </c>
      <c r="AL213" s="67">
        <f t="shared" si="30"/>
        <v>1</v>
      </c>
      <c r="AM213" s="67">
        <f t="shared" si="31"/>
        <v>0</v>
      </c>
      <c r="AN213" s="67">
        <f t="shared" si="27"/>
        <v>0</v>
      </c>
      <c r="AO213" s="67">
        <f t="shared" si="28"/>
        <v>0</v>
      </c>
      <c r="AP213" s="68">
        <f t="shared" si="29"/>
        <v>0</v>
      </c>
    </row>
    <row r="214" spans="1:42" s="69" customFormat="1" ht="204.75" customHeight="1" x14ac:dyDescent="0.25">
      <c r="A214" s="177">
        <v>213</v>
      </c>
      <c r="B214" s="161">
        <v>1731</v>
      </c>
      <c r="C214" s="160"/>
      <c r="D214" s="160"/>
      <c r="E214" s="162"/>
      <c r="F214" s="163"/>
      <c r="G214" s="162" t="s">
        <v>89</v>
      </c>
      <c r="H214" s="162"/>
      <c r="I214" s="162" t="s">
        <v>413</v>
      </c>
      <c r="J214" s="168" t="s">
        <v>1818</v>
      </c>
      <c r="K214" s="165"/>
      <c r="L214" s="165"/>
      <c r="M214" s="162"/>
      <c r="N214" s="162"/>
      <c r="O214" s="162"/>
      <c r="P214" s="163">
        <v>45169</v>
      </c>
      <c r="Q214" s="162"/>
      <c r="R214" s="166"/>
      <c r="S214" s="166"/>
      <c r="T214" s="162"/>
      <c r="U214" s="160">
        <v>3</v>
      </c>
      <c r="V214" s="167" t="s">
        <v>1822</v>
      </c>
      <c r="W214" s="164" t="s">
        <v>1827</v>
      </c>
      <c r="X214" s="162" t="s">
        <v>1828</v>
      </c>
      <c r="Y214" s="162" t="s">
        <v>1828</v>
      </c>
      <c r="Z214" s="162">
        <v>16</v>
      </c>
      <c r="AA214" s="169">
        <v>45170</v>
      </c>
      <c r="AB214" s="169">
        <v>45289</v>
      </c>
      <c r="AC214" s="162" t="s">
        <v>1821</v>
      </c>
      <c r="AD214" s="186" t="s">
        <v>1546</v>
      </c>
      <c r="AE214" s="170" t="s">
        <v>170</v>
      </c>
      <c r="AF214" s="171" t="str">
        <f t="shared" si="24"/>
        <v>A</v>
      </c>
      <c r="AG214" s="172">
        <f t="shared" si="25"/>
        <v>0.25</v>
      </c>
      <c r="AH214" s="173" t="s">
        <v>1829</v>
      </c>
      <c r="AI214" s="172">
        <v>0.25</v>
      </c>
      <c r="AJ214" s="174" t="s">
        <v>1826</v>
      </c>
      <c r="AK214" s="67">
        <f t="shared" si="26"/>
        <v>0</v>
      </c>
      <c r="AL214" s="67">
        <f t="shared" si="30"/>
        <v>1</v>
      </c>
      <c r="AM214" s="67">
        <f t="shared" si="31"/>
        <v>0</v>
      </c>
      <c r="AN214" s="67">
        <f t="shared" si="27"/>
        <v>0</v>
      </c>
      <c r="AO214" s="67">
        <f t="shared" si="28"/>
        <v>0</v>
      </c>
      <c r="AP214" s="68">
        <f t="shared" si="29"/>
        <v>0</v>
      </c>
    </row>
    <row r="215" spans="1:42" s="69" customFormat="1" ht="204.75" customHeight="1" x14ac:dyDescent="0.25">
      <c r="A215" s="177">
        <v>214</v>
      </c>
      <c r="B215" s="161">
        <v>1732</v>
      </c>
      <c r="C215" s="160"/>
      <c r="D215" s="160"/>
      <c r="E215" s="162"/>
      <c r="F215" s="163"/>
      <c r="G215" s="162" t="s">
        <v>342</v>
      </c>
      <c r="H215" s="162"/>
      <c r="I215" s="162" t="s">
        <v>413</v>
      </c>
      <c r="J215" s="168" t="s">
        <v>1830</v>
      </c>
      <c r="K215" s="165"/>
      <c r="L215" s="165"/>
      <c r="M215" s="162"/>
      <c r="N215" s="162"/>
      <c r="O215" s="162"/>
      <c r="P215" s="163">
        <v>45169</v>
      </c>
      <c r="Q215" s="162"/>
      <c r="R215" s="166"/>
      <c r="S215" s="166"/>
      <c r="T215" s="162"/>
      <c r="U215" s="160">
        <v>1</v>
      </c>
      <c r="V215" s="167" t="s">
        <v>1831</v>
      </c>
      <c r="W215" s="164" t="s">
        <v>1832</v>
      </c>
      <c r="X215" s="162" t="s">
        <v>1833</v>
      </c>
      <c r="Y215" s="162" t="s">
        <v>1833</v>
      </c>
      <c r="Z215" s="162">
        <v>2</v>
      </c>
      <c r="AA215" s="169">
        <v>45170</v>
      </c>
      <c r="AB215" s="169">
        <v>45289</v>
      </c>
      <c r="AC215" s="162" t="s">
        <v>1834</v>
      </c>
      <c r="AD215" s="186" t="s">
        <v>1546</v>
      </c>
      <c r="AE215" s="170" t="s">
        <v>98</v>
      </c>
      <c r="AF215" s="171" t="str">
        <f t="shared" si="24"/>
        <v>A</v>
      </c>
      <c r="AG215" s="172">
        <f t="shared" si="25"/>
        <v>0.5</v>
      </c>
      <c r="AH215" s="173" t="s">
        <v>1835</v>
      </c>
      <c r="AI215" s="172">
        <v>0.5</v>
      </c>
      <c r="AJ215" s="174" t="s">
        <v>1836</v>
      </c>
      <c r="AK215" s="67">
        <f t="shared" si="26"/>
        <v>0</v>
      </c>
      <c r="AL215" s="67">
        <f t="shared" si="30"/>
        <v>1</v>
      </c>
      <c r="AM215" s="67">
        <f t="shared" si="31"/>
        <v>0</v>
      </c>
      <c r="AN215" s="67">
        <f t="shared" si="27"/>
        <v>0</v>
      </c>
      <c r="AO215" s="67">
        <f t="shared" si="28"/>
        <v>0</v>
      </c>
      <c r="AP215" s="68">
        <f t="shared" si="29"/>
        <v>0</v>
      </c>
    </row>
    <row r="216" spans="1:42" s="69" customFormat="1" ht="204.75" customHeight="1" x14ac:dyDescent="0.25">
      <c r="A216" s="177">
        <v>215</v>
      </c>
      <c r="B216" s="161">
        <v>1733</v>
      </c>
      <c r="C216" s="160"/>
      <c r="D216" s="160"/>
      <c r="E216" s="162"/>
      <c r="F216" s="163"/>
      <c r="G216" s="162" t="s">
        <v>89</v>
      </c>
      <c r="H216" s="162"/>
      <c r="I216" s="162" t="s">
        <v>1837</v>
      </c>
      <c r="J216" s="168" t="s">
        <v>1838</v>
      </c>
      <c r="K216" s="165"/>
      <c r="L216" s="165"/>
      <c r="M216" s="162"/>
      <c r="N216" s="162"/>
      <c r="O216" s="162"/>
      <c r="P216" s="163">
        <v>45169</v>
      </c>
      <c r="Q216" s="162"/>
      <c r="R216" s="166"/>
      <c r="S216" s="166"/>
      <c r="T216" s="162"/>
      <c r="U216" s="160"/>
      <c r="V216" s="167"/>
      <c r="W216" s="164" t="s">
        <v>154</v>
      </c>
      <c r="X216" s="162"/>
      <c r="Y216" s="162"/>
      <c r="Z216" s="162"/>
      <c r="AA216" s="169"/>
      <c r="AB216" s="169"/>
      <c r="AC216" s="162" t="s">
        <v>1839</v>
      </c>
      <c r="AD216" s="186" t="s">
        <v>583</v>
      </c>
      <c r="AE216" s="170" t="s">
        <v>81</v>
      </c>
      <c r="AF216" s="171" t="str">
        <f t="shared" si="24"/>
        <v>A</v>
      </c>
      <c r="AG216" s="172">
        <f t="shared" si="25"/>
        <v>0</v>
      </c>
      <c r="AH216" s="173" t="s">
        <v>1840</v>
      </c>
      <c r="AI216" s="172">
        <v>0</v>
      </c>
      <c r="AJ216" s="174" t="s">
        <v>1840</v>
      </c>
      <c r="AK216" s="67">
        <f t="shared" si="26"/>
        <v>0</v>
      </c>
      <c r="AL216" s="67">
        <f t="shared" si="30"/>
        <v>1</v>
      </c>
      <c r="AM216" s="67">
        <f t="shared" si="31"/>
        <v>0</v>
      </c>
      <c r="AN216" s="67">
        <f t="shared" si="27"/>
        <v>0</v>
      </c>
      <c r="AO216" s="67">
        <f t="shared" si="28"/>
        <v>0</v>
      </c>
      <c r="AP216" s="68">
        <f t="shared" si="29"/>
        <v>1</v>
      </c>
    </row>
    <row r="217" spans="1:42" s="69" customFormat="1" ht="204.75" customHeight="1" x14ac:dyDescent="0.25">
      <c r="A217" s="177">
        <v>216</v>
      </c>
      <c r="B217" s="161">
        <v>1734</v>
      </c>
      <c r="C217" s="160"/>
      <c r="D217" s="160"/>
      <c r="E217" s="162"/>
      <c r="F217" s="163"/>
      <c r="G217" s="162" t="s">
        <v>89</v>
      </c>
      <c r="H217" s="162"/>
      <c r="I217" s="162" t="s">
        <v>1837</v>
      </c>
      <c r="J217" s="168" t="s">
        <v>1841</v>
      </c>
      <c r="K217" s="165"/>
      <c r="L217" s="165"/>
      <c r="M217" s="162"/>
      <c r="N217" s="162"/>
      <c r="O217" s="162"/>
      <c r="P217" s="163">
        <v>45173</v>
      </c>
      <c r="Q217" s="162"/>
      <c r="R217" s="166"/>
      <c r="S217" s="166"/>
      <c r="T217" s="162"/>
      <c r="U217" s="160"/>
      <c r="V217" s="167"/>
      <c r="W217" s="164" t="s">
        <v>154</v>
      </c>
      <c r="X217" s="162"/>
      <c r="Y217" s="162"/>
      <c r="Z217" s="162"/>
      <c r="AA217" s="169"/>
      <c r="AB217" s="169"/>
      <c r="AC217" s="162" t="s">
        <v>1839</v>
      </c>
      <c r="AD217" s="186" t="s">
        <v>583</v>
      </c>
      <c r="AE217" s="170" t="s">
        <v>81</v>
      </c>
      <c r="AF217" s="171" t="str">
        <f t="shared" si="24"/>
        <v>A</v>
      </c>
      <c r="AG217" s="172">
        <f t="shared" si="25"/>
        <v>0</v>
      </c>
      <c r="AH217" s="173" t="s">
        <v>1842</v>
      </c>
      <c r="AI217" s="172">
        <v>0</v>
      </c>
      <c r="AJ217" s="174" t="s">
        <v>1842</v>
      </c>
      <c r="AK217" s="67">
        <f t="shared" si="26"/>
        <v>0</v>
      </c>
      <c r="AL217" s="67">
        <f t="shared" si="30"/>
        <v>1</v>
      </c>
      <c r="AM217" s="67">
        <f t="shared" si="31"/>
        <v>0</v>
      </c>
      <c r="AN217" s="67">
        <f t="shared" si="27"/>
        <v>0</v>
      </c>
      <c r="AO217" s="67">
        <f t="shared" si="28"/>
        <v>0</v>
      </c>
      <c r="AP217" s="68">
        <f t="shared" si="29"/>
        <v>1</v>
      </c>
    </row>
    <row r="218" spans="1:42" s="69" customFormat="1" ht="204.75" customHeight="1" x14ac:dyDescent="0.25">
      <c r="A218" s="177">
        <v>217</v>
      </c>
      <c r="B218" s="161">
        <v>1735</v>
      </c>
      <c r="C218" s="160"/>
      <c r="D218" s="160"/>
      <c r="E218" s="162"/>
      <c r="F218" s="163"/>
      <c r="G218" s="162" t="s">
        <v>49</v>
      </c>
      <c r="H218" s="162"/>
      <c r="I218" s="162" t="s">
        <v>1837</v>
      </c>
      <c r="J218" s="168" t="s">
        <v>1843</v>
      </c>
      <c r="K218" s="165"/>
      <c r="L218" s="165"/>
      <c r="M218" s="162"/>
      <c r="N218" s="162"/>
      <c r="O218" s="162"/>
      <c r="P218" s="163">
        <v>45173</v>
      </c>
      <c r="Q218" s="162"/>
      <c r="R218" s="166"/>
      <c r="S218" s="166"/>
      <c r="T218" s="162"/>
      <c r="U218" s="160"/>
      <c r="V218" s="167"/>
      <c r="W218" s="164" t="s">
        <v>154</v>
      </c>
      <c r="X218" s="162"/>
      <c r="Y218" s="162"/>
      <c r="Z218" s="162"/>
      <c r="AA218" s="169"/>
      <c r="AB218" s="169"/>
      <c r="AC218" s="162" t="s">
        <v>1839</v>
      </c>
      <c r="AD218" s="186" t="s">
        <v>583</v>
      </c>
      <c r="AE218" s="170" t="s">
        <v>81</v>
      </c>
      <c r="AF218" s="171" t="str">
        <f t="shared" si="24"/>
        <v>A</v>
      </c>
      <c r="AG218" s="172">
        <f t="shared" si="25"/>
        <v>0</v>
      </c>
      <c r="AH218" s="173" t="s">
        <v>1840</v>
      </c>
      <c r="AI218" s="172">
        <v>0</v>
      </c>
      <c r="AJ218" s="174" t="s">
        <v>1840</v>
      </c>
      <c r="AK218" s="67">
        <f t="shared" si="26"/>
        <v>0</v>
      </c>
      <c r="AL218" s="67">
        <f t="shared" si="30"/>
        <v>1</v>
      </c>
      <c r="AM218" s="67">
        <f t="shared" si="31"/>
        <v>0</v>
      </c>
      <c r="AN218" s="67">
        <f t="shared" si="27"/>
        <v>0</v>
      </c>
      <c r="AO218" s="67">
        <f t="shared" si="28"/>
        <v>0</v>
      </c>
      <c r="AP218" s="68">
        <f t="shared" si="29"/>
        <v>1</v>
      </c>
    </row>
    <row r="219" spans="1:42" s="69" customFormat="1" ht="204.75" customHeight="1" x14ac:dyDescent="0.25">
      <c r="A219" s="177">
        <v>218</v>
      </c>
      <c r="B219" s="161">
        <v>1736</v>
      </c>
      <c r="C219" s="160"/>
      <c r="D219" s="160"/>
      <c r="E219" s="162"/>
      <c r="F219" s="163"/>
      <c r="G219" s="162" t="s">
        <v>89</v>
      </c>
      <c r="H219" s="162"/>
      <c r="I219" s="162" t="s">
        <v>1837</v>
      </c>
      <c r="J219" s="168" t="s">
        <v>1844</v>
      </c>
      <c r="K219" s="165"/>
      <c r="L219" s="165"/>
      <c r="M219" s="162"/>
      <c r="N219" s="162"/>
      <c r="O219" s="162"/>
      <c r="P219" s="163">
        <v>45173</v>
      </c>
      <c r="Q219" s="162"/>
      <c r="R219" s="166"/>
      <c r="S219" s="166"/>
      <c r="T219" s="162"/>
      <c r="U219" s="160">
        <v>1</v>
      </c>
      <c r="V219" s="167" t="s">
        <v>1844</v>
      </c>
      <c r="W219" s="164" t="s">
        <v>1845</v>
      </c>
      <c r="X219" s="162" t="s">
        <v>1846</v>
      </c>
      <c r="Y219" s="162" t="s">
        <v>1846</v>
      </c>
      <c r="Z219" s="162">
        <v>1</v>
      </c>
      <c r="AA219" s="169"/>
      <c r="AB219" s="169"/>
      <c r="AC219" s="162" t="s">
        <v>1839</v>
      </c>
      <c r="AD219" s="186" t="s">
        <v>583</v>
      </c>
      <c r="AE219" s="170" t="s">
        <v>81</v>
      </c>
      <c r="AF219" s="171" t="str">
        <f t="shared" si="24"/>
        <v>A</v>
      </c>
      <c r="AG219" s="172">
        <f t="shared" si="25"/>
        <v>0</v>
      </c>
      <c r="AH219" s="173" t="s">
        <v>1297</v>
      </c>
      <c r="AI219" s="172">
        <v>0</v>
      </c>
      <c r="AJ219" s="174" t="s">
        <v>1297</v>
      </c>
      <c r="AK219" s="67">
        <f t="shared" si="26"/>
        <v>0</v>
      </c>
      <c r="AL219" s="67">
        <f t="shared" si="30"/>
        <v>1</v>
      </c>
      <c r="AM219" s="67">
        <f t="shared" si="31"/>
        <v>0</v>
      </c>
      <c r="AN219" s="67">
        <f t="shared" si="27"/>
        <v>0</v>
      </c>
      <c r="AO219" s="67">
        <f t="shared" si="28"/>
        <v>0</v>
      </c>
      <c r="AP219" s="68">
        <f t="shared" si="29"/>
        <v>1</v>
      </c>
    </row>
    <row r="220" spans="1:42" s="69" customFormat="1" ht="204.75" customHeight="1" x14ac:dyDescent="0.25">
      <c r="A220" s="177">
        <v>219</v>
      </c>
      <c r="B220" s="161">
        <v>1737</v>
      </c>
      <c r="C220" s="160"/>
      <c r="D220" s="160"/>
      <c r="E220" s="162"/>
      <c r="F220" s="163"/>
      <c r="G220" s="162" t="s">
        <v>49</v>
      </c>
      <c r="H220" s="162"/>
      <c r="I220" s="162" t="s">
        <v>1837</v>
      </c>
      <c r="J220" s="168" t="s">
        <v>1847</v>
      </c>
      <c r="K220" s="165"/>
      <c r="L220" s="165"/>
      <c r="M220" s="162"/>
      <c r="N220" s="162"/>
      <c r="O220" s="162"/>
      <c r="P220" s="163">
        <v>45173</v>
      </c>
      <c r="Q220" s="162"/>
      <c r="R220" s="166"/>
      <c r="S220" s="166"/>
      <c r="T220" s="162"/>
      <c r="U220" s="160">
        <v>1</v>
      </c>
      <c r="V220" s="167" t="s">
        <v>1847</v>
      </c>
      <c r="W220" s="164" t="s">
        <v>1848</v>
      </c>
      <c r="X220" s="162" t="s">
        <v>1849</v>
      </c>
      <c r="Y220" s="162" t="s">
        <v>1849</v>
      </c>
      <c r="Z220" s="162">
        <v>1</v>
      </c>
      <c r="AA220" s="169"/>
      <c r="AB220" s="169"/>
      <c r="AC220" s="162" t="s">
        <v>1839</v>
      </c>
      <c r="AD220" s="186" t="s">
        <v>583</v>
      </c>
      <c r="AE220" s="170" t="s">
        <v>81</v>
      </c>
      <c r="AF220" s="171" t="str">
        <f t="shared" si="24"/>
        <v>A</v>
      </c>
      <c r="AG220" s="172">
        <f t="shared" si="25"/>
        <v>0</v>
      </c>
      <c r="AH220" s="173" t="s">
        <v>1297</v>
      </c>
      <c r="AI220" s="172">
        <v>0</v>
      </c>
      <c r="AJ220" s="174" t="s">
        <v>1297</v>
      </c>
      <c r="AK220" s="67">
        <f t="shared" si="26"/>
        <v>0</v>
      </c>
      <c r="AL220" s="67">
        <f t="shared" si="30"/>
        <v>1</v>
      </c>
      <c r="AM220" s="67">
        <f t="shared" si="31"/>
        <v>0</v>
      </c>
      <c r="AN220" s="67">
        <f t="shared" si="27"/>
        <v>0</v>
      </c>
      <c r="AO220" s="67">
        <f t="shared" si="28"/>
        <v>0</v>
      </c>
      <c r="AP220" s="68">
        <f t="shared" si="29"/>
        <v>1</v>
      </c>
    </row>
    <row r="221" spans="1:42" s="69" customFormat="1" ht="204.75" customHeight="1" x14ac:dyDescent="0.25">
      <c r="A221" s="177">
        <v>220</v>
      </c>
      <c r="B221" s="161">
        <v>1737</v>
      </c>
      <c r="C221" s="160"/>
      <c r="D221" s="160"/>
      <c r="E221" s="162"/>
      <c r="F221" s="163"/>
      <c r="G221" s="162" t="s">
        <v>49</v>
      </c>
      <c r="H221" s="162"/>
      <c r="I221" s="162" t="s">
        <v>1837</v>
      </c>
      <c r="J221" s="168" t="s">
        <v>1847</v>
      </c>
      <c r="K221" s="165"/>
      <c r="L221" s="165"/>
      <c r="M221" s="162"/>
      <c r="N221" s="162"/>
      <c r="O221" s="162"/>
      <c r="P221" s="163">
        <v>45173</v>
      </c>
      <c r="Q221" s="162"/>
      <c r="R221" s="166"/>
      <c r="S221" s="166"/>
      <c r="T221" s="162"/>
      <c r="U221" s="160">
        <v>2</v>
      </c>
      <c r="V221" s="167" t="s">
        <v>1847</v>
      </c>
      <c r="W221" s="164" t="s">
        <v>1850</v>
      </c>
      <c r="X221" s="162" t="s">
        <v>1851</v>
      </c>
      <c r="Y221" s="162" t="s">
        <v>1851</v>
      </c>
      <c r="Z221" s="162">
        <v>1</v>
      </c>
      <c r="AA221" s="169"/>
      <c r="AB221" s="169"/>
      <c r="AC221" s="162" t="s">
        <v>1839</v>
      </c>
      <c r="AD221" s="186" t="s">
        <v>583</v>
      </c>
      <c r="AE221" s="170" t="s">
        <v>81</v>
      </c>
      <c r="AF221" s="171" t="str">
        <f t="shared" si="24"/>
        <v>A</v>
      </c>
      <c r="AG221" s="172">
        <f t="shared" si="25"/>
        <v>0</v>
      </c>
      <c r="AH221" s="173" t="s">
        <v>1297</v>
      </c>
      <c r="AI221" s="172">
        <v>0</v>
      </c>
      <c r="AJ221" s="174" t="s">
        <v>1297</v>
      </c>
      <c r="AK221" s="67">
        <f t="shared" si="26"/>
        <v>0</v>
      </c>
      <c r="AL221" s="67">
        <f t="shared" si="30"/>
        <v>1</v>
      </c>
      <c r="AM221" s="67">
        <f t="shared" si="31"/>
        <v>0</v>
      </c>
      <c r="AN221" s="67">
        <f t="shared" si="27"/>
        <v>0</v>
      </c>
      <c r="AO221" s="67">
        <f t="shared" si="28"/>
        <v>0</v>
      </c>
      <c r="AP221" s="68"/>
    </row>
    <row r="222" spans="1:42" s="69" customFormat="1" ht="204.75" customHeight="1" x14ac:dyDescent="0.25">
      <c r="A222" s="177">
        <v>221</v>
      </c>
      <c r="B222" s="161">
        <v>1737</v>
      </c>
      <c r="C222" s="160"/>
      <c r="D222" s="160"/>
      <c r="E222" s="162"/>
      <c r="F222" s="163"/>
      <c r="G222" s="162" t="s">
        <v>49</v>
      </c>
      <c r="H222" s="162"/>
      <c r="I222" s="162" t="s">
        <v>1837</v>
      </c>
      <c r="J222" s="168" t="s">
        <v>1847</v>
      </c>
      <c r="K222" s="165"/>
      <c r="L222" s="165"/>
      <c r="M222" s="162"/>
      <c r="N222" s="162"/>
      <c r="O222" s="162"/>
      <c r="P222" s="163">
        <v>45173</v>
      </c>
      <c r="Q222" s="162"/>
      <c r="R222" s="166"/>
      <c r="S222" s="166"/>
      <c r="T222" s="162"/>
      <c r="U222" s="160">
        <v>3</v>
      </c>
      <c r="V222" s="167" t="s">
        <v>1847</v>
      </c>
      <c r="W222" s="164" t="s">
        <v>1852</v>
      </c>
      <c r="X222" s="162" t="s">
        <v>1853</v>
      </c>
      <c r="Y222" s="162" t="s">
        <v>1853</v>
      </c>
      <c r="Z222" s="162">
        <v>1</v>
      </c>
      <c r="AA222" s="169"/>
      <c r="AB222" s="169"/>
      <c r="AC222" s="162" t="s">
        <v>1839</v>
      </c>
      <c r="AD222" s="186" t="s">
        <v>583</v>
      </c>
      <c r="AE222" s="170" t="s">
        <v>81</v>
      </c>
      <c r="AF222" s="171" t="str">
        <f t="shared" si="24"/>
        <v>A</v>
      </c>
      <c r="AG222" s="172">
        <f t="shared" si="25"/>
        <v>0</v>
      </c>
      <c r="AH222" s="173" t="s">
        <v>1297</v>
      </c>
      <c r="AI222" s="172">
        <v>0</v>
      </c>
      <c r="AJ222" s="174" t="s">
        <v>1297</v>
      </c>
      <c r="AK222" s="67">
        <f t="shared" si="26"/>
        <v>0</v>
      </c>
      <c r="AL222" s="67">
        <f t="shared" si="30"/>
        <v>1</v>
      </c>
      <c r="AM222" s="67">
        <f t="shared" si="31"/>
        <v>0</v>
      </c>
      <c r="AN222" s="67">
        <f t="shared" si="27"/>
        <v>0</v>
      </c>
      <c r="AO222" s="67">
        <f t="shared" si="28"/>
        <v>0</v>
      </c>
      <c r="AP222" s="68"/>
    </row>
    <row r="223" spans="1:42" s="69" customFormat="1" ht="204.75" customHeight="1" x14ac:dyDescent="0.25">
      <c r="A223" s="177">
        <v>222</v>
      </c>
      <c r="B223" s="161">
        <v>1738</v>
      </c>
      <c r="C223" s="160"/>
      <c r="D223" s="160"/>
      <c r="E223" s="162"/>
      <c r="F223" s="163"/>
      <c r="G223" s="162" t="s">
        <v>89</v>
      </c>
      <c r="H223" s="162"/>
      <c r="I223" s="162" t="s">
        <v>720</v>
      </c>
      <c r="J223" s="168" t="s">
        <v>1854</v>
      </c>
      <c r="K223" s="165"/>
      <c r="L223" s="165"/>
      <c r="M223" s="162"/>
      <c r="N223" s="162"/>
      <c r="O223" s="162"/>
      <c r="P223" s="163">
        <v>45173</v>
      </c>
      <c r="Q223" s="162"/>
      <c r="R223" s="166"/>
      <c r="S223" s="166"/>
      <c r="T223" s="162"/>
      <c r="U223" s="160">
        <v>1</v>
      </c>
      <c r="V223" s="167" t="s">
        <v>1854</v>
      </c>
      <c r="W223" s="164" t="s">
        <v>1855</v>
      </c>
      <c r="X223" s="162" t="s">
        <v>1856</v>
      </c>
      <c r="Y223" s="162" t="s">
        <v>1856</v>
      </c>
      <c r="Z223" s="162">
        <v>1</v>
      </c>
      <c r="AA223" s="169"/>
      <c r="AB223" s="169"/>
      <c r="AC223" s="162" t="s">
        <v>1839</v>
      </c>
      <c r="AD223" s="186" t="s">
        <v>583</v>
      </c>
      <c r="AE223" s="170" t="s">
        <v>81</v>
      </c>
      <c r="AF223" s="171" t="str">
        <f t="shared" si="24"/>
        <v>A</v>
      </c>
      <c r="AG223" s="172">
        <f t="shared" si="25"/>
        <v>0</v>
      </c>
      <c r="AH223" s="173" t="s">
        <v>1297</v>
      </c>
      <c r="AI223" s="172">
        <v>0</v>
      </c>
      <c r="AJ223" s="174" t="s">
        <v>1297</v>
      </c>
      <c r="AK223" s="67">
        <f t="shared" si="26"/>
        <v>0</v>
      </c>
      <c r="AL223" s="67">
        <f t="shared" si="30"/>
        <v>1</v>
      </c>
      <c r="AM223" s="67">
        <f t="shared" si="31"/>
        <v>0</v>
      </c>
      <c r="AN223" s="67">
        <f t="shared" si="27"/>
        <v>0</v>
      </c>
      <c r="AO223" s="67">
        <f t="shared" si="28"/>
        <v>0</v>
      </c>
      <c r="AP223" s="68">
        <f t="shared" si="29"/>
        <v>1</v>
      </c>
    </row>
    <row r="224" spans="1:42" s="69" customFormat="1" ht="204.75" customHeight="1" x14ac:dyDescent="0.25">
      <c r="A224" s="177">
        <v>223</v>
      </c>
      <c r="B224" s="161">
        <v>1739</v>
      </c>
      <c r="C224" s="160"/>
      <c r="D224" s="160"/>
      <c r="E224" s="162"/>
      <c r="F224" s="163"/>
      <c r="G224" s="162" t="s">
        <v>89</v>
      </c>
      <c r="H224" s="162"/>
      <c r="I224" s="162" t="s">
        <v>720</v>
      </c>
      <c r="J224" s="168" t="s">
        <v>1857</v>
      </c>
      <c r="K224" s="165"/>
      <c r="L224" s="165"/>
      <c r="M224" s="162"/>
      <c r="N224" s="162"/>
      <c r="O224" s="162"/>
      <c r="P224" s="163">
        <v>45173</v>
      </c>
      <c r="Q224" s="162"/>
      <c r="R224" s="166"/>
      <c r="S224" s="166"/>
      <c r="T224" s="162"/>
      <c r="U224" s="160"/>
      <c r="V224" s="167"/>
      <c r="W224" s="164" t="s">
        <v>154</v>
      </c>
      <c r="X224" s="162"/>
      <c r="Y224" s="162"/>
      <c r="Z224" s="162"/>
      <c r="AA224" s="169"/>
      <c r="AB224" s="169"/>
      <c r="AC224" s="162" t="s">
        <v>1839</v>
      </c>
      <c r="AD224" s="186" t="s">
        <v>583</v>
      </c>
      <c r="AE224" s="170" t="s">
        <v>81</v>
      </c>
      <c r="AF224" s="171" t="str">
        <f t="shared" si="24"/>
        <v>A</v>
      </c>
      <c r="AG224" s="172">
        <f t="shared" si="25"/>
        <v>0</v>
      </c>
      <c r="AH224" s="173" t="s">
        <v>1842</v>
      </c>
      <c r="AI224" s="172">
        <v>0</v>
      </c>
      <c r="AJ224" s="174" t="s">
        <v>1842</v>
      </c>
      <c r="AK224" s="67">
        <f t="shared" si="26"/>
        <v>0</v>
      </c>
      <c r="AL224" s="67">
        <f t="shared" si="30"/>
        <v>1</v>
      </c>
      <c r="AM224" s="67">
        <f t="shared" si="31"/>
        <v>0</v>
      </c>
      <c r="AN224" s="67">
        <f t="shared" si="27"/>
        <v>0</v>
      </c>
      <c r="AO224" s="67">
        <f t="shared" si="28"/>
        <v>0</v>
      </c>
      <c r="AP224" s="68">
        <f t="shared" si="29"/>
        <v>1</v>
      </c>
    </row>
    <row r="225" spans="1:42" s="69" customFormat="1" ht="204.75" customHeight="1" x14ac:dyDescent="0.25">
      <c r="A225" s="177">
        <v>224</v>
      </c>
      <c r="B225" s="161">
        <v>1740</v>
      </c>
      <c r="C225" s="160"/>
      <c r="D225" s="160"/>
      <c r="E225" s="162"/>
      <c r="F225" s="163"/>
      <c r="G225" s="162" t="s">
        <v>89</v>
      </c>
      <c r="H225" s="162"/>
      <c r="I225" s="162" t="s">
        <v>720</v>
      </c>
      <c r="J225" s="168" t="s">
        <v>1858</v>
      </c>
      <c r="K225" s="165"/>
      <c r="L225" s="165"/>
      <c r="M225" s="162"/>
      <c r="N225" s="162"/>
      <c r="O225" s="162"/>
      <c r="P225" s="163">
        <v>45173</v>
      </c>
      <c r="Q225" s="162"/>
      <c r="R225" s="166"/>
      <c r="S225" s="166"/>
      <c r="T225" s="162"/>
      <c r="U225" s="160">
        <v>1</v>
      </c>
      <c r="V225" s="167" t="s">
        <v>1858</v>
      </c>
      <c r="W225" s="164" t="s">
        <v>1859</v>
      </c>
      <c r="X225" s="162" t="s">
        <v>1860</v>
      </c>
      <c r="Y225" s="162" t="s">
        <v>1860</v>
      </c>
      <c r="Z225" s="162">
        <v>1</v>
      </c>
      <c r="AA225" s="169"/>
      <c r="AB225" s="169"/>
      <c r="AC225" s="162" t="s">
        <v>1839</v>
      </c>
      <c r="AD225" s="186" t="s">
        <v>583</v>
      </c>
      <c r="AE225" s="170" t="s">
        <v>81</v>
      </c>
      <c r="AF225" s="171" t="str">
        <f t="shared" si="24"/>
        <v>A</v>
      </c>
      <c r="AG225" s="172">
        <f t="shared" si="25"/>
        <v>0</v>
      </c>
      <c r="AH225" s="173" t="s">
        <v>922</v>
      </c>
      <c r="AI225" s="172">
        <v>0</v>
      </c>
      <c r="AJ225" s="174" t="s">
        <v>1470</v>
      </c>
      <c r="AK225" s="67">
        <f t="shared" si="26"/>
        <v>0</v>
      </c>
      <c r="AL225" s="67">
        <f t="shared" si="30"/>
        <v>1</v>
      </c>
      <c r="AM225" s="67">
        <f t="shared" si="31"/>
        <v>0</v>
      </c>
      <c r="AN225" s="67">
        <f t="shared" si="27"/>
        <v>0</v>
      </c>
      <c r="AO225" s="67">
        <f t="shared" si="28"/>
        <v>0</v>
      </c>
      <c r="AP225" s="68">
        <f t="shared" si="29"/>
        <v>1</v>
      </c>
    </row>
    <row r="226" spans="1:42" s="69" customFormat="1" ht="204.75" customHeight="1" x14ac:dyDescent="0.25">
      <c r="A226" s="177">
        <v>225</v>
      </c>
      <c r="B226" s="161">
        <v>1741</v>
      </c>
      <c r="C226" s="160"/>
      <c r="D226" s="160"/>
      <c r="E226" s="162"/>
      <c r="F226" s="163"/>
      <c r="G226" s="162" t="s">
        <v>89</v>
      </c>
      <c r="H226" s="162"/>
      <c r="I226" s="162" t="s">
        <v>720</v>
      </c>
      <c r="J226" s="168" t="s">
        <v>1861</v>
      </c>
      <c r="K226" s="165"/>
      <c r="L226" s="165"/>
      <c r="M226" s="162"/>
      <c r="N226" s="162"/>
      <c r="O226" s="162"/>
      <c r="P226" s="163">
        <v>45173</v>
      </c>
      <c r="Q226" s="162"/>
      <c r="R226" s="166"/>
      <c r="S226" s="166"/>
      <c r="T226" s="162"/>
      <c r="U226" s="160"/>
      <c r="V226" s="167"/>
      <c r="W226" s="164" t="s">
        <v>154</v>
      </c>
      <c r="X226" s="162"/>
      <c r="Y226" s="162"/>
      <c r="Z226" s="162"/>
      <c r="AA226" s="169"/>
      <c r="AB226" s="169"/>
      <c r="AC226" s="162" t="s">
        <v>1839</v>
      </c>
      <c r="AD226" s="186" t="s">
        <v>583</v>
      </c>
      <c r="AE226" s="170" t="s">
        <v>81</v>
      </c>
      <c r="AF226" s="171" t="str">
        <f t="shared" si="24"/>
        <v>A</v>
      </c>
      <c r="AG226" s="172">
        <f t="shared" si="25"/>
        <v>0</v>
      </c>
      <c r="AH226" s="173" t="s">
        <v>1842</v>
      </c>
      <c r="AI226" s="172">
        <v>0</v>
      </c>
      <c r="AJ226" s="174" t="s">
        <v>1842</v>
      </c>
      <c r="AK226" s="67">
        <f t="shared" si="26"/>
        <v>0</v>
      </c>
      <c r="AL226" s="67">
        <f t="shared" si="30"/>
        <v>1</v>
      </c>
      <c r="AM226" s="67">
        <f t="shared" si="31"/>
        <v>0</v>
      </c>
      <c r="AN226" s="67">
        <f t="shared" si="27"/>
        <v>0</v>
      </c>
      <c r="AO226" s="67">
        <f t="shared" si="28"/>
        <v>0</v>
      </c>
      <c r="AP226" s="68">
        <f t="shared" si="29"/>
        <v>1</v>
      </c>
    </row>
    <row r="227" spans="1:42" s="69" customFormat="1" ht="204.75" customHeight="1" x14ac:dyDescent="0.25">
      <c r="A227" s="177">
        <v>226</v>
      </c>
      <c r="B227" s="161">
        <v>1742</v>
      </c>
      <c r="C227" s="160"/>
      <c r="D227" s="160"/>
      <c r="E227" s="162"/>
      <c r="F227" s="163"/>
      <c r="G227" s="162" t="s">
        <v>89</v>
      </c>
      <c r="H227" s="162"/>
      <c r="I227" s="162" t="s">
        <v>720</v>
      </c>
      <c r="J227" s="168" t="s">
        <v>1862</v>
      </c>
      <c r="K227" s="165"/>
      <c r="L227" s="165"/>
      <c r="M227" s="162"/>
      <c r="N227" s="162"/>
      <c r="O227" s="162"/>
      <c r="P227" s="163">
        <v>45173</v>
      </c>
      <c r="Q227" s="162"/>
      <c r="R227" s="166"/>
      <c r="S227" s="166"/>
      <c r="T227" s="162"/>
      <c r="U227" s="160"/>
      <c r="V227" s="167"/>
      <c r="W227" s="164" t="s">
        <v>154</v>
      </c>
      <c r="X227" s="162"/>
      <c r="Y227" s="162"/>
      <c r="Z227" s="162"/>
      <c r="AA227" s="169"/>
      <c r="AB227" s="169"/>
      <c r="AC227" s="162" t="s">
        <v>1839</v>
      </c>
      <c r="AD227" s="186" t="s">
        <v>583</v>
      </c>
      <c r="AE227" s="170" t="s">
        <v>81</v>
      </c>
      <c r="AF227" s="171" t="str">
        <f t="shared" si="24"/>
        <v>A</v>
      </c>
      <c r="AG227" s="172">
        <f t="shared" si="25"/>
        <v>0</v>
      </c>
      <c r="AH227" s="173" t="s">
        <v>1840</v>
      </c>
      <c r="AI227" s="172">
        <v>0</v>
      </c>
      <c r="AJ227" s="174" t="s">
        <v>1840</v>
      </c>
      <c r="AK227" s="67">
        <f t="shared" si="26"/>
        <v>0</v>
      </c>
      <c r="AL227" s="67">
        <f t="shared" si="30"/>
        <v>1</v>
      </c>
      <c r="AM227" s="67">
        <f t="shared" si="31"/>
        <v>0</v>
      </c>
      <c r="AN227" s="67">
        <f t="shared" si="27"/>
        <v>0</v>
      </c>
      <c r="AO227" s="67">
        <f t="shared" si="28"/>
        <v>0</v>
      </c>
      <c r="AP227" s="68">
        <f t="shared" si="29"/>
        <v>1</v>
      </c>
    </row>
    <row r="228" spans="1:42" s="69" customFormat="1" ht="204.75" customHeight="1" x14ac:dyDescent="0.25">
      <c r="A228" s="177">
        <v>227</v>
      </c>
      <c r="B228" s="161">
        <v>1743</v>
      </c>
      <c r="C228" s="160"/>
      <c r="D228" s="160"/>
      <c r="E228" s="162"/>
      <c r="F228" s="163"/>
      <c r="G228" s="162" t="s">
        <v>89</v>
      </c>
      <c r="H228" s="162"/>
      <c r="I228" s="162" t="s">
        <v>720</v>
      </c>
      <c r="J228" s="168" t="s">
        <v>1863</v>
      </c>
      <c r="K228" s="165"/>
      <c r="L228" s="165"/>
      <c r="M228" s="162"/>
      <c r="N228" s="162"/>
      <c r="O228" s="162"/>
      <c r="P228" s="163">
        <v>45173</v>
      </c>
      <c r="Q228" s="162"/>
      <c r="R228" s="166"/>
      <c r="S228" s="166"/>
      <c r="T228" s="162"/>
      <c r="U228" s="160">
        <v>1</v>
      </c>
      <c r="V228" s="167" t="s">
        <v>1863</v>
      </c>
      <c r="W228" s="164" t="s">
        <v>1864</v>
      </c>
      <c r="X228" s="162" t="s">
        <v>1865</v>
      </c>
      <c r="Y228" s="162" t="s">
        <v>1865</v>
      </c>
      <c r="Z228" s="162">
        <v>1</v>
      </c>
      <c r="AA228" s="169"/>
      <c r="AB228" s="169"/>
      <c r="AC228" s="162" t="s">
        <v>1839</v>
      </c>
      <c r="AD228" s="186" t="s">
        <v>583</v>
      </c>
      <c r="AE228" s="170" t="s">
        <v>81</v>
      </c>
      <c r="AF228" s="171" t="str">
        <f t="shared" si="24"/>
        <v>A</v>
      </c>
      <c r="AG228" s="172">
        <f t="shared" si="25"/>
        <v>0</v>
      </c>
      <c r="AH228" s="173" t="s">
        <v>922</v>
      </c>
      <c r="AI228" s="172">
        <v>0</v>
      </c>
      <c r="AJ228" s="174" t="s">
        <v>1470</v>
      </c>
      <c r="AK228" s="67">
        <f t="shared" si="26"/>
        <v>0</v>
      </c>
      <c r="AL228" s="67">
        <f t="shared" si="30"/>
        <v>1</v>
      </c>
      <c r="AM228" s="67">
        <f t="shared" si="31"/>
        <v>0</v>
      </c>
      <c r="AN228" s="67">
        <f t="shared" si="27"/>
        <v>0</v>
      </c>
      <c r="AO228" s="67">
        <f t="shared" si="28"/>
        <v>0</v>
      </c>
      <c r="AP228" s="68">
        <f t="shared" si="29"/>
        <v>1</v>
      </c>
    </row>
    <row r="229" spans="1:42" s="69" customFormat="1" ht="204.75" customHeight="1" x14ac:dyDescent="0.25">
      <c r="A229" s="177">
        <v>228</v>
      </c>
      <c r="B229" s="161">
        <v>1744</v>
      </c>
      <c r="C229" s="160"/>
      <c r="D229" s="160"/>
      <c r="E229" s="162"/>
      <c r="F229" s="163"/>
      <c r="G229" s="162" t="s">
        <v>49</v>
      </c>
      <c r="H229" s="162"/>
      <c r="I229" s="162" t="s">
        <v>720</v>
      </c>
      <c r="J229" s="168" t="s">
        <v>1866</v>
      </c>
      <c r="K229" s="165"/>
      <c r="L229" s="165"/>
      <c r="M229" s="162"/>
      <c r="N229" s="162"/>
      <c r="O229" s="162"/>
      <c r="P229" s="163">
        <v>45173</v>
      </c>
      <c r="Q229" s="162"/>
      <c r="R229" s="166"/>
      <c r="S229" s="166"/>
      <c r="T229" s="162"/>
      <c r="U229" s="160"/>
      <c r="V229" s="167"/>
      <c r="W229" s="164" t="s">
        <v>154</v>
      </c>
      <c r="X229" s="162"/>
      <c r="Y229" s="162"/>
      <c r="Z229" s="162"/>
      <c r="AA229" s="169"/>
      <c r="AB229" s="169"/>
      <c r="AC229" s="162" t="s">
        <v>1839</v>
      </c>
      <c r="AD229" s="186" t="s">
        <v>583</v>
      </c>
      <c r="AE229" s="170" t="s">
        <v>81</v>
      </c>
      <c r="AF229" s="171" t="str">
        <f t="shared" si="24"/>
        <v>A</v>
      </c>
      <c r="AG229" s="172">
        <f t="shared" si="25"/>
        <v>0</v>
      </c>
      <c r="AH229" s="173" t="s">
        <v>1842</v>
      </c>
      <c r="AI229" s="172">
        <v>0</v>
      </c>
      <c r="AJ229" s="174" t="s">
        <v>1842</v>
      </c>
      <c r="AK229" s="67">
        <f t="shared" si="26"/>
        <v>0</v>
      </c>
      <c r="AL229" s="67">
        <f t="shared" si="30"/>
        <v>1</v>
      </c>
      <c r="AM229" s="67">
        <f t="shared" si="31"/>
        <v>0</v>
      </c>
      <c r="AN229" s="67">
        <f t="shared" si="27"/>
        <v>0</v>
      </c>
      <c r="AO229" s="67">
        <f t="shared" si="28"/>
        <v>0</v>
      </c>
      <c r="AP229" s="68">
        <f t="shared" si="29"/>
        <v>1</v>
      </c>
    </row>
    <row r="230" spans="1:42" s="69" customFormat="1" ht="204.75" customHeight="1" x14ac:dyDescent="0.25">
      <c r="A230" s="177">
        <v>229</v>
      </c>
      <c r="B230" s="161">
        <v>1745</v>
      </c>
      <c r="C230" s="160"/>
      <c r="D230" s="160"/>
      <c r="E230" s="162"/>
      <c r="F230" s="163"/>
      <c r="G230" s="162" t="s">
        <v>342</v>
      </c>
      <c r="H230" s="162"/>
      <c r="I230" s="162" t="s">
        <v>720</v>
      </c>
      <c r="J230" s="168" t="s">
        <v>1867</v>
      </c>
      <c r="K230" s="165"/>
      <c r="L230" s="165"/>
      <c r="M230" s="162"/>
      <c r="N230" s="162"/>
      <c r="O230" s="162"/>
      <c r="P230" s="163">
        <v>45173</v>
      </c>
      <c r="Q230" s="162"/>
      <c r="R230" s="166"/>
      <c r="S230" s="166"/>
      <c r="T230" s="162"/>
      <c r="U230" s="160"/>
      <c r="V230" s="167"/>
      <c r="W230" s="164" t="s">
        <v>154</v>
      </c>
      <c r="X230" s="162"/>
      <c r="Y230" s="162"/>
      <c r="Z230" s="162"/>
      <c r="AA230" s="169"/>
      <c r="AB230" s="169"/>
      <c r="AC230" s="162" t="s">
        <v>1839</v>
      </c>
      <c r="AD230" s="186" t="s">
        <v>583</v>
      </c>
      <c r="AE230" s="170" t="s">
        <v>81</v>
      </c>
      <c r="AF230" s="171" t="str">
        <f t="shared" si="24"/>
        <v>A</v>
      </c>
      <c r="AG230" s="172">
        <f t="shared" si="25"/>
        <v>0</v>
      </c>
      <c r="AH230" s="173" t="s">
        <v>1842</v>
      </c>
      <c r="AI230" s="172">
        <v>0</v>
      </c>
      <c r="AJ230" s="174" t="s">
        <v>1842</v>
      </c>
      <c r="AK230" s="67">
        <f t="shared" si="26"/>
        <v>0</v>
      </c>
      <c r="AL230" s="67">
        <f t="shared" si="30"/>
        <v>1</v>
      </c>
      <c r="AM230" s="67">
        <f t="shared" si="31"/>
        <v>0</v>
      </c>
      <c r="AN230" s="67">
        <f t="shared" si="27"/>
        <v>0</v>
      </c>
      <c r="AO230" s="67">
        <f t="shared" si="28"/>
        <v>0</v>
      </c>
      <c r="AP230" s="68">
        <f t="shared" si="29"/>
        <v>1</v>
      </c>
    </row>
    <row r="231" spans="1:42" s="69" customFormat="1" ht="204.75" customHeight="1" x14ac:dyDescent="0.25">
      <c r="A231" s="177">
        <v>230</v>
      </c>
      <c r="B231" s="161">
        <v>1746</v>
      </c>
      <c r="C231" s="160"/>
      <c r="D231" s="160"/>
      <c r="E231" s="162"/>
      <c r="F231" s="163"/>
      <c r="G231" s="162" t="s">
        <v>342</v>
      </c>
      <c r="H231" s="162"/>
      <c r="I231" s="162" t="s">
        <v>720</v>
      </c>
      <c r="J231" s="168" t="s">
        <v>1868</v>
      </c>
      <c r="K231" s="165"/>
      <c r="L231" s="165"/>
      <c r="M231" s="162"/>
      <c r="N231" s="162"/>
      <c r="O231" s="162"/>
      <c r="P231" s="163">
        <v>45173</v>
      </c>
      <c r="Q231" s="162"/>
      <c r="R231" s="166"/>
      <c r="S231" s="166"/>
      <c r="T231" s="162"/>
      <c r="U231" s="160"/>
      <c r="V231" s="167"/>
      <c r="W231" s="164" t="s">
        <v>154</v>
      </c>
      <c r="X231" s="162"/>
      <c r="Y231" s="162"/>
      <c r="Z231" s="162"/>
      <c r="AA231" s="169"/>
      <c r="AB231" s="169"/>
      <c r="AC231" s="162" t="s">
        <v>1839</v>
      </c>
      <c r="AD231" s="186" t="s">
        <v>583</v>
      </c>
      <c r="AE231" s="170" t="s">
        <v>81</v>
      </c>
      <c r="AF231" s="171" t="str">
        <f t="shared" si="24"/>
        <v>A</v>
      </c>
      <c r="AG231" s="172">
        <f t="shared" si="25"/>
        <v>0</v>
      </c>
      <c r="AH231" s="173" t="s">
        <v>1842</v>
      </c>
      <c r="AI231" s="172">
        <v>0</v>
      </c>
      <c r="AJ231" s="174" t="s">
        <v>1842</v>
      </c>
      <c r="AK231" s="67">
        <f t="shared" si="26"/>
        <v>0</v>
      </c>
      <c r="AL231" s="67">
        <f t="shared" si="30"/>
        <v>1</v>
      </c>
      <c r="AM231" s="67">
        <f t="shared" si="31"/>
        <v>0</v>
      </c>
      <c r="AN231" s="67">
        <f t="shared" si="27"/>
        <v>0</v>
      </c>
      <c r="AO231" s="67">
        <f t="shared" si="28"/>
        <v>0</v>
      </c>
      <c r="AP231" s="68">
        <f t="shared" si="29"/>
        <v>1</v>
      </c>
    </row>
    <row r="232" spans="1:42" s="69" customFormat="1" ht="204.75" customHeight="1" x14ac:dyDescent="0.25">
      <c r="A232" s="177">
        <v>231</v>
      </c>
      <c r="B232" s="161">
        <v>1747</v>
      </c>
      <c r="C232" s="160"/>
      <c r="D232" s="160"/>
      <c r="E232" s="162" t="s">
        <v>1869</v>
      </c>
      <c r="F232" s="163">
        <v>45078</v>
      </c>
      <c r="G232" s="162" t="s">
        <v>49</v>
      </c>
      <c r="H232" s="162"/>
      <c r="I232" s="162" t="s">
        <v>163</v>
      </c>
      <c r="J232" s="168" t="s">
        <v>1870</v>
      </c>
      <c r="K232" s="165" t="s">
        <v>206</v>
      </c>
      <c r="L232" s="165" t="s">
        <v>650</v>
      </c>
      <c r="M232" s="162"/>
      <c r="N232" s="162"/>
      <c r="O232" s="162"/>
      <c r="P232" s="163">
        <v>45195</v>
      </c>
      <c r="Q232" s="162"/>
      <c r="R232" s="166"/>
      <c r="S232" s="166"/>
      <c r="T232" s="162"/>
      <c r="U232" s="160">
        <v>1</v>
      </c>
      <c r="V232" s="167" t="s">
        <v>1871</v>
      </c>
      <c r="W232" s="164" t="s">
        <v>1872</v>
      </c>
      <c r="X232" s="162" t="s">
        <v>475</v>
      </c>
      <c r="Y232" s="162" t="s">
        <v>475</v>
      </c>
      <c r="Z232" s="162">
        <v>1</v>
      </c>
      <c r="AA232" s="169">
        <v>45139</v>
      </c>
      <c r="AB232" s="169">
        <v>45412</v>
      </c>
      <c r="AC232" s="162" t="s">
        <v>1615</v>
      </c>
      <c r="AD232" s="186" t="s">
        <v>768</v>
      </c>
      <c r="AE232" s="170" t="s">
        <v>144</v>
      </c>
      <c r="AF232" s="171" t="str">
        <f t="shared" si="24"/>
        <v>A</v>
      </c>
      <c r="AG232" s="172">
        <f t="shared" si="25"/>
        <v>0</v>
      </c>
      <c r="AH232" s="173" t="s">
        <v>1873</v>
      </c>
      <c r="AI232" s="172">
        <v>0</v>
      </c>
      <c r="AJ232" s="174" t="s">
        <v>1873</v>
      </c>
      <c r="AK232" s="67">
        <f t="shared" si="26"/>
        <v>0</v>
      </c>
      <c r="AL232" s="67">
        <f t="shared" si="30"/>
        <v>1</v>
      </c>
      <c r="AM232" s="67">
        <f t="shared" si="31"/>
        <v>0</v>
      </c>
      <c r="AN232" s="67">
        <f t="shared" si="27"/>
        <v>0</v>
      </c>
      <c r="AO232" s="67">
        <f t="shared" si="28"/>
        <v>0</v>
      </c>
      <c r="AP232" s="68">
        <f t="shared" si="29"/>
        <v>0</v>
      </c>
    </row>
    <row r="233" spans="1:42" s="69" customFormat="1" ht="204.75" customHeight="1" x14ac:dyDescent="0.25">
      <c r="A233" s="177">
        <v>232</v>
      </c>
      <c r="B233" s="161">
        <v>1747</v>
      </c>
      <c r="C233" s="160"/>
      <c r="D233" s="160"/>
      <c r="E233" s="162" t="s">
        <v>1869</v>
      </c>
      <c r="F233" s="163">
        <v>45078</v>
      </c>
      <c r="G233" s="162" t="s">
        <v>49</v>
      </c>
      <c r="H233" s="162"/>
      <c r="I233" s="162" t="s">
        <v>163</v>
      </c>
      <c r="J233" s="168" t="s">
        <v>1870</v>
      </c>
      <c r="K233" s="165" t="s">
        <v>206</v>
      </c>
      <c r="L233" s="165" t="s">
        <v>650</v>
      </c>
      <c r="M233" s="162"/>
      <c r="N233" s="162"/>
      <c r="O233" s="162"/>
      <c r="P233" s="163">
        <v>45195</v>
      </c>
      <c r="Q233" s="162"/>
      <c r="R233" s="166"/>
      <c r="S233" s="166"/>
      <c r="T233" s="162"/>
      <c r="U233" s="160">
        <v>2</v>
      </c>
      <c r="V233" s="167" t="s">
        <v>1871</v>
      </c>
      <c r="W233" s="164" t="s">
        <v>1874</v>
      </c>
      <c r="X233" s="162" t="s">
        <v>1875</v>
      </c>
      <c r="Y233" s="162" t="s">
        <v>1875</v>
      </c>
      <c r="Z233" s="162">
        <v>1</v>
      </c>
      <c r="AA233" s="169">
        <v>45139</v>
      </c>
      <c r="AB233" s="169">
        <v>45443</v>
      </c>
      <c r="AC233" s="162" t="s">
        <v>1615</v>
      </c>
      <c r="AD233" s="186" t="s">
        <v>768</v>
      </c>
      <c r="AE233" s="170" t="s">
        <v>144</v>
      </c>
      <c r="AF233" s="171" t="str">
        <f t="shared" si="24"/>
        <v>A</v>
      </c>
      <c r="AG233" s="172">
        <f t="shared" si="25"/>
        <v>0</v>
      </c>
      <c r="AH233" s="173" t="s">
        <v>1873</v>
      </c>
      <c r="AI233" s="172">
        <v>0</v>
      </c>
      <c r="AJ233" s="174" t="s">
        <v>1873</v>
      </c>
      <c r="AK233" s="67">
        <f t="shared" si="26"/>
        <v>0</v>
      </c>
      <c r="AL233" s="67">
        <f t="shared" si="30"/>
        <v>1</v>
      </c>
      <c r="AM233" s="67">
        <f t="shared" si="31"/>
        <v>0</v>
      </c>
      <c r="AN233" s="67">
        <f t="shared" si="27"/>
        <v>0</v>
      </c>
      <c r="AO233" s="67">
        <f t="shared" si="28"/>
        <v>0</v>
      </c>
      <c r="AP233" s="68">
        <f t="shared" si="29"/>
        <v>0</v>
      </c>
    </row>
    <row r="234" spans="1:42" s="69" customFormat="1" ht="204.75" customHeight="1" x14ac:dyDescent="0.25">
      <c r="A234" s="177">
        <v>233</v>
      </c>
      <c r="B234" s="161">
        <v>1748</v>
      </c>
      <c r="C234" s="160"/>
      <c r="D234" s="160"/>
      <c r="E234" s="162" t="s">
        <v>1869</v>
      </c>
      <c r="F234" s="163">
        <v>45078</v>
      </c>
      <c r="G234" s="162" t="s">
        <v>49</v>
      </c>
      <c r="H234" s="162"/>
      <c r="I234" s="162" t="s">
        <v>163</v>
      </c>
      <c r="J234" s="168" t="s">
        <v>1876</v>
      </c>
      <c r="K234" s="165" t="s">
        <v>206</v>
      </c>
      <c r="L234" s="165" t="s">
        <v>650</v>
      </c>
      <c r="M234" s="162"/>
      <c r="N234" s="162"/>
      <c r="O234" s="162"/>
      <c r="P234" s="163">
        <v>45195</v>
      </c>
      <c r="Q234" s="162"/>
      <c r="R234" s="166"/>
      <c r="S234" s="166"/>
      <c r="T234" s="162"/>
      <c r="U234" s="160">
        <v>1</v>
      </c>
      <c r="V234" s="167" t="s">
        <v>1877</v>
      </c>
      <c r="W234" s="164" t="s">
        <v>1878</v>
      </c>
      <c r="X234" s="162" t="s">
        <v>1879</v>
      </c>
      <c r="Y234" s="162" t="s">
        <v>1879</v>
      </c>
      <c r="Z234" s="162">
        <v>3</v>
      </c>
      <c r="AA234" s="169">
        <v>45139</v>
      </c>
      <c r="AB234" s="169">
        <v>45443</v>
      </c>
      <c r="AC234" s="162" t="s">
        <v>1615</v>
      </c>
      <c r="AD234" s="186" t="s">
        <v>768</v>
      </c>
      <c r="AE234" s="170" t="s">
        <v>63</v>
      </c>
      <c r="AF234" s="171" t="str">
        <f t="shared" si="24"/>
        <v>A</v>
      </c>
      <c r="AG234" s="172">
        <f t="shared" si="25"/>
        <v>0</v>
      </c>
      <c r="AH234" s="173" t="s">
        <v>1259</v>
      </c>
      <c r="AI234" s="172">
        <v>0</v>
      </c>
      <c r="AJ234" s="174" t="s">
        <v>1260</v>
      </c>
      <c r="AK234" s="67">
        <f t="shared" si="26"/>
        <v>0</v>
      </c>
      <c r="AL234" s="67">
        <f t="shared" si="30"/>
        <v>1</v>
      </c>
      <c r="AM234" s="67">
        <f t="shared" si="31"/>
        <v>0</v>
      </c>
      <c r="AN234" s="67">
        <f t="shared" si="27"/>
        <v>0</v>
      </c>
      <c r="AO234" s="67">
        <f t="shared" si="28"/>
        <v>0</v>
      </c>
      <c r="AP234" s="68">
        <f t="shared" si="29"/>
        <v>0</v>
      </c>
    </row>
    <row r="235" spans="1:42" s="69" customFormat="1" ht="204.75" customHeight="1" x14ac:dyDescent="0.25">
      <c r="A235" s="177">
        <v>234</v>
      </c>
      <c r="B235" s="161">
        <v>1748</v>
      </c>
      <c r="C235" s="160"/>
      <c r="D235" s="160"/>
      <c r="E235" s="162" t="s">
        <v>1869</v>
      </c>
      <c r="F235" s="163">
        <v>45078</v>
      </c>
      <c r="G235" s="162" t="s">
        <v>49</v>
      </c>
      <c r="H235" s="162"/>
      <c r="I235" s="162" t="s">
        <v>163</v>
      </c>
      <c r="J235" s="168" t="s">
        <v>1876</v>
      </c>
      <c r="K235" s="165" t="s">
        <v>206</v>
      </c>
      <c r="L235" s="165" t="s">
        <v>650</v>
      </c>
      <c r="M235" s="162"/>
      <c r="N235" s="162"/>
      <c r="O235" s="162"/>
      <c r="P235" s="163">
        <v>45195</v>
      </c>
      <c r="Q235" s="162"/>
      <c r="R235" s="166"/>
      <c r="S235" s="166"/>
      <c r="T235" s="162"/>
      <c r="U235" s="160">
        <v>2</v>
      </c>
      <c r="V235" s="167" t="s">
        <v>1877</v>
      </c>
      <c r="W235" s="164" t="s">
        <v>1872</v>
      </c>
      <c r="X235" s="162" t="s">
        <v>475</v>
      </c>
      <c r="Y235" s="162" t="s">
        <v>475</v>
      </c>
      <c r="Z235" s="162">
        <v>1</v>
      </c>
      <c r="AA235" s="169">
        <v>45139</v>
      </c>
      <c r="AB235" s="169">
        <v>45412</v>
      </c>
      <c r="AC235" s="162" t="s">
        <v>1615</v>
      </c>
      <c r="AD235" s="186" t="s">
        <v>768</v>
      </c>
      <c r="AE235" s="170" t="s">
        <v>63</v>
      </c>
      <c r="AF235" s="171" t="str">
        <f t="shared" si="24"/>
        <v>A</v>
      </c>
      <c r="AG235" s="172">
        <f t="shared" si="25"/>
        <v>0</v>
      </c>
      <c r="AH235" s="173" t="s">
        <v>1259</v>
      </c>
      <c r="AI235" s="172">
        <v>0</v>
      </c>
      <c r="AJ235" s="174" t="s">
        <v>1260</v>
      </c>
      <c r="AK235" s="67">
        <f t="shared" si="26"/>
        <v>0</v>
      </c>
      <c r="AL235" s="67">
        <f t="shared" si="30"/>
        <v>1</v>
      </c>
      <c r="AM235" s="67">
        <f t="shared" si="31"/>
        <v>0</v>
      </c>
      <c r="AN235" s="67">
        <f t="shared" si="27"/>
        <v>0</v>
      </c>
      <c r="AO235" s="67">
        <f t="shared" si="28"/>
        <v>0</v>
      </c>
      <c r="AP235" s="68">
        <f t="shared" si="29"/>
        <v>0</v>
      </c>
    </row>
    <row r="236" spans="1:42" s="69" customFormat="1" ht="204.75" customHeight="1" x14ac:dyDescent="0.25">
      <c r="A236" s="177">
        <v>235</v>
      </c>
      <c r="B236" s="161">
        <v>1748</v>
      </c>
      <c r="C236" s="160"/>
      <c r="D236" s="160"/>
      <c r="E236" s="162" t="s">
        <v>1869</v>
      </c>
      <c r="F236" s="163">
        <v>45078</v>
      </c>
      <c r="G236" s="162" t="s">
        <v>49</v>
      </c>
      <c r="H236" s="162"/>
      <c r="I236" s="162" t="s">
        <v>163</v>
      </c>
      <c r="J236" s="168" t="s">
        <v>1876</v>
      </c>
      <c r="K236" s="165" t="s">
        <v>206</v>
      </c>
      <c r="L236" s="165" t="s">
        <v>650</v>
      </c>
      <c r="M236" s="162"/>
      <c r="N236" s="162"/>
      <c r="O236" s="162"/>
      <c r="P236" s="163">
        <v>45195</v>
      </c>
      <c r="Q236" s="162"/>
      <c r="R236" s="166"/>
      <c r="S236" s="166"/>
      <c r="T236" s="162"/>
      <c r="U236" s="160">
        <v>3</v>
      </c>
      <c r="V236" s="167" t="s">
        <v>1877</v>
      </c>
      <c r="W236" s="164" t="s">
        <v>1880</v>
      </c>
      <c r="X236" s="162" t="s">
        <v>1875</v>
      </c>
      <c r="Y236" s="162" t="s">
        <v>1875</v>
      </c>
      <c r="Z236" s="162">
        <v>1</v>
      </c>
      <c r="AA236" s="169">
        <v>45139</v>
      </c>
      <c r="AB236" s="169">
        <v>45443</v>
      </c>
      <c r="AC236" s="162" t="s">
        <v>1615</v>
      </c>
      <c r="AD236" s="186" t="s">
        <v>768</v>
      </c>
      <c r="AE236" s="170" t="s">
        <v>63</v>
      </c>
      <c r="AF236" s="171" t="str">
        <f t="shared" si="24"/>
        <v>A</v>
      </c>
      <c r="AG236" s="172">
        <f t="shared" si="25"/>
        <v>0</v>
      </c>
      <c r="AH236" s="173" t="s">
        <v>1259</v>
      </c>
      <c r="AI236" s="172">
        <v>0</v>
      </c>
      <c r="AJ236" s="174" t="s">
        <v>1260</v>
      </c>
      <c r="AK236" s="67">
        <f t="shared" si="26"/>
        <v>0</v>
      </c>
      <c r="AL236" s="67">
        <f t="shared" si="30"/>
        <v>1</v>
      </c>
      <c r="AM236" s="67">
        <f t="shared" si="31"/>
        <v>0</v>
      </c>
      <c r="AN236" s="67">
        <f t="shared" si="27"/>
        <v>0</v>
      </c>
      <c r="AO236" s="67">
        <f t="shared" si="28"/>
        <v>0</v>
      </c>
      <c r="AP236" s="68">
        <f t="shared" si="29"/>
        <v>0</v>
      </c>
    </row>
    <row r="237" spans="1:42" s="69" customFormat="1" ht="204.75" customHeight="1" x14ac:dyDescent="0.25">
      <c r="A237" s="177">
        <v>236</v>
      </c>
      <c r="B237" s="161">
        <v>1749</v>
      </c>
      <c r="C237" s="160"/>
      <c r="D237" s="160"/>
      <c r="E237" s="162" t="s">
        <v>1869</v>
      </c>
      <c r="F237" s="163">
        <v>45078</v>
      </c>
      <c r="G237" s="162" t="s">
        <v>49</v>
      </c>
      <c r="H237" s="162"/>
      <c r="I237" s="162" t="s">
        <v>163</v>
      </c>
      <c r="J237" s="168" t="s">
        <v>1881</v>
      </c>
      <c r="K237" s="165" t="s">
        <v>206</v>
      </c>
      <c r="L237" s="165" t="s">
        <v>650</v>
      </c>
      <c r="M237" s="162"/>
      <c r="N237" s="162"/>
      <c r="O237" s="162"/>
      <c r="P237" s="163">
        <v>45195</v>
      </c>
      <c r="Q237" s="162"/>
      <c r="R237" s="166"/>
      <c r="S237" s="166"/>
      <c r="T237" s="162"/>
      <c r="U237" s="160">
        <v>1</v>
      </c>
      <c r="V237" s="167" t="s">
        <v>1882</v>
      </c>
      <c r="W237" s="164" t="s">
        <v>1878</v>
      </c>
      <c r="X237" s="162" t="s">
        <v>1879</v>
      </c>
      <c r="Y237" s="162" t="s">
        <v>1879</v>
      </c>
      <c r="Z237" s="162">
        <v>3</v>
      </c>
      <c r="AA237" s="169">
        <v>45139</v>
      </c>
      <c r="AB237" s="169">
        <v>45443</v>
      </c>
      <c r="AC237" s="162" t="s">
        <v>1615</v>
      </c>
      <c r="AD237" s="186" t="s">
        <v>768</v>
      </c>
      <c r="AE237" s="170" t="s">
        <v>170</v>
      </c>
      <c r="AF237" s="171" t="str">
        <f t="shared" si="24"/>
        <v>A</v>
      </c>
      <c r="AG237" s="172">
        <f t="shared" si="25"/>
        <v>0</v>
      </c>
      <c r="AH237" s="173" t="s">
        <v>1817</v>
      </c>
      <c r="AI237" s="172">
        <v>0</v>
      </c>
      <c r="AJ237" s="174" t="s">
        <v>1817</v>
      </c>
      <c r="AK237" s="67">
        <f t="shared" si="26"/>
        <v>0</v>
      </c>
      <c r="AL237" s="67">
        <f t="shared" si="30"/>
        <v>1</v>
      </c>
      <c r="AM237" s="67">
        <f t="shared" si="31"/>
        <v>0</v>
      </c>
      <c r="AN237" s="67">
        <f t="shared" si="27"/>
        <v>0</v>
      </c>
      <c r="AO237" s="67">
        <f t="shared" si="28"/>
        <v>0</v>
      </c>
      <c r="AP237" s="68">
        <f t="shared" si="29"/>
        <v>0</v>
      </c>
    </row>
    <row r="238" spans="1:42" s="69" customFormat="1" ht="204.75" customHeight="1" x14ac:dyDescent="0.25">
      <c r="A238" s="177">
        <v>237</v>
      </c>
      <c r="B238" s="161">
        <v>1749</v>
      </c>
      <c r="C238" s="160"/>
      <c r="D238" s="160"/>
      <c r="E238" s="162" t="s">
        <v>1869</v>
      </c>
      <c r="F238" s="163">
        <v>45078</v>
      </c>
      <c r="G238" s="162" t="s">
        <v>49</v>
      </c>
      <c r="H238" s="162"/>
      <c r="I238" s="162" t="s">
        <v>163</v>
      </c>
      <c r="J238" s="168" t="s">
        <v>1881</v>
      </c>
      <c r="K238" s="165" t="s">
        <v>206</v>
      </c>
      <c r="L238" s="165" t="s">
        <v>650</v>
      </c>
      <c r="M238" s="162"/>
      <c r="N238" s="162"/>
      <c r="O238" s="162"/>
      <c r="P238" s="163">
        <v>45195</v>
      </c>
      <c r="Q238" s="162"/>
      <c r="R238" s="166"/>
      <c r="S238" s="166"/>
      <c r="T238" s="162"/>
      <c r="U238" s="160">
        <v>2</v>
      </c>
      <c r="V238" s="167" t="s">
        <v>1882</v>
      </c>
      <c r="W238" s="164" t="s">
        <v>1872</v>
      </c>
      <c r="X238" s="162" t="s">
        <v>475</v>
      </c>
      <c r="Y238" s="162" t="s">
        <v>475</v>
      </c>
      <c r="Z238" s="162">
        <v>1</v>
      </c>
      <c r="AA238" s="169">
        <v>45139</v>
      </c>
      <c r="AB238" s="169">
        <v>45412</v>
      </c>
      <c r="AC238" s="162" t="s">
        <v>1615</v>
      </c>
      <c r="AD238" s="186" t="s">
        <v>768</v>
      </c>
      <c r="AE238" s="170" t="s">
        <v>170</v>
      </c>
      <c r="AF238" s="171" t="str">
        <f t="shared" si="24"/>
        <v>A</v>
      </c>
      <c r="AG238" s="172">
        <f t="shared" si="25"/>
        <v>0</v>
      </c>
      <c r="AH238" s="173" t="s">
        <v>1817</v>
      </c>
      <c r="AI238" s="172">
        <v>0</v>
      </c>
      <c r="AJ238" s="174" t="s">
        <v>1817</v>
      </c>
      <c r="AK238" s="67">
        <f t="shared" si="26"/>
        <v>0</v>
      </c>
      <c r="AL238" s="67">
        <f t="shared" si="30"/>
        <v>1</v>
      </c>
      <c r="AM238" s="67">
        <f t="shared" si="31"/>
        <v>0</v>
      </c>
      <c r="AN238" s="67">
        <f t="shared" si="27"/>
        <v>0</v>
      </c>
      <c r="AO238" s="67">
        <f t="shared" si="28"/>
        <v>0</v>
      </c>
      <c r="AP238" s="68">
        <f t="shared" si="29"/>
        <v>0</v>
      </c>
    </row>
    <row r="239" spans="1:42" s="69" customFormat="1" ht="204.75" customHeight="1" x14ac:dyDescent="0.25">
      <c r="A239" s="177">
        <v>238</v>
      </c>
      <c r="B239" s="161">
        <v>1749</v>
      </c>
      <c r="C239" s="160"/>
      <c r="D239" s="160"/>
      <c r="E239" s="162" t="s">
        <v>1869</v>
      </c>
      <c r="F239" s="163">
        <v>45078</v>
      </c>
      <c r="G239" s="162" t="s">
        <v>49</v>
      </c>
      <c r="H239" s="162"/>
      <c r="I239" s="162" t="s">
        <v>163</v>
      </c>
      <c r="J239" s="168" t="s">
        <v>1881</v>
      </c>
      <c r="K239" s="165" t="s">
        <v>206</v>
      </c>
      <c r="L239" s="165" t="s">
        <v>650</v>
      </c>
      <c r="M239" s="162"/>
      <c r="N239" s="162"/>
      <c r="O239" s="162"/>
      <c r="P239" s="163">
        <v>45195</v>
      </c>
      <c r="Q239" s="162"/>
      <c r="R239" s="166"/>
      <c r="S239" s="166"/>
      <c r="T239" s="162"/>
      <c r="U239" s="160">
        <v>3</v>
      </c>
      <c r="V239" s="167" t="s">
        <v>1882</v>
      </c>
      <c r="W239" s="164" t="s">
        <v>1880</v>
      </c>
      <c r="X239" s="162" t="s">
        <v>1875</v>
      </c>
      <c r="Y239" s="162" t="s">
        <v>1875</v>
      </c>
      <c r="Z239" s="162">
        <v>1</v>
      </c>
      <c r="AA239" s="169">
        <v>45139</v>
      </c>
      <c r="AB239" s="169">
        <v>45443</v>
      </c>
      <c r="AC239" s="162" t="s">
        <v>1615</v>
      </c>
      <c r="AD239" s="186" t="s">
        <v>768</v>
      </c>
      <c r="AE239" s="170" t="s">
        <v>170</v>
      </c>
      <c r="AF239" s="171" t="str">
        <f t="shared" si="24"/>
        <v>A</v>
      </c>
      <c r="AG239" s="172">
        <f t="shared" si="25"/>
        <v>0</v>
      </c>
      <c r="AH239" s="173" t="s">
        <v>1817</v>
      </c>
      <c r="AI239" s="172">
        <v>0</v>
      </c>
      <c r="AJ239" s="174" t="s">
        <v>1817</v>
      </c>
      <c r="AK239" s="67">
        <f t="shared" si="26"/>
        <v>0</v>
      </c>
      <c r="AL239" s="67">
        <f t="shared" si="30"/>
        <v>1</v>
      </c>
      <c r="AM239" s="67">
        <f t="shared" si="31"/>
        <v>0</v>
      </c>
      <c r="AN239" s="67">
        <f t="shared" si="27"/>
        <v>0</v>
      </c>
      <c r="AO239" s="67">
        <f t="shared" si="28"/>
        <v>0</v>
      </c>
      <c r="AP239" s="68">
        <f t="shared" si="29"/>
        <v>0</v>
      </c>
    </row>
    <row r="240" spans="1:42" s="69" customFormat="1" ht="204.75" customHeight="1" x14ac:dyDescent="0.25">
      <c r="A240" s="177">
        <v>239</v>
      </c>
      <c r="B240" s="161">
        <v>1750</v>
      </c>
      <c r="C240" s="160"/>
      <c r="D240" s="160"/>
      <c r="E240" s="162" t="s">
        <v>1869</v>
      </c>
      <c r="F240" s="163">
        <v>45078</v>
      </c>
      <c r="G240" s="162" t="s">
        <v>49</v>
      </c>
      <c r="H240" s="162"/>
      <c r="I240" s="162" t="s">
        <v>163</v>
      </c>
      <c r="J240" s="168" t="s">
        <v>1883</v>
      </c>
      <c r="K240" s="165" t="s">
        <v>206</v>
      </c>
      <c r="L240" s="165" t="s">
        <v>650</v>
      </c>
      <c r="M240" s="162"/>
      <c r="N240" s="162"/>
      <c r="O240" s="162"/>
      <c r="P240" s="163">
        <v>45195</v>
      </c>
      <c r="Q240" s="162"/>
      <c r="R240" s="166"/>
      <c r="S240" s="166"/>
      <c r="T240" s="162"/>
      <c r="U240" s="160">
        <v>1</v>
      </c>
      <c r="V240" s="167" t="s">
        <v>1884</v>
      </c>
      <c r="W240" s="164" t="s">
        <v>1878</v>
      </c>
      <c r="X240" s="162" t="s">
        <v>1879</v>
      </c>
      <c r="Y240" s="162" t="s">
        <v>1879</v>
      </c>
      <c r="Z240" s="162">
        <v>3</v>
      </c>
      <c r="AA240" s="169">
        <v>45139</v>
      </c>
      <c r="AB240" s="169">
        <v>45443</v>
      </c>
      <c r="AC240" s="162" t="s">
        <v>1615</v>
      </c>
      <c r="AD240" s="186" t="s">
        <v>768</v>
      </c>
      <c r="AE240" s="170" t="s">
        <v>170</v>
      </c>
      <c r="AF240" s="171" t="str">
        <f t="shared" si="24"/>
        <v>A</v>
      </c>
      <c r="AG240" s="172">
        <f t="shared" si="25"/>
        <v>0</v>
      </c>
      <c r="AH240" s="173" t="s">
        <v>1817</v>
      </c>
      <c r="AI240" s="172">
        <v>0</v>
      </c>
      <c r="AJ240" s="174" t="s">
        <v>1817</v>
      </c>
      <c r="AK240" s="67">
        <f t="shared" si="26"/>
        <v>0</v>
      </c>
      <c r="AL240" s="67">
        <f t="shared" si="30"/>
        <v>1</v>
      </c>
      <c r="AM240" s="67">
        <f t="shared" si="31"/>
        <v>0</v>
      </c>
      <c r="AN240" s="67">
        <f t="shared" si="27"/>
        <v>0</v>
      </c>
      <c r="AO240" s="67">
        <f t="shared" si="28"/>
        <v>0</v>
      </c>
      <c r="AP240" s="68">
        <f t="shared" si="29"/>
        <v>0</v>
      </c>
    </row>
    <row r="241" spans="1:42" s="69" customFormat="1" ht="204.75" customHeight="1" x14ac:dyDescent="0.25">
      <c r="A241" s="177">
        <v>240</v>
      </c>
      <c r="B241" s="161">
        <v>1750</v>
      </c>
      <c r="C241" s="160"/>
      <c r="D241" s="160"/>
      <c r="E241" s="162" t="s">
        <v>1869</v>
      </c>
      <c r="F241" s="163">
        <v>45078</v>
      </c>
      <c r="G241" s="162" t="s">
        <v>49</v>
      </c>
      <c r="H241" s="162"/>
      <c r="I241" s="162" t="s">
        <v>163</v>
      </c>
      <c r="J241" s="168" t="s">
        <v>1883</v>
      </c>
      <c r="K241" s="165" t="s">
        <v>206</v>
      </c>
      <c r="L241" s="165" t="s">
        <v>650</v>
      </c>
      <c r="M241" s="162"/>
      <c r="N241" s="162"/>
      <c r="O241" s="162"/>
      <c r="P241" s="163">
        <v>45195</v>
      </c>
      <c r="Q241" s="162"/>
      <c r="R241" s="166"/>
      <c r="S241" s="166"/>
      <c r="T241" s="162"/>
      <c r="U241" s="160">
        <v>2</v>
      </c>
      <c r="V241" s="167" t="s">
        <v>1884</v>
      </c>
      <c r="W241" s="164" t="s">
        <v>1872</v>
      </c>
      <c r="X241" s="162" t="s">
        <v>475</v>
      </c>
      <c r="Y241" s="162" t="s">
        <v>475</v>
      </c>
      <c r="Z241" s="162">
        <v>1</v>
      </c>
      <c r="AA241" s="169">
        <v>45139</v>
      </c>
      <c r="AB241" s="169">
        <v>45412</v>
      </c>
      <c r="AC241" s="162" t="s">
        <v>1615</v>
      </c>
      <c r="AD241" s="186" t="s">
        <v>768</v>
      </c>
      <c r="AE241" s="170" t="s">
        <v>170</v>
      </c>
      <c r="AF241" s="171" t="str">
        <f t="shared" si="24"/>
        <v>A</v>
      </c>
      <c r="AG241" s="172">
        <f t="shared" si="25"/>
        <v>0</v>
      </c>
      <c r="AH241" s="173" t="s">
        <v>1817</v>
      </c>
      <c r="AI241" s="172">
        <v>0</v>
      </c>
      <c r="AJ241" s="174" t="s">
        <v>1817</v>
      </c>
      <c r="AK241" s="67">
        <f t="shared" si="26"/>
        <v>0</v>
      </c>
      <c r="AL241" s="67">
        <f t="shared" si="30"/>
        <v>1</v>
      </c>
      <c r="AM241" s="67">
        <f t="shared" si="31"/>
        <v>0</v>
      </c>
      <c r="AN241" s="67">
        <f t="shared" si="27"/>
        <v>0</v>
      </c>
      <c r="AO241" s="67">
        <f t="shared" si="28"/>
        <v>0</v>
      </c>
      <c r="AP241" s="68">
        <f t="shared" si="29"/>
        <v>0</v>
      </c>
    </row>
    <row r="242" spans="1:42" s="69" customFormat="1" ht="204.75" customHeight="1" x14ac:dyDescent="0.25">
      <c r="A242" s="177">
        <v>241</v>
      </c>
      <c r="B242" s="161">
        <v>1750</v>
      </c>
      <c r="C242" s="160"/>
      <c r="D242" s="160"/>
      <c r="E242" s="162" t="s">
        <v>1869</v>
      </c>
      <c r="F242" s="163">
        <v>45078</v>
      </c>
      <c r="G242" s="162" t="s">
        <v>49</v>
      </c>
      <c r="H242" s="162"/>
      <c r="I242" s="162" t="s">
        <v>163</v>
      </c>
      <c r="J242" s="168" t="s">
        <v>1883</v>
      </c>
      <c r="K242" s="165" t="s">
        <v>206</v>
      </c>
      <c r="L242" s="165" t="s">
        <v>650</v>
      </c>
      <c r="M242" s="162"/>
      <c r="N242" s="162"/>
      <c r="O242" s="162"/>
      <c r="P242" s="163">
        <v>45195</v>
      </c>
      <c r="Q242" s="162"/>
      <c r="R242" s="166"/>
      <c r="S242" s="166"/>
      <c r="T242" s="162"/>
      <c r="U242" s="160">
        <v>3</v>
      </c>
      <c r="V242" s="167" t="s">
        <v>1884</v>
      </c>
      <c r="W242" s="164" t="s">
        <v>1880</v>
      </c>
      <c r="X242" s="162" t="s">
        <v>1875</v>
      </c>
      <c r="Y242" s="162" t="s">
        <v>1875</v>
      </c>
      <c r="Z242" s="162">
        <v>1</v>
      </c>
      <c r="AA242" s="169">
        <v>45139</v>
      </c>
      <c r="AB242" s="169">
        <v>45443</v>
      </c>
      <c r="AC242" s="162" t="s">
        <v>1615</v>
      </c>
      <c r="AD242" s="186" t="s">
        <v>768</v>
      </c>
      <c r="AE242" s="170" t="s">
        <v>170</v>
      </c>
      <c r="AF242" s="171" t="str">
        <f t="shared" si="24"/>
        <v>A</v>
      </c>
      <c r="AG242" s="172">
        <f t="shared" si="25"/>
        <v>0</v>
      </c>
      <c r="AH242" s="173" t="s">
        <v>1817</v>
      </c>
      <c r="AI242" s="172">
        <v>0</v>
      </c>
      <c r="AJ242" s="174" t="s">
        <v>1817</v>
      </c>
      <c r="AK242" s="67">
        <f t="shared" si="26"/>
        <v>0</v>
      </c>
      <c r="AL242" s="67">
        <f t="shared" si="30"/>
        <v>1</v>
      </c>
      <c r="AM242" s="67">
        <f t="shared" si="31"/>
        <v>0</v>
      </c>
      <c r="AN242" s="67">
        <f t="shared" si="27"/>
        <v>0</v>
      </c>
      <c r="AO242" s="67">
        <f t="shared" si="28"/>
        <v>0</v>
      </c>
      <c r="AP242" s="68">
        <f t="shared" si="29"/>
        <v>0</v>
      </c>
    </row>
    <row r="243" spans="1:42" s="69" customFormat="1" ht="204.75" customHeight="1" x14ac:dyDescent="0.25">
      <c r="A243" s="177">
        <v>242</v>
      </c>
      <c r="B243" s="161">
        <v>1751</v>
      </c>
      <c r="C243" s="160"/>
      <c r="D243" s="160"/>
      <c r="E243" s="162" t="s">
        <v>1869</v>
      </c>
      <c r="F243" s="163">
        <v>45078</v>
      </c>
      <c r="G243" s="162" t="s">
        <v>49</v>
      </c>
      <c r="H243" s="162"/>
      <c r="I243" s="162" t="s">
        <v>163</v>
      </c>
      <c r="J243" s="168" t="s">
        <v>1885</v>
      </c>
      <c r="K243" s="165" t="s">
        <v>206</v>
      </c>
      <c r="L243" s="165" t="s">
        <v>650</v>
      </c>
      <c r="M243" s="162"/>
      <c r="N243" s="162"/>
      <c r="O243" s="162"/>
      <c r="P243" s="163">
        <v>45195</v>
      </c>
      <c r="Q243" s="162"/>
      <c r="R243" s="166"/>
      <c r="S243" s="166"/>
      <c r="T243" s="162"/>
      <c r="U243" s="160">
        <v>1</v>
      </c>
      <c r="V243" s="167" t="s">
        <v>1886</v>
      </c>
      <c r="W243" s="164" t="s">
        <v>1878</v>
      </c>
      <c r="X243" s="162" t="s">
        <v>1879</v>
      </c>
      <c r="Y243" s="162" t="s">
        <v>1879</v>
      </c>
      <c r="Z243" s="162">
        <v>3</v>
      </c>
      <c r="AA243" s="169">
        <v>45139</v>
      </c>
      <c r="AB243" s="169">
        <v>45443</v>
      </c>
      <c r="AC243" s="162" t="s">
        <v>1615</v>
      </c>
      <c r="AD243" s="186" t="s">
        <v>768</v>
      </c>
      <c r="AE243" s="170" t="s">
        <v>170</v>
      </c>
      <c r="AF243" s="171" t="str">
        <f t="shared" si="24"/>
        <v>A</v>
      </c>
      <c r="AG243" s="172">
        <f t="shared" si="25"/>
        <v>0</v>
      </c>
      <c r="AH243" s="173" t="s">
        <v>1817</v>
      </c>
      <c r="AI243" s="172">
        <v>0</v>
      </c>
      <c r="AJ243" s="174" t="s">
        <v>1817</v>
      </c>
      <c r="AK243" s="67">
        <f t="shared" si="26"/>
        <v>0</v>
      </c>
      <c r="AL243" s="67">
        <f t="shared" si="30"/>
        <v>1</v>
      </c>
      <c r="AM243" s="67">
        <f t="shared" si="31"/>
        <v>0</v>
      </c>
      <c r="AN243" s="67">
        <f t="shared" si="27"/>
        <v>0</v>
      </c>
      <c r="AO243" s="67">
        <f t="shared" si="28"/>
        <v>0</v>
      </c>
      <c r="AP243" s="68">
        <f t="shared" si="29"/>
        <v>0</v>
      </c>
    </row>
    <row r="244" spans="1:42" s="69" customFormat="1" ht="204.75" customHeight="1" x14ac:dyDescent="0.25">
      <c r="A244" s="177">
        <v>243</v>
      </c>
      <c r="B244" s="161">
        <v>1751</v>
      </c>
      <c r="C244" s="160"/>
      <c r="D244" s="160"/>
      <c r="E244" s="162" t="s">
        <v>1869</v>
      </c>
      <c r="F244" s="163">
        <v>45078</v>
      </c>
      <c r="G244" s="162" t="s">
        <v>49</v>
      </c>
      <c r="H244" s="162"/>
      <c r="I244" s="162" t="s">
        <v>163</v>
      </c>
      <c r="J244" s="168" t="s">
        <v>1885</v>
      </c>
      <c r="K244" s="165" t="s">
        <v>206</v>
      </c>
      <c r="L244" s="165" t="s">
        <v>650</v>
      </c>
      <c r="M244" s="162"/>
      <c r="N244" s="162"/>
      <c r="O244" s="162"/>
      <c r="P244" s="163">
        <v>45195</v>
      </c>
      <c r="Q244" s="162"/>
      <c r="R244" s="166"/>
      <c r="S244" s="166"/>
      <c r="T244" s="162"/>
      <c r="U244" s="160">
        <v>2</v>
      </c>
      <c r="V244" s="167" t="s">
        <v>1886</v>
      </c>
      <c r="W244" s="164" t="s">
        <v>1872</v>
      </c>
      <c r="X244" s="162" t="s">
        <v>475</v>
      </c>
      <c r="Y244" s="162" t="s">
        <v>475</v>
      </c>
      <c r="Z244" s="162">
        <v>1</v>
      </c>
      <c r="AA244" s="169">
        <v>45139</v>
      </c>
      <c r="AB244" s="169">
        <v>45412</v>
      </c>
      <c r="AC244" s="162" t="s">
        <v>1615</v>
      </c>
      <c r="AD244" s="186" t="s">
        <v>768</v>
      </c>
      <c r="AE244" s="170" t="s">
        <v>170</v>
      </c>
      <c r="AF244" s="171" t="str">
        <f t="shared" si="24"/>
        <v>A</v>
      </c>
      <c r="AG244" s="172">
        <f t="shared" si="25"/>
        <v>0</v>
      </c>
      <c r="AH244" s="173" t="s">
        <v>1817</v>
      </c>
      <c r="AI244" s="172">
        <v>0</v>
      </c>
      <c r="AJ244" s="174" t="s">
        <v>1817</v>
      </c>
      <c r="AK244" s="67">
        <f t="shared" si="26"/>
        <v>0</v>
      </c>
      <c r="AL244" s="67">
        <f t="shared" si="30"/>
        <v>1</v>
      </c>
      <c r="AM244" s="67">
        <f t="shared" si="31"/>
        <v>0</v>
      </c>
      <c r="AN244" s="67">
        <f t="shared" si="27"/>
        <v>0</v>
      </c>
      <c r="AO244" s="67">
        <f t="shared" si="28"/>
        <v>0</v>
      </c>
      <c r="AP244" s="68">
        <f t="shared" si="29"/>
        <v>0</v>
      </c>
    </row>
    <row r="245" spans="1:42" s="69" customFormat="1" ht="204.75" customHeight="1" x14ac:dyDescent="0.25">
      <c r="A245" s="177">
        <v>244</v>
      </c>
      <c r="B245" s="161">
        <v>1751</v>
      </c>
      <c r="C245" s="160"/>
      <c r="D245" s="160"/>
      <c r="E245" s="162" t="s">
        <v>1869</v>
      </c>
      <c r="F245" s="163">
        <v>45078</v>
      </c>
      <c r="G245" s="162" t="s">
        <v>49</v>
      </c>
      <c r="H245" s="162"/>
      <c r="I245" s="162" t="s">
        <v>163</v>
      </c>
      <c r="J245" s="168" t="s">
        <v>1885</v>
      </c>
      <c r="K245" s="165" t="s">
        <v>206</v>
      </c>
      <c r="L245" s="165" t="s">
        <v>650</v>
      </c>
      <c r="M245" s="162"/>
      <c r="N245" s="162"/>
      <c r="O245" s="162"/>
      <c r="P245" s="163">
        <v>45195</v>
      </c>
      <c r="Q245" s="162"/>
      <c r="R245" s="166"/>
      <c r="S245" s="166"/>
      <c r="T245" s="162"/>
      <c r="U245" s="160">
        <v>3</v>
      </c>
      <c r="V245" s="167" t="s">
        <v>1886</v>
      </c>
      <c r="W245" s="164" t="s">
        <v>1880</v>
      </c>
      <c r="X245" s="162" t="s">
        <v>1875</v>
      </c>
      <c r="Y245" s="162" t="s">
        <v>1875</v>
      </c>
      <c r="Z245" s="162">
        <v>1</v>
      </c>
      <c r="AA245" s="169">
        <v>45139</v>
      </c>
      <c r="AB245" s="169">
        <v>45443</v>
      </c>
      <c r="AC245" s="162" t="s">
        <v>1615</v>
      </c>
      <c r="AD245" s="186" t="s">
        <v>768</v>
      </c>
      <c r="AE245" s="170" t="s">
        <v>170</v>
      </c>
      <c r="AF245" s="171" t="str">
        <f t="shared" si="24"/>
        <v>A</v>
      </c>
      <c r="AG245" s="172">
        <f t="shared" si="25"/>
        <v>0</v>
      </c>
      <c r="AH245" s="173" t="s">
        <v>1817</v>
      </c>
      <c r="AI245" s="172">
        <v>0</v>
      </c>
      <c r="AJ245" s="174" t="s">
        <v>1817</v>
      </c>
      <c r="AK245" s="67">
        <f t="shared" si="26"/>
        <v>0</v>
      </c>
      <c r="AL245" s="67">
        <f t="shared" si="30"/>
        <v>1</v>
      </c>
      <c r="AM245" s="67">
        <f t="shared" si="31"/>
        <v>0</v>
      </c>
      <c r="AN245" s="67">
        <f t="shared" si="27"/>
        <v>0</v>
      </c>
      <c r="AO245" s="67">
        <f t="shared" si="28"/>
        <v>0</v>
      </c>
      <c r="AP245" s="68">
        <f t="shared" si="29"/>
        <v>0</v>
      </c>
    </row>
    <row r="246" spans="1:42" s="69" customFormat="1" ht="204.75" customHeight="1" x14ac:dyDescent="0.25">
      <c r="A246" s="177">
        <v>245</v>
      </c>
      <c r="B246" s="161">
        <v>1752</v>
      </c>
      <c r="C246" s="160"/>
      <c r="D246" s="160"/>
      <c r="E246" s="162" t="s">
        <v>1869</v>
      </c>
      <c r="F246" s="163">
        <v>45078</v>
      </c>
      <c r="G246" s="162" t="s">
        <v>49</v>
      </c>
      <c r="H246" s="162"/>
      <c r="I246" s="162" t="s">
        <v>163</v>
      </c>
      <c r="J246" s="168" t="s">
        <v>1887</v>
      </c>
      <c r="K246" s="165" t="s">
        <v>206</v>
      </c>
      <c r="L246" s="165" t="s">
        <v>650</v>
      </c>
      <c r="M246" s="162"/>
      <c r="N246" s="162"/>
      <c r="O246" s="162"/>
      <c r="P246" s="163">
        <v>45195</v>
      </c>
      <c r="Q246" s="162"/>
      <c r="R246" s="166"/>
      <c r="S246" s="166"/>
      <c r="T246" s="162"/>
      <c r="U246" s="160">
        <v>1</v>
      </c>
      <c r="V246" s="167" t="s">
        <v>1888</v>
      </c>
      <c r="W246" s="164" t="s">
        <v>1878</v>
      </c>
      <c r="X246" s="162" t="s">
        <v>1879</v>
      </c>
      <c r="Y246" s="162" t="s">
        <v>1879</v>
      </c>
      <c r="Z246" s="162">
        <v>3</v>
      </c>
      <c r="AA246" s="169">
        <v>45139</v>
      </c>
      <c r="AB246" s="169">
        <v>45443</v>
      </c>
      <c r="AC246" s="162" t="s">
        <v>1615</v>
      </c>
      <c r="AD246" s="186" t="s">
        <v>768</v>
      </c>
      <c r="AE246" s="170" t="s">
        <v>170</v>
      </c>
      <c r="AF246" s="171" t="str">
        <f t="shared" si="24"/>
        <v>A</v>
      </c>
      <c r="AG246" s="172">
        <f t="shared" si="25"/>
        <v>0</v>
      </c>
      <c r="AH246" s="173" t="s">
        <v>1817</v>
      </c>
      <c r="AI246" s="172">
        <v>0</v>
      </c>
      <c r="AJ246" s="174" t="s">
        <v>1817</v>
      </c>
      <c r="AK246" s="67">
        <f t="shared" si="26"/>
        <v>0</v>
      </c>
      <c r="AL246" s="67">
        <f t="shared" si="30"/>
        <v>1</v>
      </c>
      <c r="AM246" s="67">
        <f t="shared" si="31"/>
        <v>0</v>
      </c>
      <c r="AN246" s="67">
        <f t="shared" si="27"/>
        <v>0</v>
      </c>
      <c r="AO246" s="67">
        <f t="shared" si="28"/>
        <v>0</v>
      </c>
      <c r="AP246" s="68">
        <f t="shared" si="29"/>
        <v>0</v>
      </c>
    </row>
    <row r="247" spans="1:42" s="69" customFormat="1" ht="204.75" customHeight="1" x14ac:dyDescent="0.25">
      <c r="A247" s="177">
        <v>246</v>
      </c>
      <c r="B247" s="161">
        <v>1752</v>
      </c>
      <c r="C247" s="160"/>
      <c r="D247" s="160"/>
      <c r="E247" s="162" t="s">
        <v>1869</v>
      </c>
      <c r="F247" s="163">
        <v>45078</v>
      </c>
      <c r="G247" s="162" t="s">
        <v>49</v>
      </c>
      <c r="H247" s="162"/>
      <c r="I247" s="162" t="s">
        <v>163</v>
      </c>
      <c r="J247" s="168" t="s">
        <v>1887</v>
      </c>
      <c r="K247" s="165" t="s">
        <v>206</v>
      </c>
      <c r="L247" s="165" t="s">
        <v>650</v>
      </c>
      <c r="M247" s="162"/>
      <c r="N247" s="162"/>
      <c r="O247" s="162"/>
      <c r="P247" s="163">
        <v>45195</v>
      </c>
      <c r="Q247" s="162"/>
      <c r="R247" s="166"/>
      <c r="S247" s="166"/>
      <c r="T247" s="162"/>
      <c r="U247" s="160">
        <v>2</v>
      </c>
      <c r="V247" s="167" t="s">
        <v>1888</v>
      </c>
      <c r="W247" s="164" t="s">
        <v>1872</v>
      </c>
      <c r="X247" s="162" t="s">
        <v>475</v>
      </c>
      <c r="Y247" s="162" t="s">
        <v>475</v>
      </c>
      <c r="Z247" s="162">
        <v>1</v>
      </c>
      <c r="AA247" s="169">
        <v>45139</v>
      </c>
      <c r="AB247" s="169">
        <v>45412</v>
      </c>
      <c r="AC247" s="162" t="s">
        <v>1615</v>
      </c>
      <c r="AD247" s="186" t="s">
        <v>768</v>
      </c>
      <c r="AE247" s="170" t="s">
        <v>170</v>
      </c>
      <c r="AF247" s="171" t="str">
        <f t="shared" si="24"/>
        <v>A</v>
      </c>
      <c r="AG247" s="172">
        <f t="shared" si="25"/>
        <v>0</v>
      </c>
      <c r="AH247" s="173" t="s">
        <v>1817</v>
      </c>
      <c r="AI247" s="172">
        <v>0</v>
      </c>
      <c r="AJ247" s="174" t="s">
        <v>1817</v>
      </c>
      <c r="AK247" s="67">
        <f t="shared" si="26"/>
        <v>0</v>
      </c>
      <c r="AL247" s="67">
        <f t="shared" si="30"/>
        <v>1</v>
      </c>
      <c r="AM247" s="67">
        <f t="shared" si="31"/>
        <v>0</v>
      </c>
      <c r="AN247" s="67">
        <f t="shared" si="27"/>
        <v>0</v>
      </c>
      <c r="AO247" s="67">
        <f t="shared" si="28"/>
        <v>0</v>
      </c>
      <c r="AP247" s="68">
        <f t="shared" si="29"/>
        <v>0</v>
      </c>
    </row>
    <row r="248" spans="1:42" s="69" customFormat="1" ht="204.75" customHeight="1" x14ac:dyDescent="0.25">
      <c r="A248" s="177">
        <v>247</v>
      </c>
      <c r="B248" s="161">
        <v>1752</v>
      </c>
      <c r="C248" s="160"/>
      <c r="D248" s="160"/>
      <c r="E248" s="162" t="s">
        <v>1869</v>
      </c>
      <c r="F248" s="163">
        <v>45078</v>
      </c>
      <c r="G248" s="162" t="s">
        <v>49</v>
      </c>
      <c r="H248" s="162"/>
      <c r="I248" s="162" t="s">
        <v>163</v>
      </c>
      <c r="J248" s="168" t="s">
        <v>1887</v>
      </c>
      <c r="K248" s="165" t="s">
        <v>206</v>
      </c>
      <c r="L248" s="165" t="s">
        <v>650</v>
      </c>
      <c r="M248" s="162"/>
      <c r="N248" s="162"/>
      <c r="O248" s="162"/>
      <c r="P248" s="163">
        <v>45195</v>
      </c>
      <c r="Q248" s="162"/>
      <c r="R248" s="166"/>
      <c r="S248" s="166"/>
      <c r="T248" s="162"/>
      <c r="U248" s="160">
        <v>3</v>
      </c>
      <c r="V248" s="167" t="s">
        <v>1888</v>
      </c>
      <c r="W248" s="164" t="s">
        <v>1880</v>
      </c>
      <c r="X248" s="162" t="s">
        <v>1875</v>
      </c>
      <c r="Y248" s="162" t="s">
        <v>1875</v>
      </c>
      <c r="Z248" s="162">
        <v>1</v>
      </c>
      <c r="AA248" s="169">
        <v>45139</v>
      </c>
      <c r="AB248" s="169">
        <v>45443</v>
      </c>
      <c r="AC248" s="162" t="s">
        <v>1615</v>
      </c>
      <c r="AD248" s="186" t="s">
        <v>768</v>
      </c>
      <c r="AE248" s="170" t="s">
        <v>170</v>
      </c>
      <c r="AF248" s="171" t="str">
        <f t="shared" si="24"/>
        <v>A</v>
      </c>
      <c r="AG248" s="172">
        <f t="shared" si="25"/>
        <v>0</v>
      </c>
      <c r="AH248" s="173" t="s">
        <v>1817</v>
      </c>
      <c r="AI248" s="172">
        <v>0</v>
      </c>
      <c r="AJ248" s="174" t="s">
        <v>1817</v>
      </c>
      <c r="AK248" s="67">
        <f t="shared" si="26"/>
        <v>0</v>
      </c>
      <c r="AL248" s="67">
        <f t="shared" si="30"/>
        <v>1</v>
      </c>
      <c r="AM248" s="67">
        <f t="shared" si="31"/>
        <v>0</v>
      </c>
      <c r="AN248" s="67">
        <f t="shared" si="27"/>
        <v>0</v>
      </c>
      <c r="AO248" s="67">
        <f t="shared" si="28"/>
        <v>0</v>
      </c>
      <c r="AP248" s="68">
        <f t="shared" si="29"/>
        <v>0</v>
      </c>
    </row>
    <row r="249" spans="1:42" s="69" customFormat="1" ht="204.75" customHeight="1" x14ac:dyDescent="0.25">
      <c r="A249" s="177">
        <v>248</v>
      </c>
      <c r="B249" s="161">
        <v>1753</v>
      </c>
      <c r="C249" s="160"/>
      <c r="D249" s="160"/>
      <c r="E249" s="162" t="s">
        <v>1869</v>
      </c>
      <c r="F249" s="163">
        <v>45078</v>
      </c>
      <c r="G249" s="162" t="s">
        <v>49</v>
      </c>
      <c r="H249" s="162"/>
      <c r="I249" s="162" t="s">
        <v>163</v>
      </c>
      <c r="J249" s="168" t="s">
        <v>1889</v>
      </c>
      <c r="K249" s="165" t="s">
        <v>206</v>
      </c>
      <c r="L249" s="165" t="s">
        <v>650</v>
      </c>
      <c r="M249" s="162"/>
      <c r="N249" s="162"/>
      <c r="O249" s="162"/>
      <c r="P249" s="163">
        <v>45195</v>
      </c>
      <c r="Q249" s="162"/>
      <c r="R249" s="166"/>
      <c r="S249" s="166"/>
      <c r="T249" s="162"/>
      <c r="U249" s="160">
        <v>1</v>
      </c>
      <c r="V249" s="167" t="s">
        <v>1890</v>
      </c>
      <c r="W249" s="164" t="s">
        <v>1878</v>
      </c>
      <c r="X249" s="162" t="s">
        <v>1879</v>
      </c>
      <c r="Y249" s="162" t="s">
        <v>1879</v>
      </c>
      <c r="Z249" s="162">
        <v>3</v>
      </c>
      <c r="AA249" s="169">
        <v>45139</v>
      </c>
      <c r="AB249" s="169">
        <v>45443</v>
      </c>
      <c r="AC249" s="162" t="s">
        <v>1615</v>
      </c>
      <c r="AD249" s="186" t="s">
        <v>768</v>
      </c>
      <c r="AE249" s="170" t="s">
        <v>170</v>
      </c>
      <c r="AF249" s="171" t="str">
        <f t="shared" si="24"/>
        <v>A</v>
      </c>
      <c r="AG249" s="172">
        <f t="shared" si="25"/>
        <v>0</v>
      </c>
      <c r="AH249" s="173" t="s">
        <v>1817</v>
      </c>
      <c r="AI249" s="172">
        <v>0</v>
      </c>
      <c r="AJ249" s="174" t="s">
        <v>1817</v>
      </c>
      <c r="AK249" s="67">
        <f t="shared" si="26"/>
        <v>0</v>
      </c>
      <c r="AL249" s="67">
        <f t="shared" si="30"/>
        <v>1</v>
      </c>
      <c r="AM249" s="67">
        <f t="shared" si="31"/>
        <v>0</v>
      </c>
      <c r="AN249" s="67">
        <f t="shared" si="27"/>
        <v>0</v>
      </c>
      <c r="AO249" s="67">
        <f t="shared" si="28"/>
        <v>0</v>
      </c>
      <c r="AP249" s="68">
        <f t="shared" si="29"/>
        <v>0</v>
      </c>
    </row>
    <row r="250" spans="1:42" s="69" customFormat="1" ht="204.75" customHeight="1" x14ac:dyDescent="0.25">
      <c r="A250" s="177">
        <v>249</v>
      </c>
      <c r="B250" s="161">
        <v>1753</v>
      </c>
      <c r="C250" s="160"/>
      <c r="D250" s="160"/>
      <c r="E250" s="162" t="s">
        <v>1869</v>
      </c>
      <c r="F250" s="163">
        <v>45078</v>
      </c>
      <c r="G250" s="162" t="s">
        <v>49</v>
      </c>
      <c r="H250" s="162"/>
      <c r="I250" s="162" t="s">
        <v>163</v>
      </c>
      <c r="J250" s="168" t="s">
        <v>1889</v>
      </c>
      <c r="K250" s="165" t="s">
        <v>206</v>
      </c>
      <c r="L250" s="165" t="s">
        <v>650</v>
      </c>
      <c r="M250" s="162"/>
      <c r="N250" s="162"/>
      <c r="O250" s="162"/>
      <c r="P250" s="163">
        <v>45195</v>
      </c>
      <c r="Q250" s="162"/>
      <c r="R250" s="166"/>
      <c r="S250" s="166"/>
      <c r="T250" s="162"/>
      <c r="U250" s="160">
        <v>2</v>
      </c>
      <c r="V250" s="167" t="s">
        <v>1890</v>
      </c>
      <c r="W250" s="164" t="s">
        <v>1872</v>
      </c>
      <c r="X250" s="162" t="s">
        <v>475</v>
      </c>
      <c r="Y250" s="162" t="s">
        <v>475</v>
      </c>
      <c r="Z250" s="162">
        <v>1</v>
      </c>
      <c r="AA250" s="169">
        <v>45139</v>
      </c>
      <c r="AB250" s="169">
        <v>45412</v>
      </c>
      <c r="AC250" s="162" t="s">
        <v>1615</v>
      </c>
      <c r="AD250" s="186" t="s">
        <v>768</v>
      </c>
      <c r="AE250" s="170" t="s">
        <v>170</v>
      </c>
      <c r="AF250" s="171" t="str">
        <f t="shared" si="24"/>
        <v>A</v>
      </c>
      <c r="AG250" s="172">
        <f t="shared" si="25"/>
        <v>0</v>
      </c>
      <c r="AH250" s="173" t="s">
        <v>1817</v>
      </c>
      <c r="AI250" s="172">
        <v>0</v>
      </c>
      <c r="AJ250" s="174" t="s">
        <v>1817</v>
      </c>
      <c r="AK250" s="67">
        <f t="shared" si="26"/>
        <v>0</v>
      </c>
      <c r="AL250" s="67">
        <f t="shared" si="30"/>
        <v>1</v>
      </c>
      <c r="AM250" s="67">
        <f t="shared" si="31"/>
        <v>0</v>
      </c>
      <c r="AN250" s="67">
        <f t="shared" si="27"/>
        <v>0</v>
      </c>
      <c r="AO250" s="67">
        <f t="shared" si="28"/>
        <v>0</v>
      </c>
      <c r="AP250" s="68">
        <f t="shared" si="29"/>
        <v>0</v>
      </c>
    </row>
    <row r="251" spans="1:42" s="69" customFormat="1" ht="204.75" customHeight="1" x14ac:dyDescent="0.25">
      <c r="A251" s="177">
        <v>250</v>
      </c>
      <c r="B251" s="161">
        <v>1753</v>
      </c>
      <c r="C251" s="160"/>
      <c r="D251" s="160"/>
      <c r="E251" s="162" t="s">
        <v>1869</v>
      </c>
      <c r="F251" s="163">
        <v>45078</v>
      </c>
      <c r="G251" s="162" t="s">
        <v>49</v>
      </c>
      <c r="H251" s="162"/>
      <c r="I251" s="162" t="s">
        <v>163</v>
      </c>
      <c r="J251" s="168" t="s">
        <v>1889</v>
      </c>
      <c r="K251" s="165" t="s">
        <v>206</v>
      </c>
      <c r="L251" s="165" t="s">
        <v>650</v>
      </c>
      <c r="M251" s="162"/>
      <c r="N251" s="162"/>
      <c r="O251" s="162"/>
      <c r="P251" s="163">
        <v>45195</v>
      </c>
      <c r="Q251" s="162"/>
      <c r="R251" s="166"/>
      <c r="S251" s="166"/>
      <c r="T251" s="162"/>
      <c r="U251" s="160">
        <v>3</v>
      </c>
      <c r="V251" s="167" t="s">
        <v>1890</v>
      </c>
      <c r="W251" s="164" t="s">
        <v>1880</v>
      </c>
      <c r="X251" s="162" t="s">
        <v>1875</v>
      </c>
      <c r="Y251" s="162" t="s">
        <v>1875</v>
      </c>
      <c r="Z251" s="162">
        <v>1</v>
      </c>
      <c r="AA251" s="169">
        <v>45139</v>
      </c>
      <c r="AB251" s="169">
        <v>45443</v>
      </c>
      <c r="AC251" s="162" t="s">
        <v>1615</v>
      </c>
      <c r="AD251" s="186" t="s">
        <v>768</v>
      </c>
      <c r="AE251" s="170" t="s">
        <v>170</v>
      </c>
      <c r="AF251" s="171" t="str">
        <f t="shared" si="24"/>
        <v>A</v>
      </c>
      <c r="AG251" s="172">
        <f t="shared" si="25"/>
        <v>0</v>
      </c>
      <c r="AH251" s="173" t="s">
        <v>1817</v>
      </c>
      <c r="AI251" s="172">
        <v>0</v>
      </c>
      <c r="AJ251" s="174" t="s">
        <v>1817</v>
      </c>
      <c r="AK251" s="67">
        <f t="shared" si="26"/>
        <v>0</v>
      </c>
      <c r="AL251" s="67">
        <f t="shared" si="30"/>
        <v>1</v>
      </c>
      <c r="AM251" s="67">
        <f t="shared" si="31"/>
        <v>0</v>
      </c>
      <c r="AN251" s="67">
        <f t="shared" si="27"/>
        <v>0</v>
      </c>
      <c r="AO251" s="67">
        <f t="shared" si="28"/>
        <v>0</v>
      </c>
      <c r="AP251" s="68">
        <f t="shared" si="29"/>
        <v>0</v>
      </c>
    </row>
    <row r="252" spans="1:42" s="69" customFormat="1" ht="204.75" customHeight="1" x14ac:dyDescent="0.25">
      <c r="A252" s="177">
        <v>251</v>
      </c>
      <c r="B252" s="161">
        <v>1754</v>
      </c>
      <c r="C252" s="160"/>
      <c r="D252" s="160"/>
      <c r="E252" s="162" t="s">
        <v>1869</v>
      </c>
      <c r="F252" s="163">
        <v>45078</v>
      </c>
      <c r="G252" s="162" t="s">
        <v>49</v>
      </c>
      <c r="H252" s="162"/>
      <c r="I252" s="162" t="s">
        <v>163</v>
      </c>
      <c r="J252" s="168" t="s">
        <v>1891</v>
      </c>
      <c r="K252" s="165" t="s">
        <v>206</v>
      </c>
      <c r="L252" s="165" t="s">
        <v>650</v>
      </c>
      <c r="M252" s="162"/>
      <c r="N252" s="162"/>
      <c r="O252" s="162"/>
      <c r="P252" s="163">
        <v>45195</v>
      </c>
      <c r="Q252" s="162"/>
      <c r="R252" s="166"/>
      <c r="S252" s="166"/>
      <c r="T252" s="162"/>
      <c r="U252" s="160">
        <v>1</v>
      </c>
      <c r="V252" s="167" t="s">
        <v>1892</v>
      </c>
      <c r="W252" s="164" t="s">
        <v>1893</v>
      </c>
      <c r="X252" s="162" t="s">
        <v>1894</v>
      </c>
      <c r="Y252" s="162" t="s">
        <v>1894</v>
      </c>
      <c r="Z252" s="162">
        <v>3</v>
      </c>
      <c r="AA252" s="169">
        <v>45139</v>
      </c>
      <c r="AB252" s="169">
        <v>45443</v>
      </c>
      <c r="AC252" s="162" t="s">
        <v>1615</v>
      </c>
      <c r="AD252" s="186" t="s">
        <v>768</v>
      </c>
      <c r="AE252" s="170" t="s">
        <v>170</v>
      </c>
      <c r="AF252" s="171" t="str">
        <f t="shared" si="24"/>
        <v>A</v>
      </c>
      <c r="AG252" s="172">
        <f t="shared" si="25"/>
        <v>0</v>
      </c>
      <c r="AH252" s="173" t="s">
        <v>1817</v>
      </c>
      <c r="AI252" s="172">
        <v>0</v>
      </c>
      <c r="AJ252" s="174" t="s">
        <v>1817</v>
      </c>
      <c r="AK252" s="67">
        <f t="shared" si="26"/>
        <v>0</v>
      </c>
      <c r="AL252" s="67">
        <f t="shared" si="30"/>
        <v>1</v>
      </c>
      <c r="AM252" s="67">
        <f t="shared" si="31"/>
        <v>0</v>
      </c>
      <c r="AN252" s="67">
        <f t="shared" si="27"/>
        <v>0</v>
      </c>
      <c r="AO252" s="67">
        <f t="shared" si="28"/>
        <v>0</v>
      </c>
      <c r="AP252" s="68">
        <f t="shared" si="29"/>
        <v>0</v>
      </c>
    </row>
    <row r="253" spans="1:42" s="69" customFormat="1" ht="204.75" customHeight="1" x14ac:dyDescent="0.25">
      <c r="A253" s="177">
        <v>252</v>
      </c>
      <c r="B253" s="161">
        <v>1754</v>
      </c>
      <c r="C253" s="160"/>
      <c r="D253" s="160"/>
      <c r="E253" s="162" t="s">
        <v>1869</v>
      </c>
      <c r="F253" s="163">
        <v>45078</v>
      </c>
      <c r="G253" s="162" t="s">
        <v>49</v>
      </c>
      <c r="H253" s="162"/>
      <c r="I253" s="162" t="s">
        <v>163</v>
      </c>
      <c r="J253" s="168" t="s">
        <v>1891</v>
      </c>
      <c r="K253" s="165" t="s">
        <v>206</v>
      </c>
      <c r="L253" s="165" t="s">
        <v>650</v>
      </c>
      <c r="M253" s="162"/>
      <c r="N253" s="162"/>
      <c r="O253" s="162"/>
      <c r="P253" s="163">
        <v>45195</v>
      </c>
      <c r="Q253" s="162"/>
      <c r="R253" s="166"/>
      <c r="S253" s="166"/>
      <c r="T253" s="162"/>
      <c r="U253" s="160">
        <v>2</v>
      </c>
      <c r="V253" s="167" t="s">
        <v>1892</v>
      </c>
      <c r="W253" s="164" t="s">
        <v>1895</v>
      </c>
      <c r="X253" s="162" t="s">
        <v>475</v>
      </c>
      <c r="Y253" s="162" t="s">
        <v>475</v>
      </c>
      <c r="Z253" s="162">
        <v>1</v>
      </c>
      <c r="AA253" s="169">
        <v>45139</v>
      </c>
      <c r="AB253" s="169">
        <v>45412</v>
      </c>
      <c r="AC253" s="162" t="s">
        <v>1615</v>
      </c>
      <c r="AD253" s="186" t="s">
        <v>768</v>
      </c>
      <c r="AE253" s="170" t="s">
        <v>170</v>
      </c>
      <c r="AF253" s="171" t="str">
        <f t="shared" si="24"/>
        <v>A</v>
      </c>
      <c r="AG253" s="172">
        <f t="shared" si="25"/>
        <v>0</v>
      </c>
      <c r="AH253" s="173" t="s">
        <v>1817</v>
      </c>
      <c r="AI253" s="172">
        <v>0</v>
      </c>
      <c r="AJ253" s="174" t="s">
        <v>1817</v>
      </c>
      <c r="AK253" s="67">
        <f t="shared" si="26"/>
        <v>0</v>
      </c>
      <c r="AL253" s="67">
        <f t="shared" si="30"/>
        <v>1</v>
      </c>
      <c r="AM253" s="67">
        <f t="shared" si="31"/>
        <v>0</v>
      </c>
      <c r="AN253" s="67">
        <f t="shared" si="27"/>
        <v>0</v>
      </c>
      <c r="AO253" s="67">
        <f t="shared" si="28"/>
        <v>0</v>
      </c>
      <c r="AP253" s="68">
        <f t="shared" si="29"/>
        <v>0</v>
      </c>
    </row>
    <row r="254" spans="1:42" s="69" customFormat="1" ht="204.75" customHeight="1" x14ac:dyDescent="0.25">
      <c r="A254" s="177">
        <v>253</v>
      </c>
      <c r="B254" s="161">
        <v>1754</v>
      </c>
      <c r="C254" s="160"/>
      <c r="D254" s="160"/>
      <c r="E254" s="162" t="s">
        <v>1869</v>
      </c>
      <c r="F254" s="163">
        <v>45078</v>
      </c>
      <c r="G254" s="162" t="s">
        <v>49</v>
      </c>
      <c r="H254" s="162"/>
      <c r="I254" s="162" t="s">
        <v>163</v>
      </c>
      <c r="J254" s="168" t="s">
        <v>1891</v>
      </c>
      <c r="K254" s="165" t="s">
        <v>206</v>
      </c>
      <c r="L254" s="165" t="s">
        <v>650</v>
      </c>
      <c r="M254" s="162"/>
      <c r="N254" s="162"/>
      <c r="O254" s="162"/>
      <c r="P254" s="163">
        <v>45195</v>
      </c>
      <c r="Q254" s="162"/>
      <c r="R254" s="166"/>
      <c r="S254" s="166"/>
      <c r="T254" s="162"/>
      <c r="U254" s="160">
        <v>3</v>
      </c>
      <c r="V254" s="167" t="s">
        <v>1892</v>
      </c>
      <c r="W254" s="164" t="s">
        <v>1896</v>
      </c>
      <c r="X254" s="162" t="s">
        <v>1875</v>
      </c>
      <c r="Y254" s="162" t="s">
        <v>1875</v>
      </c>
      <c r="Z254" s="162">
        <v>1</v>
      </c>
      <c r="AA254" s="169">
        <v>45139</v>
      </c>
      <c r="AB254" s="169">
        <v>45443</v>
      </c>
      <c r="AC254" s="162" t="s">
        <v>1615</v>
      </c>
      <c r="AD254" s="186" t="s">
        <v>768</v>
      </c>
      <c r="AE254" s="170" t="s">
        <v>170</v>
      </c>
      <c r="AF254" s="171" t="str">
        <f t="shared" si="24"/>
        <v>A</v>
      </c>
      <c r="AG254" s="172">
        <f t="shared" si="25"/>
        <v>0</v>
      </c>
      <c r="AH254" s="173" t="s">
        <v>1817</v>
      </c>
      <c r="AI254" s="172">
        <v>0</v>
      </c>
      <c r="AJ254" s="174" t="s">
        <v>1817</v>
      </c>
      <c r="AK254" s="67">
        <f t="shared" si="26"/>
        <v>0</v>
      </c>
      <c r="AL254" s="67">
        <f t="shared" si="30"/>
        <v>1</v>
      </c>
      <c r="AM254" s="67">
        <f t="shared" si="31"/>
        <v>0</v>
      </c>
      <c r="AN254" s="67">
        <f t="shared" si="27"/>
        <v>0</v>
      </c>
      <c r="AO254" s="67">
        <f t="shared" si="28"/>
        <v>0</v>
      </c>
      <c r="AP254" s="68">
        <f t="shared" si="29"/>
        <v>0</v>
      </c>
    </row>
    <row r="255" spans="1:42" s="69" customFormat="1" ht="204.75" customHeight="1" x14ac:dyDescent="0.25">
      <c r="A255" s="177">
        <v>254</v>
      </c>
      <c r="B255" s="161">
        <v>1755</v>
      </c>
      <c r="C255" s="160"/>
      <c r="D255" s="160"/>
      <c r="E255" s="162" t="s">
        <v>1897</v>
      </c>
      <c r="F255" s="163">
        <v>45078</v>
      </c>
      <c r="G255" s="162" t="s">
        <v>49</v>
      </c>
      <c r="H255" s="162"/>
      <c r="I255" s="162" t="s">
        <v>163</v>
      </c>
      <c r="J255" s="168" t="s">
        <v>1898</v>
      </c>
      <c r="K255" s="165" t="s">
        <v>206</v>
      </c>
      <c r="L255" s="165" t="s">
        <v>650</v>
      </c>
      <c r="M255" s="162"/>
      <c r="N255" s="162"/>
      <c r="O255" s="162"/>
      <c r="P255" s="163">
        <v>45195</v>
      </c>
      <c r="Q255" s="162"/>
      <c r="R255" s="166"/>
      <c r="S255" s="166"/>
      <c r="T255" s="162"/>
      <c r="U255" s="160">
        <v>1</v>
      </c>
      <c r="V255" s="167" t="s">
        <v>1899</v>
      </c>
      <c r="W255" s="164" t="s">
        <v>1900</v>
      </c>
      <c r="X255" s="162" t="s">
        <v>1894</v>
      </c>
      <c r="Y255" s="162" t="s">
        <v>1894</v>
      </c>
      <c r="Z255" s="162">
        <v>3</v>
      </c>
      <c r="AA255" s="169">
        <v>45139</v>
      </c>
      <c r="AB255" s="169">
        <v>45443</v>
      </c>
      <c r="AC255" s="162" t="s">
        <v>1615</v>
      </c>
      <c r="AD255" s="186" t="s">
        <v>768</v>
      </c>
      <c r="AE255" s="170" t="s">
        <v>170</v>
      </c>
      <c r="AF255" s="171" t="str">
        <f t="shared" si="24"/>
        <v>A</v>
      </c>
      <c r="AG255" s="172">
        <f t="shared" si="25"/>
        <v>0</v>
      </c>
      <c r="AH255" s="173" t="s">
        <v>1817</v>
      </c>
      <c r="AI255" s="172">
        <v>0</v>
      </c>
      <c r="AJ255" s="174" t="s">
        <v>1817</v>
      </c>
      <c r="AK255" s="67">
        <f t="shared" si="26"/>
        <v>0</v>
      </c>
      <c r="AL255" s="67">
        <f t="shared" si="30"/>
        <v>1</v>
      </c>
      <c r="AM255" s="67">
        <f t="shared" si="31"/>
        <v>0</v>
      </c>
      <c r="AN255" s="67">
        <f t="shared" si="27"/>
        <v>0</v>
      </c>
      <c r="AO255" s="67">
        <f t="shared" si="28"/>
        <v>0</v>
      </c>
      <c r="AP255" s="68">
        <f t="shared" si="29"/>
        <v>0</v>
      </c>
    </row>
    <row r="256" spans="1:42" s="69" customFormat="1" ht="204.75" customHeight="1" x14ac:dyDescent="0.25">
      <c r="A256" s="177">
        <v>255</v>
      </c>
      <c r="B256" s="161">
        <v>1755</v>
      </c>
      <c r="C256" s="160"/>
      <c r="D256" s="160"/>
      <c r="E256" s="162" t="s">
        <v>1897</v>
      </c>
      <c r="F256" s="163">
        <v>45078</v>
      </c>
      <c r="G256" s="162" t="s">
        <v>49</v>
      </c>
      <c r="H256" s="162"/>
      <c r="I256" s="162" t="s">
        <v>163</v>
      </c>
      <c r="J256" s="168" t="s">
        <v>1898</v>
      </c>
      <c r="K256" s="165" t="s">
        <v>206</v>
      </c>
      <c r="L256" s="165" t="s">
        <v>650</v>
      </c>
      <c r="M256" s="162"/>
      <c r="N256" s="162"/>
      <c r="O256" s="162"/>
      <c r="P256" s="163">
        <v>45195</v>
      </c>
      <c r="Q256" s="162"/>
      <c r="R256" s="166"/>
      <c r="S256" s="166"/>
      <c r="T256" s="162"/>
      <c r="U256" s="160">
        <v>2</v>
      </c>
      <c r="V256" s="167" t="s">
        <v>1899</v>
      </c>
      <c r="W256" s="164" t="s">
        <v>1901</v>
      </c>
      <c r="X256" s="162" t="s">
        <v>475</v>
      </c>
      <c r="Y256" s="162" t="s">
        <v>475</v>
      </c>
      <c r="Z256" s="162">
        <v>1</v>
      </c>
      <c r="AA256" s="169">
        <v>45139</v>
      </c>
      <c r="AB256" s="169">
        <v>45412</v>
      </c>
      <c r="AC256" s="162" t="s">
        <v>1615</v>
      </c>
      <c r="AD256" s="186" t="s">
        <v>768</v>
      </c>
      <c r="AE256" s="170" t="s">
        <v>170</v>
      </c>
      <c r="AF256" s="171" t="str">
        <f t="shared" si="24"/>
        <v>A</v>
      </c>
      <c r="AG256" s="172">
        <f t="shared" si="25"/>
        <v>0</v>
      </c>
      <c r="AH256" s="173" t="s">
        <v>1817</v>
      </c>
      <c r="AI256" s="172">
        <v>0</v>
      </c>
      <c r="AJ256" s="174" t="s">
        <v>1817</v>
      </c>
      <c r="AK256" s="67">
        <f t="shared" si="26"/>
        <v>0</v>
      </c>
      <c r="AL256" s="67">
        <f t="shared" si="30"/>
        <v>1</v>
      </c>
      <c r="AM256" s="67">
        <f t="shared" si="31"/>
        <v>0</v>
      </c>
      <c r="AN256" s="67">
        <f t="shared" si="27"/>
        <v>0</v>
      </c>
      <c r="AO256" s="67">
        <f t="shared" si="28"/>
        <v>0</v>
      </c>
      <c r="AP256" s="68">
        <f t="shared" si="29"/>
        <v>0</v>
      </c>
    </row>
    <row r="257" spans="1:42" s="69" customFormat="1" ht="204.75" customHeight="1" x14ac:dyDescent="0.25">
      <c r="A257" s="177">
        <v>256</v>
      </c>
      <c r="B257" s="161">
        <v>1755</v>
      </c>
      <c r="C257" s="160"/>
      <c r="D257" s="160"/>
      <c r="E257" s="162" t="s">
        <v>1897</v>
      </c>
      <c r="F257" s="163">
        <v>45078</v>
      </c>
      <c r="G257" s="162" t="s">
        <v>49</v>
      </c>
      <c r="H257" s="162"/>
      <c r="I257" s="162" t="s">
        <v>163</v>
      </c>
      <c r="J257" s="168" t="s">
        <v>1898</v>
      </c>
      <c r="K257" s="165" t="s">
        <v>206</v>
      </c>
      <c r="L257" s="165" t="s">
        <v>650</v>
      </c>
      <c r="M257" s="162"/>
      <c r="N257" s="162"/>
      <c r="O257" s="162"/>
      <c r="P257" s="163">
        <v>45195</v>
      </c>
      <c r="Q257" s="162"/>
      <c r="R257" s="166"/>
      <c r="S257" s="166"/>
      <c r="T257" s="162"/>
      <c r="U257" s="160">
        <v>3</v>
      </c>
      <c r="V257" s="167" t="s">
        <v>1899</v>
      </c>
      <c r="W257" s="164" t="s">
        <v>1902</v>
      </c>
      <c r="X257" s="162" t="s">
        <v>1875</v>
      </c>
      <c r="Y257" s="162" t="s">
        <v>1875</v>
      </c>
      <c r="Z257" s="162">
        <v>1</v>
      </c>
      <c r="AA257" s="169">
        <v>45139</v>
      </c>
      <c r="AB257" s="169">
        <v>45443</v>
      </c>
      <c r="AC257" s="162" t="s">
        <v>1615</v>
      </c>
      <c r="AD257" s="186" t="s">
        <v>768</v>
      </c>
      <c r="AE257" s="170" t="s">
        <v>170</v>
      </c>
      <c r="AF257" s="171" t="str">
        <f t="shared" si="24"/>
        <v>A</v>
      </c>
      <c r="AG257" s="172">
        <f t="shared" si="25"/>
        <v>0</v>
      </c>
      <c r="AH257" s="173" t="s">
        <v>1817</v>
      </c>
      <c r="AI257" s="172">
        <v>0</v>
      </c>
      <c r="AJ257" s="174" t="s">
        <v>1817</v>
      </c>
      <c r="AK257" s="67">
        <f t="shared" si="26"/>
        <v>0</v>
      </c>
      <c r="AL257" s="67">
        <f t="shared" si="30"/>
        <v>1</v>
      </c>
      <c r="AM257" s="67">
        <f t="shared" si="31"/>
        <v>0</v>
      </c>
      <c r="AN257" s="67">
        <f t="shared" si="27"/>
        <v>0</v>
      </c>
      <c r="AO257" s="67">
        <f t="shared" si="28"/>
        <v>0</v>
      </c>
      <c r="AP257" s="68">
        <f t="shared" si="29"/>
        <v>0</v>
      </c>
    </row>
    <row r="258" spans="1:42" s="69" customFormat="1" ht="204.75" customHeight="1" x14ac:dyDescent="0.25">
      <c r="A258" s="177">
        <v>257</v>
      </c>
      <c r="B258" s="161">
        <v>1756</v>
      </c>
      <c r="C258" s="160"/>
      <c r="D258" s="160"/>
      <c r="E258" s="162" t="s">
        <v>1903</v>
      </c>
      <c r="F258" s="163">
        <v>45078</v>
      </c>
      <c r="G258" s="162" t="s">
        <v>49</v>
      </c>
      <c r="H258" s="162"/>
      <c r="I258" s="162" t="s">
        <v>163</v>
      </c>
      <c r="J258" s="168" t="s">
        <v>1904</v>
      </c>
      <c r="K258" s="165" t="s">
        <v>206</v>
      </c>
      <c r="L258" s="165" t="s">
        <v>650</v>
      </c>
      <c r="M258" s="162"/>
      <c r="N258" s="162"/>
      <c r="O258" s="162"/>
      <c r="P258" s="163">
        <v>45195</v>
      </c>
      <c r="Q258" s="162"/>
      <c r="R258" s="166"/>
      <c r="S258" s="166"/>
      <c r="T258" s="162"/>
      <c r="U258" s="160">
        <v>1</v>
      </c>
      <c r="V258" s="167" t="s">
        <v>1905</v>
      </c>
      <c r="W258" s="164" t="s">
        <v>1906</v>
      </c>
      <c r="X258" s="162" t="s">
        <v>1894</v>
      </c>
      <c r="Y258" s="162" t="s">
        <v>1894</v>
      </c>
      <c r="Z258" s="162">
        <v>2</v>
      </c>
      <c r="AA258" s="169">
        <v>45139</v>
      </c>
      <c r="AB258" s="169">
        <v>45443</v>
      </c>
      <c r="AC258" s="162" t="s">
        <v>1615</v>
      </c>
      <c r="AD258" s="186" t="s">
        <v>768</v>
      </c>
      <c r="AE258" s="170" t="s">
        <v>119</v>
      </c>
      <c r="AF258" s="171" t="str">
        <f t="shared" si="24"/>
        <v>A</v>
      </c>
      <c r="AG258" s="172">
        <f t="shared" si="25"/>
        <v>0</v>
      </c>
      <c r="AH258" s="173" t="s">
        <v>1535</v>
      </c>
      <c r="AI258" s="172">
        <v>0</v>
      </c>
      <c r="AJ258" s="174" t="s">
        <v>1907</v>
      </c>
      <c r="AK258" s="67">
        <f t="shared" si="26"/>
        <v>0</v>
      </c>
      <c r="AL258" s="67">
        <f t="shared" si="30"/>
        <v>1</v>
      </c>
      <c r="AM258" s="67">
        <f t="shared" si="31"/>
        <v>0</v>
      </c>
      <c r="AN258" s="67">
        <f t="shared" si="27"/>
        <v>0</v>
      </c>
      <c r="AO258" s="67">
        <f t="shared" si="28"/>
        <v>0</v>
      </c>
      <c r="AP258" s="68">
        <f t="shared" si="29"/>
        <v>0</v>
      </c>
    </row>
    <row r="259" spans="1:42" s="69" customFormat="1" ht="204.75" customHeight="1" x14ac:dyDescent="0.25">
      <c r="A259" s="177">
        <v>258</v>
      </c>
      <c r="B259" s="161">
        <v>1756</v>
      </c>
      <c r="C259" s="160"/>
      <c r="D259" s="160"/>
      <c r="E259" s="162" t="s">
        <v>1903</v>
      </c>
      <c r="F259" s="163">
        <v>45078</v>
      </c>
      <c r="G259" s="162" t="s">
        <v>49</v>
      </c>
      <c r="H259" s="162"/>
      <c r="I259" s="162" t="s">
        <v>163</v>
      </c>
      <c r="J259" s="168" t="s">
        <v>1904</v>
      </c>
      <c r="K259" s="165" t="s">
        <v>206</v>
      </c>
      <c r="L259" s="165" t="s">
        <v>650</v>
      </c>
      <c r="M259" s="162"/>
      <c r="N259" s="162"/>
      <c r="O259" s="162"/>
      <c r="P259" s="163">
        <v>45195</v>
      </c>
      <c r="Q259" s="162"/>
      <c r="R259" s="166"/>
      <c r="S259" s="166"/>
      <c r="T259" s="162"/>
      <c r="U259" s="160">
        <v>2</v>
      </c>
      <c r="V259" s="167" t="s">
        <v>1905</v>
      </c>
      <c r="W259" s="164" t="s">
        <v>1908</v>
      </c>
      <c r="X259" s="162" t="s">
        <v>1909</v>
      </c>
      <c r="Y259" s="162" t="s">
        <v>1909</v>
      </c>
      <c r="Z259" s="162">
        <v>1</v>
      </c>
      <c r="AA259" s="169">
        <v>45139</v>
      </c>
      <c r="AB259" s="169">
        <v>45443</v>
      </c>
      <c r="AC259" s="162" t="s">
        <v>1615</v>
      </c>
      <c r="AD259" s="186" t="s">
        <v>768</v>
      </c>
      <c r="AE259" s="170" t="s">
        <v>119</v>
      </c>
      <c r="AF259" s="171" t="str">
        <f t="shared" si="24"/>
        <v>A</v>
      </c>
      <c r="AG259" s="172">
        <f t="shared" si="25"/>
        <v>0</v>
      </c>
      <c r="AH259" s="173" t="s">
        <v>1535</v>
      </c>
      <c r="AI259" s="172">
        <v>0</v>
      </c>
      <c r="AJ259" s="174" t="s">
        <v>1907</v>
      </c>
      <c r="AK259" s="67">
        <f t="shared" si="26"/>
        <v>0</v>
      </c>
      <c r="AL259" s="67">
        <f t="shared" si="30"/>
        <v>1</v>
      </c>
      <c r="AM259" s="67">
        <f t="shared" si="31"/>
        <v>0</v>
      </c>
      <c r="AN259" s="67">
        <f t="shared" si="27"/>
        <v>0</v>
      </c>
      <c r="AO259" s="67">
        <f t="shared" si="28"/>
        <v>0</v>
      </c>
      <c r="AP259" s="68">
        <f t="shared" si="29"/>
        <v>0</v>
      </c>
    </row>
    <row r="260" spans="1:42" s="69" customFormat="1" ht="204.75" customHeight="1" x14ac:dyDescent="0.25">
      <c r="A260" s="177">
        <v>259</v>
      </c>
      <c r="B260" s="161">
        <v>1756</v>
      </c>
      <c r="C260" s="160"/>
      <c r="D260" s="160"/>
      <c r="E260" s="162" t="s">
        <v>1903</v>
      </c>
      <c r="F260" s="163">
        <v>45078</v>
      </c>
      <c r="G260" s="162" t="s">
        <v>49</v>
      </c>
      <c r="H260" s="162"/>
      <c r="I260" s="162" t="s">
        <v>163</v>
      </c>
      <c r="J260" s="168" t="s">
        <v>1904</v>
      </c>
      <c r="K260" s="165" t="s">
        <v>206</v>
      </c>
      <c r="L260" s="165" t="s">
        <v>650</v>
      </c>
      <c r="M260" s="162"/>
      <c r="N260" s="162"/>
      <c r="O260" s="162"/>
      <c r="P260" s="163">
        <v>45195</v>
      </c>
      <c r="Q260" s="162"/>
      <c r="R260" s="166"/>
      <c r="S260" s="166"/>
      <c r="T260" s="162"/>
      <c r="U260" s="160">
        <v>3</v>
      </c>
      <c r="V260" s="167" t="s">
        <v>1905</v>
      </c>
      <c r="W260" s="164" t="s">
        <v>1910</v>
      </c>
      <c r="X260" s="162" t="s">
        <v>1875</v>
      </c>
      <c r="Y260" s="162" t="s">
        <v>1875</v>
      </c>
      <c r="Z260" s="162">
        <v>1</v>
      </c>
      <c r="AA260" s="169">
        <v>45139</v>
      </c>
      <c r="AB260" s="169">
        <v>45443</v>
      </c>
      <c r="AC260" s="162" t="s">
        <v>1615</v>
      </c>
      <c r="AD260" s="186" t="s">
        <v>768</v>
      </c>
      <c r="AE260" s="170" t="s">
        <v>119</v>
      </c>
      <c r="AF260" s="171" t="str">
        <f t="shared" si="24"/>
        <v>A</v>
      </c>
      <c r="AG260" s="172">
        <f t="shared" si="25"/>
        <v>0</v>
      </c>
      <c r="AH260" s="173" t="s">
        <v>1535</v>
      </c>
      <c r="AI260" s="172">
        <v>0</v>
      </c>
      <c r="AJ260" s="174" t="s">
        <v>1907</v>
      </c>
      <c r="AK260" s="67">
        <f t="shared" si="26"/>
        <v>0</v>
      </c>
      <c r="AL260" s="67">
        <f t="shared" si="30"/>
        <v>1</v>
      </c>
      <c r="AM260" s="67">
        <f t="shared" si="31"/>
        <v>0</v>
      </c>
      <c r="AN260" s="67">
        <f t="shared" si="27"/>
        <v>0</v>
      </c>
      <c r="AO260" s="67">
        <f t="shared" si="28"/>
        <v>0</v>
      </c>
      <c r="AP260" s="68">
        <f t="shared" si="29"/>
        <v>0</v>
      </c>
    </row>
    <row r="261" spans="1:42" s="69" customFormat="1" ht="204.75" customHeight="1" x14ac:dyDescent="0.25">
      <c r="A261" s="177">
        <v>260</v>
      </c>
      <c r="B261" s="161">
        <v>1757</v>
      </c>
      <c r="C261" s="160"/>
      <c r="D261" s="160"/>
      <c r="E261" s="162" t="s">
        <v>1903</v>
      </c>
      <c r="F261" s="163">
        <v>45078</v>
      </c>
      <c r="G261" s="162" t="s">
        <v>49</v>
      </c>
      <c r="H261" s="162"/>
      <c r="I261" s="162" t="s">
        <v>163</v>
      </c>
      <c r="J261" s="168" t="s">
        <v>1911</v>
      </c>
      <c r="K261" s="165" t="s">
        <v>206</v>
      </c>
      <c r="L261" s="165" t="s">
        <v>650</v>
      </c>
      <c r="M261" s="162"/>
      <c r="N261" s="162"/>
      <c r="O261" s="162"/>
      <c r="P261" s="163">
        <v>45195</v>
      </c>
      <c r="Q261" s="162"/>
      <c r="R261" s="166"/>
      <c r="S261" s="166"/>
      <c r="T261" s="162"/>
      <c r="U261" s="160">
        <v>1</v>
      </c>
      <c r="V261" s="167" t="s">
        <v>1912</v>
      </c>
      <c r="W261" s="164" t="s">
        <v>1893</v>
      </c>
      <c r="X261" s="162" t="s">
        <v>1894</v>
      </c>
      <c r="Y261" s="162" t="s">
        <v>1894</v>
      </c>
      <c r="Z261" s="162">
        <v>2</v>
      </c>
      <c r="AA261" s="169">
        <v>45139</v>
      </c>
      <c r="AB261" s="169">
        <v>45443</v>
      </c>
      <c r="AC261" s="162" t="s">
        <v>1615</v>
      </c>
      <c r="AD261" s="186" t="s">
        <v>768</v>
      </c>
      <c r="AE261" s="170" t="s">
        <v>1557</v>
      </c>
      <c r="AF261" s="171" t="str">
        <f t="shared" ref="AF261:AF324" si="32">IF(AI261="N.A.","A",(IF(AI261&lt;100%,"A",(IF(AI261=100%,"C")))))</f>
        <v>A</v>
      </c>
      <c r="AG261" s="172">
        <f t="shared" ref="AG261:AG324" si="33">AI261</f>
        <v>0</v>
      </c>
      <c r="AH261" s="173" t="s">
        <v>1559</v>
      </c>
      <c r="AI261" s="172">
        <v>0</v>
      </c>
      <c r="AJ261" s="174" t="s">
        <v>1559</v>
      </c>
      <c r="AK261" s="67">
        <f t="shared" ref="AK261:AK324" si="34">IF($AA261="",0,(IF($AA261&lt;=$AK$3,IF($AB261&lt;=$AK$3,1,0),0)))</f>
        <v>0</v>
      </c>
      <c r="AL261" s="67">
        <f t="shared" si="30"/>
        <v>1</v>
      </c>
      <c r="AM261" s="67">
        <f t="shared" si="31"/>
        <v>0</v>
      </c>
      <c r="AN261" s="67">
        <f t="shared" ref="AN261:AN324" si="35">IF($AB261="",0,(IF($AF261="A",IF($AB261&lt;=$AK$3,1,0),0)))</f>
        <v>0</v>
      </c>
      <c r="AO261" s="67">
        <f t="shared" ref="AO261:AO324" si="36">(IF(AND($AK261=1,$AM261=1),1,IF(AND($AK261=0,$AM261=1),1,IF(AND($AK261=1,$AM261=0),1,0))))</f>
        <v>0</v>
      </c>
      <c r="AP261" s="68">
        <f t="shared" ref="AP261:AP324" si="37">IF($AA261="",1,0)</f>
        <v>0</v>
      </c>
    </row>
    <row r="262" spans="1:42" s="69" customFormat="1" ht="204.75" customHeight="1" x14ac:dyDescent="0.25">
      <c r="A262" s="177">
        <v>261</v>
      </c>
      <c r="B262" s="161">
        <v>1757</v>
      </c>
      <c r="C262" s="160"/>
      <c r="D262" s="160"/>
      <c r="E262" s="162" t="s">
        <v>1903</v>
      </c>
      <c r="F262" s="163">
        <v>45078</v>
      </c>
      <c r="G262" s="162" t="s">
        <v>49</v>
      </c>
      <c r="H262" s="162"/>
      <c r="I262" s="162" t="s">
        <v>163</v>
      </c>
      <c r="J262" s="168" t="s">
        <v>1911</v>
      </c>
      <c r="K262" s="165" t="s">
        <v>206</v>
      </c>
      <c r="L262" s="165" t="s">
        <v>650</v>
      </c>
      <c r="M262" s="162"/>
      <c r="N262" s="162"/>
      <c r="O262" s="162"/>
      <c r="P262" s="163">
        <v>45195</v>
      </c>
      <c r="Q262" s="162"/>
      <c r="R262" s="166"/>
      <c r="S262" s="166"/>
      <c r="T262" s="162"/>
      <c r="U262" s="160">
        <v>2</v>
      </c>
      <c r="V262" s="167" t="s">
        <v>1912</v>
      </c>
      <c r="W262" s="164" t="s">
        <v>1913</v>
      </c>
      <c r="X262" s="162" t="s">
        <v>1909</v>
      </c>
      <c r="Y262" s="162" t="s">
        <v>1909</v>
      </c>
      <c r="Z262" s="162">
        <v>1</v>
      </c>
      <c r="AA262" s="169">
        <v>45139</v>
      </c>
      <c r="AB262" s="169">
        <v>45443</v>
      </c>
      <c r="AC262" s="162" t="s">
        <v>1615</v>
      </c>
      <c r="AD262" s="186" t="s">
        <v>768</v>
      </c>
      <c r="AE262" s="170" t="s">
        <v>1557</v>
      </c>
      <c r="AF262" s="171" t="str">
        <f t="shared" si="32"/>
        <v>A</v>
      </c>
      <c r="AG262" s="172">
        <f t="shared" si="33"/>
        <v>0</v>
      </c>
      <c r="AH262" s="173" t="s">
        <v>1559</v>
      </c>
      <c r="AI262" s="172">
        <v>0</v>
      </c>
      <c r="AJ262" s="174" t="s">
        <v>1559</v>
      </c>
      <c r="AK262" s="67">
        <f t="shared" si="34"/>
        <v>0</v>
      </c>
      <c r="AL262" s="67">
        <f t="shared" ref="AL262:AL325" si="38">IF($AF262="A",1,0)</f>
        <v>1</v>
      </c>
      <c r="AM262" s="67">
        <f t="shared" ref="AM262:AM325" si="39">IF($AF262="C",1,0)</f>
        <v>0</v>
      </c>
      <c r="AN262" s="67">
        <f t="shared" si="35"/>
        <v>0</v>
      </c>
      <c r="AO262" s="67">
        <f t="shared" si="36"/>
        <v>0</v>
      </c>
      <c r="AP262" s="68">
        <f t="shared" si="37"/>
        <v>0</v>
      </c>
    </row>
    <row r="263" spans="1:42" s="69" customFormat="1" ht="204.75" customHeight="1" x14ac:dyDescent="0.25">
      <c r="A263" s="177">
        <v>262</v>
      </c>
      <c r="B263" s="161">
        <v>1757</v>
      </c>
      <c r="C263" s="160"/>
      <c r="D263" s="160"/>
      <c r="E263" s="162" t="s">
        <v>1903</v>
      </c>
      <c r="F263" s="163">
        <v>45078</v>
      </c>
      <c r="G263" s="162" t="s">
        <v>49</v>
      </c>
      <c r="H263" s="162"/>
      <c r="I263" s="162" t="s">
        <v>163</v>
      </c>
      <c r="J263" s="168" t="s">
        <v>1911</v>
      </c>
      <c r="K263" s="165" t="s">
        <v>206</v>
      </c>
      <c r="L263" s="165" t="s">
        <v>650</v>
      </c>
      <c r="M263" s="162"/>
      <c r="N263" s="162"/>
      <c r="O263" s="162"/>
      <c r="P263" s="163">
        <v>45195</v>
      </c>
      <c r="Q263" s="162"/>
      <c r="R263" s="166"/>
      <c r="S263" s="166"/>
      <c r="T263" s="162"/>
      <c r="U263" s="160">
        <v>3</v>
      </c>
      <c r="V263" s="167" t="s">
        <v>1912</v>
      </c>
      <c r="W263" s="164" t="s">
        <v>1914</v>
      </c>
      <c r="X263" s="162" t="s">
        <v>1875</v>
      </c>
      <c r="Y263" s="162" t="s">
        <v>1875</v>
      </c>
      <c r="Z263" s="162">
        <v>1</v>
      </c>
      <c r="AA263" s="169">
        <v>45139</v>
      </c>
      <c r="AB263" s="169">
        <v>45443</v>
      </c>
      <c r="AC263" s="162" t="s">
        <v>1615</v>
      </c>
      <c r="AD263" s="186" t="s">
        <v>768</v>
      </c>
      <c r="AE263" s="170" t="s">
        <v>1557</v>
      </c>
      <c r="AF263" s="171" t="str">
        <f t="shared" si="32"/>
        <v>A</v>
      </c>
      <c r="AG263" s="172">
        <f t="shared" si="33"/>
        <v>0</v>
      </c>
      <c r="AH263" s="173" t="s">
        <v>1559</v>
      </c>
      <c r="AI263" s="172">
        <v>0</v>
      </c>
      <c r="AJ263" s="174" t="s">
        <v>1559</v>
      </c>
      <c r="AK263" s="67">
        <f t="shared" si="34"/>
        <v>0</v>
      </c>
      <c r="AL263" s="67">
        <f t="shared" si="38"/>
        <v>1</v>
      </c>
      <c r="AM263" s="67">
        <f t="shared" si="39"/>
        <v>0</v>
      </c>
      <c r="AN263" s="67">
        <f t="shared" si="35"/>
        <v>0</v>
      </c>
      <c r="AO263" s="67">
        <f t="shared" si="36"/>
        <v>0</v>
      </c>
      <c r="AP263" s="68">
        <f t="shared" si="37"/>
        <v>0</v>
      </c>
    </row>
    <row r="264" spans="1:42" s="69" customFormat="1" ht="204.75" customHeight="1" x14ac:dyDescent="0.25">
      <c r="A264" s="177">
        <v>263</v>
      </c>
      <c r="B264" s="161">
        <v>1758</v>
      </c>
      <c r="C264" s="160"/>
      <c r="D264" s="160"/>
      <c r="E264" s="162" t="s">
        <v>1903</v>
      </c>
      <c r="F264" s="163">
        <v>45078</v>
      </c>
      <c r="G264" s="162" t="s">
        <v>49</v>
      </c>
      <c r="H264" s="162"/>
      <c r="I264" s="162" t="s">
        <v>163</v>
      </c>
      <c r="J264" s="168" t="s">
        <v>1915</v>
      </c>
      <c r="K264" s="165" t="s">
        <v>206</v>
      </c>
      <c r="L264" s="165" t="s">
        <v>650</v>
      </c>
      <c r="M264" s="162"/>
      <c r="N264" s="162"/>
      <c r="O264" s="162"/>
      <c r="P264" s="163">
        <v>45195</v>
      </c>
      <c r="Q264" s="162"/>
      <c r="R264" s="166"/>
      <c r="S264" s="166"/>
      <c r="T264" s="162"/>
      <c r="U264" s="160">
        <v>1</v>
      </c>
      <c r="V264" s="167" t="s">
        <v>1916</v>
      </c>
      <c r="W264" s="164" t="s">
        <v>1901</v>
      </c>
      <c r="X264" s="162" t="s">
        <v>475</v>
      </c>
      <c r="Y264" s="162" t="s">
        <v>475</v>
      </c>
      <c r="Z264" s="162">
        <v>1</v>
      </c>
      <c r="AA264" s="169">
        <v>45139</v>
      </c>
      <c r="AB264" s="169">
        <v>45443</v>
      </c>
      <c r="AC264" s="162" t="s">
        <v>1615</v>
      </c>
      <c r="AD264" s="186" t="s">
        <v>768</v>
      </c>
      <c r="AE264" s="170" t="s">
        <v>1557</v>
      </c>
      <c r="AF264" s="171" t="str">
        <f t="shared" si="32"/>
        <v>A</v>
      </c>
      <c r="AG264" s="172">
        <f t="shared" si="33"/>
        <v>0</v>
      </c>
      <c r="AH264" s="173" t="s">
        <v>1559</v>
      </c>
      <c r="AI264" s="172">
        <v>0</v>
      </c>
      <c r="AJ264" s="174" t="s">
        <v>1559</v>
      </c>
      <c r="AK264" s="67">
        <f t="shared" si="34"/>
        <v>0</v>
      </c>
      <c r="AL264" s="67">
        <f t="shared" si="38"/>
        <v>1</v>
      </c>
      <c r="AM264" s="67">
        <f t="shared" si="39"/>
        <v>0</v>
      </c>
      <c r="AN264" s="67">
        <f t="shared" si="35"/>
        <v>0</v>
      </c>
      <c r="AO264" s="67">
        <f t="shared" si="36"/>
        <v>0</v>
      </c>
      <c r="AP264" s="68">
        <f t="shared" si="37"/>
        <v>0</v>
      </c>
    </row>
    <row r="265" spans="1:42" s="69" customFormat="1" ht="204.75" customHeight="1" x14ac:dyDescent="0.25">
      <c r="A265" s="177">
        <v>264</v>
      </c>
      <c r="B265" s="161">
        <v>1758</v>
      </c>
      <c r="C265" s="160"/>
      <c r="D265" s="160"/>
      <c r="E265" s="162" t="s">
        <v>1903</v>
      </c>
      <c r="F265" s="163">
        <v>45078</v>
      </c>
      <c r="G265" s="162" t="s">
        <v>49</v>
      </c>
      <c r="H265" s="162"/>
      <c r="I265" s="162" t="s">
        <v>163</v>
      </c>
      <c r="J265" s="168" t="s">
        <v>1915</v>
      </c>
      <c r="K265" s="165" t="s">
        <v>206</v>
      </c>
      <c r="L265" s="165" t="s">
        <v>650</v>
      </c>
      <c r="M265" s="162"/>
      <c r="N265" s="162"/>
      <c r="O265" s="162"/>
      <c r="P265" s="163">
        <v>45195</v>
      </c>
      <c r="Q265" s="162"/>
      <c r="R265" s="166"/>
      <c r="S265" s="166"/>
      <c r="T265" s="162"/>
      <c r="U265" s="160">
        <v>2</v>
      </c>
      <c r="V265" s="167" t="s">
        <v>1916</v>
      </c>
      <c r="W265" s="164" t="s">
        <v>1880</v>
      </c>
      <c r="X265" s="162" t="s">
        <v>1875</v>
      </c>
      <c r="Y265" s="162" t="s">
        <v>1875</v>
      </c>
      <c r="Z265" s="162">
        <v>1</v>
      </c>
      <c r="AA265" s="169">
        <v>45139</v>
      </c>
      <c r="AB265" s="169">
        <v>45443</v>
      </c>
      <c r="AC265" s="162" t="s">
        <v>1615</v>
      </c>
      <c r="AD265" s="186" t="s">
        <v>768</v>
      </c>
      <c r="AE265" s="170" t="s">
        <v>1557</v>
      </c>
      <c r="AF265" s="171" t="str">
        <f t="shared" si="32"/>
        <v>A</v>
      </c>
      <c r="AG265" s="172">
        <f t="shared" si="33"/>
        <v>0</v>
      </c>
      <c r="AH265" s="173" t="s">
        <v>1559</v>
      </c>
      <c r="AI265" s="172">
        <v>0</v>
      </c>
      <c r="AJ265" s="174" t="s">
        <v>1559</v>
      </c>
      <c r="AK265" s="67">
        <f t="shared" si="34"/>
        <v>0</v>
      </c>
      <c r="AL265" s="67">
        <f t="shared" si="38"/>
        <v>1</v>
      </c>
      <c r="AM265" s="67">
        <f t="shared" si="39"/>
        <v>0</v>
      </c>
      <c r="AN265" s="67">
        <f t="shared" si="35"/>
        <v>0</v>
      </c>
      <c r="AO265" s="67">
        <f t="shared" si="36"/>
        <v>0</v>
      </c>
      <c r="AP265" s="68">
        <f t="shared" si="37"/>
        <v>0</v>
      </c>
    </row>
    <row r="266" spans="1:42" s="69" customFormat="1" ht="204.75" customHeight="1" x14ac:dyDescent="0.25">
      <c r="A266" s="177">
        <v>265</v>
      </c>
      <c r="B266" s="161">
        <v>1758</v>
      </c>
      <c r="C266" s="160"/>
      <c r="D266" s="160"/>
      <c r="E266" s="162" t="s">
        <v>1903</v>
      </c>
      <c r="F266" s="163">
        <v>45078</v>
      </c>
      <c r="G266" s="162" t="s">
        <v>49</v>
      </c>
      <c r="H266" s="162"/>
      <c r="I266" s="162" t="s">
        <v>163</v>
      </c>
      <c r="J266" s="168" t="s">
        <v>1915</v>
      </c>
      <c r="K266" s="165" t="s">
        <v>206</v>
      </c>
      <c r="L266" s="165" t="s">
        <v>650</v>
      </c>
      <c r="M266" s="162"/>
      <c r="N266" s="162"/>
      <c r="O266" s="162"/>
      <c r="P266" s="163">
        <v>45195</v>
      </c>
      <c r="Q266" s="162"/>
      <c r="R266" s="166"/>
      <c r="S266" s="166"/>
      <c r="T266" s="162"/>
      <c r="U266" s="160">
        <v>3</v>
      </c>
      <c r="V266" s="167" t="s">
        <v>1916</v>
      </c>
      <c r="W266" s="164" t="s">
        <v>1893</v>
      </c>
      <c r="X266" s="162" t="s">
        <v>1894</v>
      </c>
      <c r="Y266" s="162" t="s">
        <v>1894</v>
      </c>
      <c r="Z266" s="162">
        <v>2</v>
      </c>
      <c r="AA266" s="169">
        <v>45139</v>
      </c>
      <c r="AB266" s="169">
        <v>45443</v>
      </c>
      <c r="AC266" s="162" t="s">
        <v>1615</v>
      </c>
      <c r="AD266" s="186" t="s">
        <v>768</v>
      </c>
      <c r="AE266" s="170" t="s">
        <v>1557</v>
      </c>
      <c r="AF266" s="171" t="str">
        <f t="shared" si="32"/>
        <v>A</v>
      </c>
      <c r="AG266" s="172">
        <f t="shared" si="33"/>
        <v>0</v>
      </c>
      <c r="AH266" s="173" t="s">
        <v>1559</v>
      </c>
      <c r="AI266" s="172">
        <v>0</v>
      </c>
      <c r="AJ266" s="174" t="s">
        <v>1559</v>
      </c>
      <c r="AK266" s="67">
        <f t="shared" si="34"/>
        <v>0</v>
      </c>
      <c r="AL266" s="67">
        <f t="shared" si="38"/>
        <v>1</v>
      </c>
      <c r="AM266" s="67">
        <f t="shared" si="39"/>
        <v>0</v>
      </c>
      <c r="AN266" s="67">
        <f t="shared" si="35"/>
        <v>0</v>
      </c>
      <c r="AO266" s="67">
        <f t="shared" si="36"/>
        <v>0</v>
      </c>
      <c r="AP266" s="68">
        <f t="shared" si="37"/>
        <v>0</v>
      </c>
    </row>
    <row r="267" spans="1:42" s="69" customFormat="1" ht="204.75" customHeight="1" x14ac:dyDescent="0.25">
      <c r="A267" s="177">
        <v>266</v>
      </c>
      <c r="B267" s="161">
        <v>1759</v>
      </c>
      <c r="C267" s="160"/>
      <c r="D267" s="160"/>
      <c r="E267" s="162" t="s">
        <v>1903</v>
      </c>
      <c r="F267" s="163">
        <v>45078</v>
      </c>
      <c r="G267" s="162" t="s">
        <v>49</v>
      </c>
      <c r="H267" s="162"/>
      <c r="I267" s="162" t="s">
        <v>163</v>
      </c>
      <c r="J267" s="168" t="s">
        <v>1917</v>
      </c>
      <c r="K267" s="165" t="s">
        <v>206</v>
      </c>
      <c r="L267" s="165" t="s">
        <v>650</v>
      </c>
      <c r="M267" s="162"/>
      <c r="N267" s="162"/>
      <c r="O267" s="162"/>
      <c r="P267" s="163">
        <v>45195</v>
      </c>
      <c r="Q267" s="162"/>
      <c r="R267" s="166"/>
      <c r="S267" s="166"/>
      <c r="T267" s="162"/>
      <c r="U267" s="160">
        <v>1</v>
      </c>
      <c r="V267" s="167" t="s">
        <v>1918</v>
      </c>
      <c r="W267" s="164" t="s">
        <v>1901</v>
      </c>
      <c r="X267" s="162" t="s">
        <v>475</v>
      </c>
      <c r="Y267" s="162" t="s">
        <v>475</v>
      </c>
      <c r="Z267" s="162">
        <v>1</v>
      </c>
      <c r="AA267" s="169">
        <v>45139</v>
      </c>
      <c r="AB267" s="169">
        <v>45443</v>
      </c>
      <c r="AC267" s="162" t="s">
        <v>1615</v>
      </c>
      <c r="AD267" s="186" t="s">
        <v>768</v>
      </c>
      <c r="AE267" s="170" t="s">
        <v>1557</v>
      </c>
      <c r="AF267" s="171" t="str">
        <f t="shared" si="32"/>
        <v>A</v>
      </c>
      <c r="AG267" s="172">
        <f t="shared" si="33"/>
        <v>0</v>
      </c>
      <c r="AH267" s="173" t="s">
        <v>1559</v>
      </c>
      <c r="AI267" s="172">
        <v>0</v>
      </c>
      <c r="AJ267" s="174" t="s">
        <v>1559</v>
      </c>
      <c r="AK267" s="67">
        <f t="shared" si="34"/>
        <v>0</v>
      </c>
      <c r="AL267" s="67">
        <f t="shared" si="38"/>
        <v>1</v>
      </c>
      <c r="AM267" s="67">
        <f t="shared" si="39"/>
        <v>0</v>
      </c>
      <c r="AN267" s="67">
        <f t="shared" si="35"/>
        <v>0</v>
      </c>
      <c r="AO267" s="67">
        <f t="shared" si="36"/>
        <v>0</v>
      </c>
      <c r="AP267" s="68">
        <f t="shared" si="37"/>
        <v>0</v>
      </c>
    </row>
    <row r="268" spans="1:42" s="69" customFormat="1" ht="204.75" customHeight="1" x14ac:dyDescent="0.25">
      <c r="A268" s="177">
        <v>267</v>
      </c>
      <c r="B268" s="161">
        <v>1759</v>
      </c>
      <c r="C268" s="160"/>
      <c r="D268" s="160"/>
      <c r="E268" s="162" t="s">
        <v>1903</v>
      </c>
      <c r="F268" s="163">
        <v>45078</v>
      </c>
      <c r="G268" s="162" t="s">
        <v>49</v>
      </c>
      <c r="H268" s="162"/>
      <c r="I268" s="162" t="s">
        <v>163</v>
      </c>
      <c r="J268" s="168" t="s">
        <v>1917</v>
      </c>
      <c r="K268" s="165" t="s">
        <v>206</v>
      </c>
      <c r="L268" s="165" t="s">
        <v>650</v>
      </c>
      <c r="M268" s="162"/>
      <c r="N268" s="162"/>
      <c r="O268" s="162"/>
      <c r="P268" s="163">
        <v>45195</v>
      </c>
      <c r="Q268" s="162"/>
      <c r="R268" s="166"/>
      <c r="S268" s="166"/>
      <c r="T268" s="162"/>
      <c r="U268" s="160">
        <v>2</v>
      </c>
      <c r="V268" s="167" t="s">
        <v>1918</v>
      </c>
      <c r="W268" s="164" t="s">
        <v>1880</v>
      </c>
      <c r="X268" s="162" t="s">
        <v>1875</v>
      </c>
      <c r="Y268" s="162" t="s">
        <v>1875</v>
      </c>
      <c r="Z268" s="162">
        <v>1</v>
      </c>
      <c r="AA268" s="169">
        <v>45139</v>
      </c>
      <c r="AB268" s="169">
        <v>45443</v>
      </c>
      <c r="AC268" s="162" t="s">
        <v>1615</v>
      </c>
      <c r="AD268" s="186" t="s">
        <v>768</v>
      </c>
      <c r="AE268" s="170" t="s">
        <v>1557</v>
      </c>
      <c r="AF268" s="171" t="str">
        <f t="shared" si="32"/>
        <v>A</v>
      </c>
      <c r="AG268" s="172">
        <f t="shared" si="33"/>
        <v>0</v>
      </c>
      <c r="AH268" s="173" t="s">
        <v>1559</v>
      </c>
      <c r="AI268" s="172">
        <v>0</v>
      </c>
      <c r="AJ268" s="174" t="s">
        <v>1559</v>
      </c>
      <c r="AK268" s="67">
        <f t="shared" si="34"/>
        <v>0</v>
      </c>
      <c r="AL268" s="67">
        <f t="shared" si="38"/>
        <v>1</v>
      </c>
      <c r="AM268" s="67">
        <f t="shared" si="39"/>
        <v>0</v>
      </c>
      <c r="AN268" s="67">
        <f t="shared" si="35"/>
        <v>0</v>
      </c>
      <c r="AO268" s="67">
        <f t="shared" si="36"/>
        <v>0</v>
      </c>
      <c r="AP268" s="68">
        <f t="shared" si="37"/>
        <v>0</v>
      </c>
    </row>
    <row r="269" spans="1:42" s="69" customFormat="1" ht="204.75" customHeight="1" x14ac:dyDescent="0.25">
      <c r="A269" s="177">
        <v>268</v>
      </c>
      <c r="B269" s="161">
        <v>1759</v>
      </c>
      <c r="C269" s="160"/>
      <c r="D269" s="160"/>
      <c r="E269" s="162" t="s">
        <v>1903</v>
      </c>
      <c r="F269" s="163">
        <v>45078</v>
      </c>
      <c r="G269" s="162" t="s">
        <v>49</v>
      </c>
      <c r="H269" s="162"/>
      <c r="I269" s="162" t="s">
        <v>163</v>
      </c>
      <c r="J269" s="168" t="s">
        <v>1917</v>
      </c>
      <c r="K269" s="165" t="s">
        <v>206</v>
      </c>
      <c r="L269" s="165" t="s">
        <v>650</v>
      </c>
      <c r="M269" s="162"/>
      <c r="N269" s="162"/>
      <c r="O269" s="162"/>
      <c r="P269" s="163">
        <v>45195</v>
      </c>
      <c r="Q269" s="162"/>
      <c r="R269" s="166"/>
      <c r="S269" s="166"/>
      <c r="T269" s="162"/>
      <c r="U269" s="160">
        <v>3</v>
      </c>
      <c r="V269" s="167" t="s">
        <v>1918</v>
      </c>
      <c r="W269" s="164" t="s">
        <v>1893</v>
      </c>
      <c r="X269" s="162" t="s">
        <v>1894</v>
      </c>
      <c r="Y269" s="162" t="s">
        <v>1894</v>
      </c>
      <c r="Z269" s="162">
        <v>1</v>
      </c>
      <c r="AA269" s="169">
        <v>45139</v>
      </c>
      <c r="AB269" s="169">
        <v>45443</v>
      </c>
      <c r="AC269" s="162" t="s">
        <v>1615</v>
      </c>
      <c r="AD269" s="186" t="s">
        <v>768</v>
      </c>
      <c r="AE269" s="170" t="s">
        <v>1557</v>
      </c>
      <c r="AF269" s="171" t="str">
        <f t="shared" si="32"/>
        <v>A</v>
      </c>
      <c r="AG269" s="172">
        <f t="shared" si="33"/>
        <v>0</v>
      </c>
      <c r="AH269" s="173" t="s">
        <v>1559</v>
      </c>
      <c r="AI269" s="172">
        <v>0</v>
      </c>
      <c r="AJ269" s="174" t="s">
        <v>1559</v>
      </c>
      <c r="AK269" s="67">
        <f t="shared" si="34"/>
        <v>0</v>
      </c>
      <c r="AL269" s="67">
        <f t="shared" si="38"/>
        <v>1</v>
      </c>
      <c r="AM269" s="67">
        <f t="shared" si="39"/>
        <v>0</v>
      </c>
      <c r="AN269" s="67">
        <f t="shared" si="35"/>
        <v>0</v>
      </c>
      <c r="AO269" s="67">
        <f t="shared" si="36"/>
        <v>0</v>
      </c>
      <c r="AP269" s="68">
        <f t="shared" si="37"/>
        <v>0</v>
      </c>
    </row>
    <row r="270" spans="1:42" s="69" customFormat="1" ht="204.75" customHeight="1" x14ac:dyDescent="0.25">
      <c r="A270" s="177">
        <v>269</v>
      </c>
      <c r="B270" s="161">
        <v>1760</v>
      </c>
      <c r="C270" s="160"/>
      <c r="D270" s="160"/>
      <c r="E270" s="162" t="s">
        <v>1919</v>
      </c>
      <c r="F270" s="163">
        <v>45078</v>
      </c>
      <c r="G270" s="162" t="s">
        <v>49</v>
      </c>
      <c r="H270" s="162"/>
      <c r="I270" s="162" t="s">
        <v>163</v>
      </c>
      <c r="J270" s="168" t="s">
        <v>1920</v>
      </c>
      <c r="K270" s="165" t="s">
        <v>206</v>
      </c>
      <c r="L270" s="165" t="s">
        <v>650</v>
      </c>
      <c r="M270" s="162"/>
      <c r="N270" s="162"/>
      <c r="O270" s="162"/>
      <c r="P270" s="163">
        <v>45195</v>
      </c>
      <c r="Q270" s="162"/>
      <c r="R270" s="166"/>
      <c r="S270" s="166"/>
      <c r="T270" s="162"/>
      <c r="U270" s="160">
        <v>1</v>
      </c>
      <c r="V270" s="167" t="s">
        <v>1921</v>
      </c>
      <c r="W270" s="164" t="s">
        <v>1922</v>
      </c>
      <c r="X270" s="162" t="s">
        <v>475</v>
      </c>
      <c r="Y270" s="162" t="s">
        <v>475</v>
      </c>
      <c r="Z270" s="162">
        <v>1</v>
      </c>
      <c r="AA270" s="169">
        <v>45139</v>
      </c>
      <c r="AB270" s="169">
        <v>45291</v>
      </c>
      <c r="AC270" s="162" t="s">
        <v>1615</v>
      </c>
      <c r="AD270" s="186" t="s">
        <v>768</v>
      </c>
      <c r="AE270" s="170" t="s">
        <v>1557</v>
      </c>
      <c r="AF270" s="171" t="str">
        <f t="shared" si="32"/>
        <v>A</v>
      </c>
      <c r="AG270" s="172">
        <f t="shared" si="33"/>
        <v>0</v>
      </c>
      <c r="AH270" s="173" t="s">
        <v>1559</v>
      </c>
      <c r="AI270" s="172">
        <v>0</v>
      </c>
      <c r="AJ270" s="174" t="s">
        <v>1559</v>
      </c>
      <c r="AK270" s="67">
        <f t="shared" si="34"/>
        <v>0</v>
      </c>
      <c r="AL270" s="67">
        <f t="shared" si="38"/>
        <v>1</v>
      </c>
      <c r="AM270" s="67">
        <f t="shared" si="39"/>
        <v>0</v>
      </c>
      <c r="AN270" s="67">
        <f t="shared" si="35"/>
        <v>0</v>
      </c>
      <c r="AO270" s="67">
        <f t="shared" si="36"/>
        <v>0</v>
      </c>
      <c r="AP270" s="68">
        <f t="shared" si="37"/>
        <v>0</v>
      </c>
    </row>
    <row r="271" spans="1:42" s="69" customFormat="1" ht="204.75" customHeight="1" x14ac:dyDescent="0.25">
      <c r="A271" s="177">
        <v>270</v>
      </c>
      <c r="B271" s="161">
        <v>1760</v>
      </c>
      <c r="C271" s="160"/>
      <c r="D271" s="160"/>
      <c r="E271" s="162" t="s">
        <v>1919</v>
      </c>
      <c r="F271" s="163">
        <v>45078</v>
      </c>
      <c r="G271" s="162" t="s">
        <v>49</v>
      </c>
      <c r="H271" s="162"/>
      <c r="I271" s="162" t="s">
        <v>163</v>
      </c>
      <c r="J271" s="168" t="s">
        <v>1920</v>
      </c>
      <c r="K271" s="165" t="s">
        <v>206</v>
      </c>
      <c r="L271" s="165" t="s">
        <v>650</v>
      </c>
      <c r="M271" s="162"/>
      <c r="N271" s="162"/>
      <c r="O271" s="162"/>
      <c r="P271" s="163">
        <v>45195</v>
      </c>
      <c r="Q271" s="162"/>
      <c r="R271" s="166"/>
      <c r="S271" s="166"/>
      <c r="T271" s="162"/>
      <c r="U271" s="160">
        <v>2</v>
      </c>
      <c r="V271" s="167" t="s">
        <v>1921</v>
      </c>
      <c r="W271" s="164" t="s">
        <v>1893</v>
      </c>
      <c r="X271" s="162" t="s">
        <v>786</v>
      </c>
      <c r="Y271" s="162" t="s">
        <v>786</v>
      </c>
      <c r="Z271" s="162">
        <v>2</v>
      </c>
      <c r="AA271" s="169">
        <v>45139</v>
      </c>
      <c r="AB271" s="169">
        <v>45443</v>
      </c>
      <c r="AC271" s="162" t="s">
        <v>1615</v>
      </c>
      <c r="AD271" s="186" t="s">
        <v>768</v>
      </c>
      <c r="AE271" s="170" t="s">
        <v>1557</v>
      </c>
      <c r="AF271" s="171" t="str">
        <f t="shared" si="32"/>
        <v>A</v>
      </c>
      <c r="AG271" s="172">
        <f t="shared" si="33"/>
        <v>0</v>
      </c>
      <c r="AH271" s="173" t="s">
        <v>1559</v>
      </c>
      <c r="AI271" s="172">
        <v>0</v>
      </c>
      <c r="AJ271" s="174" t="s">
        <v>1559</v>
      </c>
      <c r="AK271" s="67">
        <f t="shared" si="34"/>
        <v>0</v>
      </c>
      <c r="AL271" s="67">
        <f t="shared" si="38"/>
        <v>1</v>
      </c>
      <c r="AM271" s="67">
        <f t="shared" si="39"/>
        <v>0</v>
      </c>
      <c r="AN271" s="67">
        <f t="shared" si="35"/>
        <v>0</v>
      </c>
      <c r="AO271" s="67">
        <f t="shared" si="36"/>
        <v>0</v>
      </c>
      <c r="AP271" s="68">
        <f t="shared" si="37"/>
        <v>0</v>
      </c>
    </row>
    <row r="272" spans="1:42" s="69" customFormat="1" ht="204.75" customHeight="1" x14ac:dyDescent="0.25">
      <c r="A272" s="177">
        <v>271</v>
      </c>
      <c r="B272" s="161">
        <v>1761</v>
      </c>
      <c r="C272" s="160"/>
      <c r="D272" s="160"/>
      <c r="E272" s="162" t="s">
        <v>1923</v>
      </c>
      <c r="F272" s="163">
        <v>45078</v>
      </c>
      <c r="G272" s="162" t="s">
        <v>49</v>
      </c>
      <c r="H272" s="162"/>
      <c r="I272" s="162" t="s">
        <v>163</v>
      </c>
      <c r="J272" s="168" t="s">
        <v>1924</v>
      </c>
      <c r="K272" s="165" t="s">
        <v>206</v>
      </c>
      <c r="L272" s="165" t="s">
        <v>650</v>
      </c>
      <c r="M272" s="162"/>
      <c r="N272" s="162"/>
      <c r="O272" s="162"/>
      <c r="P272" s="163">
        <v>45196</v>
      </c>
      <c r="Q272" s="162"/>
      <c r="R272" s="166"/>
      <c r="S272" s="166"/>
      <c r="T272" s="162"/>
      <c r="U272" s="160">
        <v>1</v>
      </c>
      <c r="V272" s="167" t="s">
        <v>1925</v>
      </c>
      <c r="W272" s="164" t="s">
        <v>1893</v>
      </c>
      <c r="X272" s="162" t="s">
        <v>1894</v>
      </c>
      <c r="Y272" s="162" t="s">
        <v>1894</v>
      </c>
      <c r="Z272" s="162">
        <v>2</v>
      </c>
      <c r="AA272" s="169">
        <v>45139</v>
      </c>
      <c r="AB272" s="169">
        <v>45443</v>
      </c>
      <c r="AC272" s="162" t="s">
        <v>1615</v>
      </c>
      <c r="AD272" s="186" t="s">
        <v>768</v>
      </c>
      <c r="AE272" s="170" t="s">
        <v>1557</v>
      </c>
      <c r="AF272" s="171" t="str">
        <f t="shared" si="32"/>
        <v>A</v>
      </c>
      <c r="AG272" s="172">
        <f t="shared" si="33"/>
        <v>0</v>
      </c>
      <c r="AH272" s="173" t="s">
        <v>1559</v>
      </c>
      <c r="AI272" s="172">
        <v>0</v>
      </c>
      <c r="AJ272" s="174" t="s">
        <v>1559</v>
      </c>
      <c r="AK272" s="67">
        <f t="shared" si="34"/>
        <v>0</v>
      </c>
      <c r="AL272" s="67">
        <f t="shared" si="38"/>
        <v>1</v>
      </c>
      <c r="AM272" s="67">
        <f t="shared" si="39"/>
        <v>0</v>
      </c>
      <c r="AN272" s="67">
        <f t="shared" si="35"/>
        <v>0</v>
      </c>
      <c r="AO272" s="67">
        <f t="shared" si="36"/>
        <v>0</v>
      </c>
      <c r="AP272" s="68">
        <f t="shared" si="37"/>
        <v>0</v>
      </c>
    </row>
    <row r="273" spans="1:42" s="69" customFormat="1" ht="204.75" customHeight="1" x14ac:dyDescent="0.25">
      <c r="A273" s="177">
        <v>272</v>
      </c>
      <c r="B273" s="161">
        <v>1761</v>
      </c>
      <c r="C273" s="160"/>
      <c r="D273" s="160"/>
      <c r="E273" s="162" t="s">
        <v>1923</v>
      </c>
      <c r="F273" s="163">
        <v>45078</v>
      </c>
      <c r="G273" s="162" t="s">
        <v>49</v>
      </c>
      <c r="H273" s="162"/>
      <c r="I273" s="162" t="s">
        <v>163</v>
      </c>
      <c r="J273" s="168" t="s">
        <v>1924</v>
      </c>
      <c r="K273" s="165" t="s">
        <v>206</v>
      </c>
      <c r="L273" s="165" t="s">
        <v>650</v>
      </c>
      <c r="M273" s="162"/>
      <c r="N273" s="162"/>
      <c r="O273" s="162"/>
      <c r="P273" s="163">
        <v>45196</v>
      </c>
      <c r="Q273" s="162"/>
      <c r="R273" s="166"/>
      <c r="S273" s="166"/>
      <c r="T273" s="162"/>
      <c r="U273" s="160">
        <v>2</v>
      </c>
      <c r="V273" s="167" t="s">
        <v>1925</v>
      </c>
      <c r="W273" s="164" t="s">
        <v>1913</v>
      </c>
      <c r="X273" s="162" t="s">
        <v>1909</v>
      </c>
      <c r="Y273" s="162" t="s">
        <v>1909</v>
      </c>
      <c r="Z273" s="162">
        <v>1</v>
      </c>
      <c r="AA273" s="169">
        <v>45139</v>
      </c>
      <c r="AB273" s="169">
        <v>45443</v>
      </c>
      <c r="AC273" s="162" t="s">
        <v>1615</v>
      </c>
      <c r="AD273" s="186" t="s">
        <v>768</v>
      </c>
      <c r="AE273" s="170" t="s">
        <v>1557</v>
      </c>
      <c r="AF273" s="171" t="str">
        <f t="shared" si="32"/>
        <v>A</v>
      </c>
      <c r="AG273" s="172">
        <f t="shared" si="33"/>
        <v>0</v>
      </c>
      <c r="AH273" s="173" t="s">
        <v>1559</v>
      </c>
      <c r="AI273" s="172">
        <v>0</v>
      </c>
      <c r="AJ273" s="174" t="s">
        <v>1559</v>
      </c>
      <c r="AK273" s="67">
        <f t="shared" si="34"/>
        <v>0</v>
      </c>
      <c r="AL273" s="67">
        <f t="shared" si="38"/>
        <v>1</v>
      </c>
      <c r="AM273" s="67">
        <f t="shared" si="39"/>
        <v>0</v>
      </c>
      <c r="AN273" s="67">
        <f t="shared" si="35"/>
        <v>0</v>
      </c>
      <c r="AO273" s="67">
        <f t="shared" si="36"/>
        <v>0</v>
      </c>
      <c r="AP273" s="68">
        <f t="shared" si="37"/>
        <v>0</v>
      </c>
    </row>
    <row r="274" spans="1:42" s="69" customFormat="1" ht="204.75" customHeight="1" x14ac:dyDescent="0.25">
      <c r="A274" s="177">
        <v>273</v>
      </c>
      <c r="B274" s="161">
        <v>1761</v>
      </c>
      <c r="C274" s="160"/>
      <c r="D274" s="160"/>
      <c r="E274" s="162" t="s">
        <v>1923</v>
      </c>
      <c r="F274" s="163">
        <v>45078</v>
      </c>
      <c r="G274" s="162" t="s">
        <v>49</v>
      </c>
      <c r="H274" s="162"/>
      <c r="I274" s="162" t="s">
        <v>163</v>
      </c>
      <c r="J274" s="168" t="s">
        <v>1924</v>
      </c>
      <c r="K274" s="165" t="s">
        <v>206</v>
      </c>
      <c r="L274" s="165" t="s">
        <v>650</v>
      </c>
      <c r="M274" s="162"/>
      <c r="N274" s="162"/>
      <c r="O274" s="162"/>
      <c r="P274" s="163">
        <v>45196</v>
      </c>
      <c r="Q274" s="162"/>
      <c r="R274" s="166"/>
      <c r="S274" s="166"/>
      <c r="T274" s="162"/>
      <c r="U274" s="160">
        <v>3</v>
      </c>
      <c r="V274" s="167" t="s">
        <v>1925</v>
      </c>
      <c r="W274" s="164" t="s">
        <v>1896</v>
      </c>
      <c r="X274" s="162" t="s">
        <v>1875</v>
      </c>
      <c r="Y274" s="162" t="s">
        <v>1875</v>
      </c>
      <c r="Z274" s="162">
        <v>1</v>
      </c>
      <c r="AA274" s="169">
        <v>45139</v>
      </c>
      <c r="AB274" s="169">
        <v>45443</v>
      </c>
      <c r="AC274" s="162" t="s">
        <v>1615</v>
      </c>
      <c r="AD274" s="186" t="s">
        <v>768</v>
      </c>
      <c r="AE274" s="170" t="s">
        <v>1557</v>
      </c>
      <c r="AF274" s="171" t="str">
        <f t="shared" si="32"/>
        <v>A</v>
      </c>
      <c r="AG274" s="172">
        <f t="shared" si="33"/>
        <v>0</v>
      </c>
      <c r="AH274" s="173" t="s">
        <v>1559</v>
      </c>
      <c r="AI274" s="172">
        <v>0</v>
      </c>
      <c r="AJ274" s="174" t="s">
        <v>1559</v>
      </c>
      <c r="AK274" s="67">
        <f t="shared" si="34"/>
        <v>0</v>
      </c>
      <c r="AL274" s="67">
        <f t="shared" si="38"/>
        <v>1</v>
      </c>
      <c r="AM274" s="67">
        <f t="shared" si="39"/>
        <v>0</v>
      </c>
      <c r="AN274" s="67">
        <f t="shared" si="35"/>
        <v>0</v>
      </c>
      <c r="AO274" s="67">
        <f t="shared" si="36"/>
        <v>0</v>
      </c>
      <c r="AP274" s="68">
        <f t="shared" si="37"/>
        <v>0</v>
      </c>
    </row>
    <row r="275" spans="1:42" s="69" customFormat="1" ht="204.75" customHeight="1" x14ac:dyDescent="0.25">
      <c r="A275" s="177">
        <v>274</v>
      </c>
      <c r="B275" s="161">
        <v>1762</v>
      </c>
      <c r="C275" s="160"/>
      <c r="D275" s="160"/>
      <c r="E275" s="162" t="s">
        <v>1926</v>
      </c>
      <c r="F275" s="163">
        <v>45078</v>
      </c>
      <c r="G275" s="162" t="s">
        <v>49</v>
      </c>
      <c r="H275" s="162"/>
      <c r="I275" s="162" t="s">
        <v>163</v>
      </c>
      <c r="J275" s="168" t="s">
        <v>1927</v>
      </c>
      <c r="K275" s="165" t="s">
        <v>206</v>
      </c>
      <c r="L275" s="165" t="s">
        <v>650</v>
      </c>
      <c r="M275" s="162"/>
      <c r="N275" s="162"/>
      <c r="O275" s="162"/>
      <c r="P275" s="163">
        <v>45196</v>
      </c>
      <c r="Q275" s="162"/>
      <c r="R275" s="166"/>
      <c r="S275" s="166"/>
      <c r="T275" s="162"/>
      <c r="U275" s="160">
        <v>1</v>
      </c>
      <c r="V275" s="167" t="s">
        <v>1928</v>
      </c>
      <c r="W275" s="164" t="s">
        <v>1929</v>
      </c>
      <c r="X275" s="162" t="s">
        <v>475</v>
      </c>
      <c r="Y275" s="162" t="s">
        <v>475</v>
      </c>
      <c r="Z275" s="162">
        <v>1</v>
      </c>
      <c r="AA275" s="169">
        <v>45139</v>
      </c>
      <c r="AB275" s="169">
        <v>45412</v>
      </c>
      <c r="AC275" s="162" t="s">
        <v>1615</v>
      </c>
      <c r="AD275" s="186" t="s">
        <v>768</v>
      </c>
      <c r="AE275" s="170" t="s">
        <v>1557</v>
      </c>
      <c r="AF275" s="171" t="str">
        <f t="shared" si="32"/>
        <v>A</v>
      </c>
      <c r="AG275" s="172">
        <f t="shared" si="33"/>
        <v>0</v>
      </c>
      <c r="AH275" s="173" t="s">
        <v>1559</v>
      </c>
      <c r="AI275" s="172">
        <v>0</v>
      </c>
      <c r="AJ275" s="174" t="s">
        <v>1559</v>
      </c>
      <c r="AK275" s="67">
        <f t="shared" si="34"/>
        <v>0</v>
      </c>
      <c r="AL275" s="67">
        <f t="shared" si="38"/>
        <v>1</v>
      </c>
      <c r="AM275" s="67">
        <f t="shared" si="39"/>
        <v>0</v>
      </c>
      <c r="AN275" s="67">
        <f t="shared" si="35"/>
        <v>0</v>
      </c>
      <c r="AO275" s="67">
        <f t="shared" si="36"/>
        <v>0</v>
      </c>
      <c r="AP275" s="68">
        <f t="shared" si="37"/>
        <v>0</v>
      </c>
    </row>
    <row r="276" spans="1:42" s="69" customFormat="1" ht="204.75" customHeight="1" x14ac:dyDescent="0.25">
      <c r="A276" s="177">
        <v>275</v>
      </c>
      <c r="B276" s="161">
        <v>1762</v>
      </c>
      <c r="C276" s="160"/>
      <c r="D276" s="160"/>
      <c r="E276" s="162" t="s">
        <v>1926</v>
      </c>
      <c r="F276" s="163">
        <v>45078</v>
      </c>
      <c r="G276" s="162" t="s">
        <v>49</v>
      </c>
      <c r="H276" s="162"/>
      <c r="I276" s="162" t="s">
        <v>163</v>
      </c>
      <c r="J276" s="168" t="s">
        <v>1927</v>
      </c>
      <c r="K276" s="165" t="s">
        <v>206</v>
      </c>
      <c r="L276" s="165" t="s">
        <v>650</v>
      </c>
      <c r="M276" s="162"/>
      <c r="N276" s="162"/>
      <c r="O276" s="162"/>
      <c r="P276" s="163">
        <v>45196</v>
      </c>
      <c r="Q276" s="162"/>
      <c r="R276" s="166"/>
      <c r="S276" s="166"/>
      <c r="T276" s="162"/>
      <c r="U276" s="160">
        <v>2</v>
      </c>
      <c r="V276" s="167" t="s">
        <v>1928</v>
      </c>
      <c r="W276" s="164" t="s">
        <v>1930</v>
      </c>
      <c r="X276" s="162" t="s">
        <v>1875</v>
      </c>
      <c r="Y276" s="162" t="s">
        <v>1875</v>
      </c>
      <c r="Z276" s="162">
        <v>1</v>
      </c>
      <c r="AA276" s="169">
        <v>45139</v>
      </c>
      <c r="AB276" s="169">
        <v>45443</v>
      </c>
      <c r="AC276" s="162" t="s">
        <v>1615</v>
      </c>
      <c r="AD276" s="186" t="s">
        <v>768</v>
      </c>
      <c r="AE276" s="170" t="s">
        <v>1557</v>
      </c>
      <c r="AF276" s="171" t="str">
        <f t="shared" si="32"/>
        <v>A</v>
      </c>
      <c r="AG276" s="172">
        <f t="shared" si="33"/>
        <v>0</v>
      </c>
      <c r="AH276" s="173" t="s">
        <v>1559</v>
      </c>
      <c r="AI276" s="172">
        <v>0</v>
      </c>
      <c r="AJ276" s="174" t="s">
        <v>1559</v>
      </c>
      <c r="AK276" s="67">
        <f t="shared" si="34"/>
        <v>0</v>
      </c>
      <c r="AL276" s="67">
        <f t="shared" si="38"/>
        <v>1</v>
      </c>
      <c r="AM276" s="67">
        <f t="shared" si="39"/>
        <v>0</v>
      </c>
      <c r="AN276" s="67">
        <f t="shared" si="35"/>
        <v>0</v>
      </c>
      <c r="AO276" s="67">
        <f t="shared" si="36"/>
        <v>0</v>
      </c>
      <c r="AP276" s="68">
        <f t="shared" si="37"/>
        <v>0</v>
      </c>
    </row>
    <row r="277" spans="1:42" s="69" customFormat="1" ht="204.75" customHeight="1" x14ac:dyDescent="0.25">
      <c r="A277" s="177">
        <v>276</v>
      </c>
      <c r="B277" s="161">
        <v>1762</v>
      </c>
      <c r="C277" s="160"/>
      <c r="D277" s="160"/>
      <c r="E277" s="162" t="s">
        <v>1926</v>
      </c>
      <c r="F277" s="163">
        <v>45078</v>
      </c>
      <c r="G277" s="162" t="s">
        <v>49</v>
      </c>
      <c r="H277" s="162"/>
      <c r="I277" s="162" t="s">
        <v>163</v>
      </c>
      <c r="J277" s="168" t="s">
        <v>1927</v>
      </c>
      <c r="K277" s="165" t="s">
        <v>206</v>
      </c>
      <c r="L277" s="165" t="s">
        <v>650</v>
      </c>
      <c r="M277" s="162"/>
      <c r="N277" s="162"/>
      <c r="O277" s="162"/>
      <c r="P277" s="163">
        <v>45196</v>
      </c>
      <c r="Q277" s="162"/>
      <c r="R277" s="166"/>
      <c r="S277" s="166"/>
      <c r="T277" s="162"/>
      <c r="U277" s="160">
        <v>3</v>
      </c>
      <c r="V277" s="167" t="s">
        <v>1928</v>
      </c>
      <c r="W277" s="164" t="s">
        <v>1900</v>
      </c>
      <c r="X277" s="162" t="s">
        <v>1879</v>
      </c>
      <c r="Y277" s="162" t="s">
        <v>1879</v>
      </c>
      <c r="Z277" s="162">
        <v>3</v>
      </c>
      <c r="AA277" s="169">
        <v>45139</v>
      </c>
      <c r="AB277" s="169">
        <v>45443</v>
      </c>
      <c r="AC277" s="162" t="s">
        <v>1615</v>
      </c>
      <c r="AD277" s="186" t="s">
        <v>768</v>
      </c>
      <c r="AE277" s="170" t="s">
        <v>1557</v>
      </c>
      <c r="AF277" s="171" t="str">
        <f t="shared" si="32"/>
        <v>A</v>
      </c>
      <c r="AG277" s="172">
        <f t="shared" si="33"/>
        <v>0</v>
      </c>
      <c r="AH277" s="173" t="s">
        <v>1559</v>
      </c>
      <c r="AI277" s="172">
        <v>0</v>
      </c>
      <c r="AJ277" s="174" t="s">
        <v>1559</v>
      </c>
      <c r="AK277" s="67">
        <f t="shared" si="34"/>
        <v>0</v>
      </c>
      <c r="AL277" s="67">
        <f t="shared" si="38"/>
        <v>1</v>
      </c>
      <c r="AM277" s="67">
        <f t="shared" si="39"/>
        <v>0</v>
      </c>
      <c r="AN277" s="67">
        <f t="shared" si="35"/>
        <v>0</v>
      </c>
      <c r="AO277" s="67">
        <f t="shared" si="36"/>
        <v>0</v>
      </c>
      <c r="AP277" s="68">
        <f t="shared" si="37"/>
        <v>0</v>
      </c>
    </row>
    <row r="278" spans="1:42" s="69" customFormat="1" ht="204.75" customHeight="1" x14ac:dyDescent="0.25">
      <c r="A278" s="177">
        <v>277</v>
      </c>
      <c r="B278" s="161">
        <v>1763</v>
      </c>
      <c r="C278" s="160"/>
      <c r="D278" s="160"/>
      <c r="E278" s="162" t="s">
        <v>1926</v>
      </c>
      <c r="F278" s="163">
        <v>45078</v>
      </c>
      <c r="G278" s="162" t="s">
        <v>49</v>
      </c>
      <c r="H278" s="162"/>
      <c r="I278" s="162" t="s">
        <v>163</v>
      </c>
      <c r="J278" s="168" t="s">
        <v>1931</v>
      </c>
      <c r="K278" s="165" t="s">
        <v>206</v>
      </c>
      <c r="L278" s="165" t="s">
        <v>650</v>
      </c>
      <c r="M278" s="162"/>
      <c r="N278" s="162"/>
      <c r="O278" s="162"/>
      <c r="P278" s="163">
        <v>45196</v>
      </c>
      <c r="Q278" s="162"/>
      <c r="R278" s="166"/>
      <c r="S278" s="166"/>
      <c r="T278" s="162"/>
      <c r="U278" s="160">
        <v>1</v>
      </c>
      <c r="V278" s="167" t="s">
        <v>1932</v>
      </c>
      <c r="W278" s="164" t="s">
        <v>1929</v>
      </c>
      <c r="X278" s="162" t="s">
        <v>475</v>
      </c>
      <c r="Y278" s="162" t="s">
        <v>475</v>
      </c>
      <c r="Z278" s="162">
        <v>1</v>
      </c>
      <c r="AA278" s="169">
        <v>45139</v>
      </c>
      <c r="AB278" s="169">
        <v>45412</v>
      </c>
      <c r="AC278" s="162" t="s">
        <v>1615</v>
      </c>
      <c r="AD278" s="186" t="s">
        <v>768</v>
      </c>
      <c r="AE278" s="170" t="s">
        <v>1557</v>
      </c>
      <c r="AF278" s="171" t="str">
        <f t="shared" si="32"/>
        <v>A</v>
      </c>
      <c r="AG278" s="172">
        <f t="shared" si="33"/>
        <v>0</v>
      </c>
      <c r="AH278" s="173" t="s">
        <v>1559</v>
      </c>
      <c r="AI278" s="172">
        <v>0</v>
      </c>
      <c r="AJ278" s="174" t="s">
        <v>1559</v>
      </c>
      <c r="AK278" s="67">
        <f t="shared" si="34"/>
        <v>0</v>
      </c>
      <c r="AL278" s="67">
        <f t="shared" si="38"/>
        <v>1</v>
      </c>
      <c r="AM278" s="67">
        <f t="shared" si="39"/>
        <v>0</v>
      </c>
      <c r="AN278" s="67">
        <f t="shared" si="35"/>
        <v>0</v>
      </c>
      <c r="AO278" s="67">
        <f t="shared" si="36"/>
        <v>0</v>
      </c>
      <c r="AP278" s="68">
        <f t="shared" si="37"/>
        <v>0</v>
      </c>
    </row>
    <row r="279" spans="1:42" s="69" customFormat="1" ht="204.75" customHeight="1" x14ac:dyDescent="0.25">
      <c r="A279" s="177">
        <v>278</v>
      </c>
      <c r="B279" s="161">
        <v>1763</v>
      </c>
      <c r="C279" s="160"/>
      <c r="D279" s="160"/>
      <c r="E279" s="162" t="s">
        <v>1926</v>
      </c>
      <c r="F279" s="163">
        <v>45078</v>
      </c>
      <c r="G279" s="162" t="s">
        <v>49</v>
      </c>
      <c r="H279" s="162"/>
      <c r="I279" s="162" t="s">
        <v>163</v>
      </c>
      <c r="J279" s="168" t="s">
        <v>1931</v>
      </c>
      <c r="K279" s="165" t="s">
        <v>206</v>
      </c>
      <c r="L279" s="165" t="s">
        <v>650</v>
      </c>
      <c r="M279" s="162"/>
      <c r="N279" s="162"/>
      <c r="O279" s="162"/>
      <c r="P279" s="163">
        <v>45196</v>
      </c>
      <c r="Q279" s="162"/>
      <c r="R279" s="166"/>
      <c r="S279" s="166"/>
      <c r="T279" s="162"/>
      <c r="U279" s="160">
        <v>2</v>
      </c>
      <c r="V279" s="167" t="s">
        <v>1932</v>
      </c>
      <c r="W279" s="164" t="s">
        <v>1933</v>
      </c>
      <c r="X279" s="162" t="s">
        <v>1875</v>
      </c>
      <c r="Y279" s="162" t="s">
        <v>1875</v>
      </c>
      <c r="Z279" s="162">
        <v>1</v>
      </c>
      <c r="AA279" s="169">
        <v>45139</v>
      </c>
      <c r="AB279" s="169">
        <v>45443</v>
      </c>
      <c r="AC279" s="162" t="s">
        <v>1615</v>
      </c>
      <c r="AD279" s="186" t="s">
        <v>768</v>
      </c>
      <c r="AE279" s="170" t="s">
        <v>1557</v>
      </c>
      <c r="AF279" s="171" t="str">
        <f t="shared" si="32"/>
        <v>A</v>
      </c>
      <c r="AG279" s="172">
        <f t="shared" si="33"/>
        <v>0</v>
      </c>
      <c r="AH279" s="173" t="s">
        <v>1559</v>
      </c>
      <c r="AI279" s="172">
        <v>0</v>
      </c>
      <c r="AJ279" s="174" t="s">
        <v>1559</v>
      </c>
      <c r="AK279" s="67">
        <f t="shared" si="34"/>
        <v>0</v>
      </c>
      <c r="AL279" s="67">
        <f t="shared" si="38"/>
        <v>1</v>
      </c>
      <c r="AM279" s="67">
        <f t="shared" si="39"/>
        <v>0</v>
      </c>
      <c r="AN279" s="67">
        <f t="shared" si="35"/>
        <v>0</v>
      </c>
      <c r="AO279" s="67">
        <f t="shared" si="36"/>
        <v>0</v>
      </c>
      <c r="AP279" s="68">
        <f t="shared" si="37"/>
        <v>0</v>
      </c>
    </row>
    <row r="280" spans="1:42" s="69" customFormat="1" ht="204.75" customHeight="1" x14ac:dyDescent="0.25">
      <c r="A280" s="177">
        <v>279</v>
      </c>
      <c r="B280" s="161">
        <v>1763</v>
      </c>
      <c r="C280" s="160"/>
      <c r="D280" s="160"/>
      <c r="E280" s="162" t="s">
        <v>1926</v>
      </c>
      <c r="F280" s="163">
        <v>45078</v>
      </c>
      <c r="G280" s="162" t="s">
        <v>49</v>
      </c>
      <c r="H280" s="162"/>
      <c r="I280" s="162" t="s">
        <v>163</v>
      </c>
      <c r="J280" s="168" t="s">
        <v>1931</v>
      </c>
      <c r="K280" s="165" t="s">
        <v>206</v>
      </c>
      <c r="L280" s="165" t="s">
        <v>650</v>
      </c>
      <c r="M280" s="162"/>
      <c r="N280" s="162"/>
      <c r="O280" s="162"/>
      <c r="P280" s="163">
        <v>45196</v>
      </c>
      <c r="Q280" s="162"/>
      <c r="R280" s="166"/>
      <c r="S280" s="166"/>
      <c r="T280" s="162"/>
      <c r="U280" s="160">
        <v>3</v>
      </c>
      <c r="V280" s="167" t="s">
        <v>1932</v>
      </c>
      <c r="W280" s="164" t="s">
        <v>1900</v>
      </c>
      <c r="X280" s="162" t="s">
        <v>1934</v>
      </c>
      <c r="Y280" s="162" t="s">
        <v>1934</v>
      </c>
      <c r="Z280" s="162">
        <v>3</v>
      </c>
      <c r="AA280" s="169">
        <v>45139</v>
      </c>
      <c r="AB280" s="169">
        <v>45443</v>
      </c>
      <c r="AC280" s="162" t="s">
        <v>1615</v>
      </c>
      <c r="AD280" s="186" t="s">
        <v>768</v>
      </c>
      <c r="AE280" s="170" t="s">
        <v>1557</v>
      </c>
      <c r="AF280" s="171" t="str">
        <f t="shared" si="32"/>
        <v>A</v>
      </c>
      <c r="AG280" s="172">
        <f t="shared" si="33"/>
        <v>0</v>
      </c>
      <c r="AH280" s="173" t="s">
        <v>1559</v>
      </c>
      <c r="AI280" s="172">
        <v>0</v>
      </c>
      <c r="AJ280" s="174" t="s">
        <v>1559</v>
      </c>
      <c r="AK280" s="67">
        <f t="shared" si="34"/>
        <v>0</v>
      </c>
      <c r="AL280" s="67">
        <f t="shared" si="38"/>
        <v>1</v>
      </c>
      <c r="AM280" s="67">
        <f t="shared" si="39"/>
        <v>0</v>
      </c>
      <c r="AN280" s="67">
        <f t="shared" si="35"/>
        <v>0</v>
      </c>
      <c r="AO280" s="67">
        <f t="shared" si="36"/>
        <v>0</v>
      </c>
      <c r="AP280" s="68">
        <f t="shared" si="37"/>
        <v>0</v>
      </c>
    </row>
    <row r="281" spans="1:42" s="69" customFormat="1" ht="204.75" customHeight="1" x14ac:dyDescent="0.25">
      <c r="A281" s="177">
        <v>280</v>
      </c>
      <c r="B281" s="161">
        <v>1764</v>
      </c>
      <c r="C281" s="160"/>
      <c r="D281" s="160"/>
      <c r="E281" s="162" t="s">
        <v>1926</v>
      </c>
      <c r="F281" s="163">
        <v>45078</v>
      </c>
      <c r="G281" s="162" t="s">
        <v>49</v>
      </c>
      <c r="H281" s="162"/>
      <c r="I281" s="162" t="s">
        <v>163</v>
      </c>
      <c r="J281" s="168" t="s">
        <v>1935</v>
      </c>
      <c r="K281" s="165" t="s">
        <v>206</v>
      </c>
      <c r="L281" s="165" t="s">
        <v>650</v>
      </c>
      <c r="M281" s="162"/>
      <c r="N281" s="162"/>
      <c r="O281" s="162"/>
      <c r="P281" s="163">
        <v>45196</v>
      </c>
      <c r="Q281" s="162"/>
      <c r="R281" s="166"/>
      <c r="S281" s="166"/>
      <c r="T281" s="162"/>
      <c r="U281" s="160">
        <v>1</v>
      </c>
      <c r="V281" s="167" t="s">
        <v>1936</v>
      </c>
      <c r="W281" s="164" t="s">
        <v>1929</v>
      </c>
      <c r="X281" s="162" t="s">
        <v>475</v>
      </c>
      <c r="Y281" s="162" t="s">
        <v>475</v>
      </c>
      <c r="Z281" s="162">
        <v>1</v>
      </c>
      <c r="AA281" s="169">
        <v>45139</v>
      </c>
      <c r="AB281" s="169">
        <v>45412</v>
      </c>
      <c r="AC281" s="162" t="s">
        <v>1615</v>
      </c>
      <c r="AD281" s="186" t="s">
        <v>768</v>
      </c>
      <c r="AE281" s="170" t="s">
        <v>1557</v>
      </c>
      <c r="AF281" s="171" t="str">
        <f t="shared" si="32"/>
        <v>A</v>
      </c>
      <c r="AG281" s="172">
        <f t="shared" si="33"/>
        <v>0</v>
      </c>
      <c r="AH281" s="173" t="s">
        <v>1559</v>
      </c>
      <c r="AI281" s="172">
        <v>0</v>
      </c>
      <c r="AJ281" s="174" t="s">
        <v>1559</v>
      </c>
      <c r="AK281" s="67">
        <f t="shared" si="34"/>
        <v>0</v>
      </c>
      <c r="AL281" s="67">
        <f t="shared" si="38"/>
        <v>1</v>
      </c>
      <c r="AM281" s="67">
        <f t="shared" si="39"/>
        <v>0</v>
      </c>
      <c r="AN281" s="67">
        <f t="shared" si="35"/>
        <v>0</v>
      </c>
      <c r="AO281" s="67">
        <f t="shared" si="36"/>
        <v>0</v>
      </c>
      <c r="AP281" s="68">
        <f t="shared" si="37"/>
        <v>0</v>
      </c>
    </row>
    <row r="282" spans="1:42" s="69" customFormat="1" ht="204.75" customHeight="1" x14ac:dyDescent="0.25">
      <c r="A282" s="177">
        <v>281</v>
      </c>
      <c r="B282" s="161">
        <v>1764</v>
      </c>
      <c r="C282" s="160"/>
      <c r="D282" s="160"/>
      <c r="E282" s="162" t="s">
        <v>1926</v>
      </c>
      <c r="F282" s="163">
        <v>45078</v>
      </c>
      <c r="G282" s="162" t="s">
        <v>49</v>
      </c>
      <c r="H282" s="162"/>
      <c r="I282" s="162" t="s">
        <v>163</v>
      </c>
      <c r="J282" s="168" t="s">
        <v>1935</v>
      </c>
      <c r="K282" s="165" t="s">
        <v>206</v>
      </c>
      <c r="L282" s="165" t="s">
        <v>650</v>
      </c>
      <c r="M282" s="162"/>
      <c r="N282" s="162"/>
      <c r="O282" s="162"/>
      <c r="P282" s="163">
        <v>45196</v>
      </c>
      <c r="Q282" s="162"/>
      <c r="R282" s="166"/>
      <c r="S282" s="166"/>
      <c r="T282" s="162"/>
      <c r="U282" s="160">
        <v>2</v>
      </c>
      <c r="V282" s="167" t="s">
        <v>1936</v>
      </c>
      <c r="W282" s="164" t="s">
        <v>1930</v>
      </c>
      <c r="X282" s="162" t="s">
        <v>1875</v>
      </c>
      <c r="Y282" s="162" t="s">
        <v>1875</v>
      </c>
      <c r="Z282" s="162">
        <v>1</v>
      </c>
      <c r="AA282" s="169">
        <v>45139</v>
      </c>
      <c r="AB282" s="169">
        <v>45443</v>
      </c>
      <c r="AC282" s="162" t="s">
        <v>1615</v>
      </c>
      <c r="AD282" s="186" t="s">
        <v>768</v>
      </c>
      <c r="AE282" s="170" t="s">
        <v>1557</v>
      </c>
      <c r="AF282" s="171" t="str">
        <f t="shared" si="32"/>
        <v>A</v>
      </c>
      <c r="AG282" s="172">
        <f t="shared" si="33"/>
        <v>0</v>
      </c>
      <c r="AH282" s="173" t="s">
        <v>1559</v>
      </c>
      <c r="AI282" s="172">
        <v>0</v>
      </c>
      <c r="AJ282" s="174" t="s">
        <v>1559</v>
      </c>
      <c r="AK282" s="67">
        <f t="shared" si="34"/>
        <v>0</v>
      </c>
      <c r="AL282" s="67">
        <f t="shared" si="38"/>
        <v>1</v>
      </c>
      <c r="AM282" s="67">
        <f t="shared" si="39"/>
        <v>0</v>
      </c>
      <c r="AN282" s="67">
        <f t="shared" si="35"/>
        <v>0</v>
      </c>
      <c r="AO282" s="67">
        <f t="shared" si="36"/>
        <v>0</v>
      </c>
      <c r="AP282" s="68">
        <f t="shared" si="37"/>
        <v>0</v>
      </c>
    </row>
    <row r="283" spans="1:42" s="69" customFormat="1" ht="204.75" customHeight="1" x14ac:dyDescent="0.25">
      <c r="A283" s="177">
        <v>282</v>
      </c>
      <c r="B283" s="161">
        <v>1764</v>
      </c>
      <c r="C283" s="160"/>
      <c r="D283" s="160"/>
      <c r="E283" s="162" t="s">
        <v>1926</v>
      </c>
      <c r="F283" s="163">
        <v>45078</v>
      </c>
      <c r="G283" s="162" t="s">
        <v>49</v>
      </c>
      <c r="H283" s="162"/>
      <c r="I283" s="162" t="s">
        <v>163</v>
      </c>
      <c r="J283" s="168" t="s">
        <v>1935</v>
      </c>
      <c r="K283" s="165" t="s">
        <v>206</v>
      </c>
      <c r="L283" s="165" t="s">
        <v>650</v>
      </c>
      <c r="M283" s="162"/>
      <c r="N283" s="162"/>
      <c r="O283" s="162"/>
      <c r="P283" s="163">
        <v>45196</v>
      </c>
      <c r="Q283" s="162"/>
      <c r="R283" s="166"/>
      <c r="S283" s="166"/>
      <c r="T283" s="162"/>
      <c r="U283" s="160">
        <v>3</v>
      </c>
      <c r="V283" s="167" t="s">
        <v>1936</v>
      </c>
      <c r="W283" s="164" t="s">
        <v>1937</v>
      </c>
      <c r="X283" s="162" t="s">
        <v>1938</v>
      </c>
      <c r="Y283" s="162" t="s">
        <v>1938</v>
      </c>
      <c r="Z283" s="162">
        <v>1</v>
      </c>
      <c r="AA283" s="169">
        <v>45139</v>
      </c>
      <c r="AB283" s="169">
        <v>45412</v>
      </c>
      <c r="AC283" s="162" t="s">
        <v>1615</v>
      </c>
      <c r="AD283" s="186" t="s">
        <v>768</v>
      </c>
      <c r="AE283" s="170" t="s">
        <v>1557</v>
      </c>
      <c r="AF283" s="171" t="str">
        <f t="shared" si="32"/>
        <v>A</v>
      </c>
      <c r="AG283" s="172">
        <f t="shared" si="33"/>
        <v>0</v>
      </c>
      <c r="AH283" s="173" t="s">
        <v>1559</v>
      </c>
      <c r="AI283" s="172">
        <v>0</v>
      </c>
      <c r="AJ283" s="174" t="s">
        <v>1559</v>
      </c>
      <c r="AK283" s="67">
        <f t="shared" si="34"/>
        <v>0</v>
      </c>
      <c r="AL283" s="67">
        <f t="shared" si="38"/>
        <v>1</v>
      </c>
      <c r="AM283" s="67">
        <f t="shared" si="39"/>
        <v>0</v>
      </c>
      <c r="AN283" s="67">
        <f t="shared" si="35"/>
        <v>0</v>
      </c>
      <c r="AO283" s="67">
        <f t="shared" si="36"/>
        <v>0</v>
      </c>
      <c r="AP283" s="68">
        <f t="shared" si="37"/>
        <v>0</v>
      </c>
    </row>
    <row r="284" spans="1:42" s="69" customFormat="1" ht="204.75" customHeight="1" x14ac:dyDescent="0.25">
      <c r="A284" s="177">
        <v>283</v>
      </c>
      <c r="B284" s="161">
        <v>1764</v>
      </c>
      <c r="C284" s="160"/>
      <c r="D284" s="160"/>
      <c r="E284" s="162" t="s">
        <v>1926</v>
      </c>
      <c r="F284" s="163">
        <v>45078</v>
      </c>
      <c r="G284" s="162" t="s">
        <v>49</v>
      </c>
      <c r="H284" s="162"/>
      <c r="I284" s="162" t="s">
        <v>163</v>
      </c>
      <c r="J284" s="168" t="s">
        <v>1935</v>
      </c>
      <c r="K284" s="165" t="s">
        <v>206</v>
      </c>
      <c r="L284" s="165" t="s">
        <v>650</v>
      </c>
      <c r="M284" s="162"/>
      <c r="N284" s="162"/>
      <c r="O284" s="162"/>
      <c r="P284" s="163">
        <v>45196</v>
      </c>
      <c r="Q284" s="162"/>
      <c r="R284" s="166"/>
      <c r="S284" s="166"/>
      <c r="T284" s="162"/>
      <c r="U284" s="160">
        <v>4</v>
      </c>
      <c r="V284" s="167" t="s">
        <v>1936</v>
      </c>
      <c r="W284" s="164" t="s">
        <v>1939</v>
      </c>
      <c r="X284" s="162" t="s">
        <v>1875</v>
      </c>
      <c r="Y284" s="162" t="s">
        <v>1875</v>
      </c>
      <c r="Z284" s="162">
        <v>1</v>
      </c>
      <c r="AA284" s="169">
        <v>45139</v>
      </c>
      <c r="AB284" s="169">
        <v>45443</v>
      </c>
      <c r="AC284" s="162" t="s">
        <v>1615</v>
      </c>
      <c r="AD284" s="186" t="s">
        <v>768</v>
      </c>
      <c r="AE284" s="170" t="s">
        <v>1557</v>
      </c>
      <c r="AF284" s="171" t="str">
        <f t="shared" si="32"/>
        <v>A</v>
      </c>
      <c r="AG284" s="172">
        <f t="shared" si="33"/>
        <v>0</v>
      </c>
      <c r="AH284" s="173" t="s">
        <v>1559</v>
      </c>
      <c r="AI284" s="172">
        <v>0</v>
      </c>
      <c r="AJ284" s="174" t="s">
        <v>1559</v>
      </c>
      <c r="AK284" s="67">
        <f t="shared" si="34"/>
        <v>0</v>
      </c>
      <c r="AL284" s="67">
        <f t="shared" si="38"/>
        <v>1</v>
      </c>
      <c r="AM284" s="67">
        <f t="shared" si="39"/>
        <v>0</v>
      </c>
      <c r="AN284" s="67">
        <f t="shared" si="35"/>
        <v>0</v>
      </c>
      <c r="AO284" s="67">
        <f t="shared" si="36"/>
        <v>0</v>
      </c>
      <c r="AP284" s="68">
        <f t="shared" si="37"/>
        <v>0</v>
      </c>
    </row>
    <row r="285" spans="1:42" s="69" customFormat="1" ht="204.75" customHeight="1" x14ac:dyDescent="0.25">
      <c r="A285" s="177">
        <v>284</v>
      </c>
      <c r="B285" s="161">
        <v>1765</v>
      </c>
      <c r="C285" s="160"/>
      <c r="D285" s="160"/>
      <c r="E285" s="162" t="s">
        <v>1926</v>
      </c>
      <c r="F285" s="163">
        <v>45078</v>
      </c>
      <c r="G285" s="162" t="s">
        <v>49</v>
      </c>
      <c r="H285" s="162"/>
      <c r="I285" s="162" t="s">
        <v>163</v>
      </c>
      <c r="J285" s="168" t="s">
        <v>1940</v>
      </c>
      <c r="K285" s="165" t="s">
        <v>206</v>
      </c>
      <c r="L285" s="165" t="s">
        <v>650</v>
      </c>
      <c r="M285" s="162"/>
      <c r="N285" s="162"/>
      <c r="O285" s="162"/>
      <c r="P285" s="163">
        <v>45196</v>
      </c>
      <c r="Q285" s="162"/>
      <c r="R285" s="166"/>
      <c r="S285" s="166"/>
      <c r="T285" s="162"/>
      <c r="U285" s="160">
        <v>1</v>
      </c>
      <c r="V285" s="167" t="s">
        <v>1941</v>
      </c>
      <c r="W285" s="164" t="s">
        <v>1942</v>
      </c>
      <c r="X285" s="162" t="s">
        <v>475</v>
      </c>
      <c r="Y285" s="162" t="s">
        <v>475</v>
      </c>
      <c r="Z285" s="162">
        <v>1</v>
      </c>
      <c r="AA285" s="169">
        <v>45139</v>
      </c>
      <c r="AB285" s="169">
        <v>45412</v>
      </c>
      <c r="AC285" s="162" t="s">
        <v>1615</v>
      </c>
      <c r="AD285" s="186" t="s">
        <v>768</v>
      </c>
      <c r="AE285" s="170" t="s">
        <v>1557</v>
      </c>
      <c r="AF285" s="171" t="str">
        <f t="shared" si="32"/>
        <v>A</v>
      </c>
      <c r="AG285" s="172">
        <f t="shared" si="33"/>
        <v>0</v>
      </c>
      <c r="AH285" s="173" t="s">
        <v>1559</v>
      </c>
      <c r="AI285" s="172">
        <v>0</v>
      </c>
      <c r="AJ285" s="174" t="s">
        <v>1559</v>
      </c>
      <c r="AK285" s="67">
        <f t="shared" si="34"/>
        <v>0</v>
      </c>
      <c r="AL285" s="67">
        <f t="shared" si="38"/>
        <v>1</v>
      </c>
      <c r="AM285" s="67">
        <f t="shared" si="39"/>
        <v>0</v>
      </c>
      <c r="AN285" s="67">
        <f t="shared" si="35"/>
        <v>0</v>
      </c>
      <c r="AO285" s="67">
        <f t="shared" si="36"/>
        <v>0</v>
      </c>
      <c r="AP285" s="68">
        <f t="shared" si="37"/>
        <v>0</v>
      </c>
    </row>
    <row r="286" spans="1:42" s="69" customFormat="1" ht="204.75" customHeight="1" x14ac:dyDescent="0.25">
      <c r="A286" s="177">
        <v>285</v>
      </c>
      <c r="B286" s="161">
        <v>1765</v>
      </c>
      <c r="C286" s="160"/>
      <c r="D286" s="160"/>
      <c r="E286" s="162" t="s">
        <v>1926</v>
      </c>
      <c r="F286" s="163">
        <v>45078</v>
      </c>
      <c r="G286" s="162" t="s">
        <v>49</v>
      </c>
      <c r="H286" s="162"/>
      <c r="I286" s="162" t="s">
        <v>163</v>
      </c>
      <c r="J286" s="168" t="s">
        <v>1940</v>
      </c>
      <c r="K286" s="165" t="s">
        <v>206</v>
      </c>
      <c r="L286" s="165" t="s">
        <v>650</v>
      </c>
      <c r="M286" s="162"/>
      <c r="N286" s="162"/>
      <c r="O286" s="162"/>
      <c r="P286" s="163">
        <v>45196</v>
      </c>
      <c r="Q286" s="162"/>
      <c r="R286" s="166"/>
      <c r="S286" s="166"/>
      <c r="T286" s="162"/>
      <c r="U286" s="160">
        <v>2</v>
      </c>
      <c r="V286" s="167" t="s">
        <v>1941</v>
      </c>
      <c r="W286" s="164" t="s">
        <v>1943</v>
      </c>
      <c r="X286" s="162" t="s">
        <v>1875</v>
      </c>
      <c r="Y286" s="162" t="s">
        <v>1875</v>
      </c>
      <c r="Z286" s="162">
        <v>1</v>
      </c>
      <c r="AA286" s="169">
        <v>45139</v>
      </c>
      <c r="AB286" s="169">
        <v>45443</v>
      </c>
      <c r="AC286" s="162" t="s">
        <v>1615</v>
      </c>
      <c r="AD286" s="186" t="s">
        <v>768</v>
      </c>
      <c r="AE286" s="170" t="s">
        <v>1557</v>
      </c>
      <c r="AF286" s="171" t="str">
        <f t="shared" si="32"/>
        <v>A</v>
      </c>
      <c r="AG286" s="172">
        <f t="shared" si="33"/>
        <v>0</v>
      </c>
      <c r="AH286" s="173" t="s">
        <v>1559</v>
      </c>
      <c r="AI286" s="172">
        <v>0</v>
      </c>
      <c r="AJ286" s="174" t="s">
        <v>1559</v>
      </c>
      <c r="AK286" s="67">
        <f t="shared" si="34"/>
        <v>0</v>
      </c>
      <c r="AL286" s="67">
        <f t="shared" si="38"/>
        <v>1</v>
      </c>
      <c r="AM286" s="67">
        <f t="shared" si="39"/>
        <v>0</v>
      </c>
      <c r="AN286" s="67">
        <f t="shared" si="35"/>
        <v>0</v>
      </c>
      <c r="AO286" s="67">
        <f t="shared" si="36"/>
        <v>0</v>
      </c>
      <c r="AP286" s="68">
        <f t="shared" si="37"/>
        <v>0</v>
      </c>
    </row>
    <row r="287" spans="1:42" s="69" customFormat="1" ht="204.75" customHeight="1" x14ac:dyDescent="0.25">
      <c r="A287" s="177">
        <v>286</v>
      </c>
      <c r="B287" s="161">
        <v>1765</v>
      </c>
      <c r="C287" s="160"/>
      <c r="D287" s="160"/>
      <c r="E287" s="162" t="s">
        <v>1926</v>
      </c>
      <c r="F287" s="163">
        <v>45078</v>
      </c>
      <c r="G287" s="162" t="s">
        <v>49</v>
      </c>
      <c r="H287" s="162"/>
      <c r="I287" s="162" t="s">
        <v>163</v>
      </c>
      <c r="J287" s="168" t="s">
        <v>1940</v>
      </c>
      <c r="K287" s="165" t="s">
        <v>206</v>
      </c>
      <c r="L287" s="165" t="s">
        <v>650</v>
      </c>
      <c r="M287" s="162"/>
      <c r="N287" s="162"/>
      <c r="O287" s="162"/>
      <c r="P287" s="163">
        <v>45196</v>
      </c>
      <c r="Q287" s="162"/>
      <c r="R287" s="166"/>
      <c r="S287" s="166"/>
      <c r="T287" s="162"/>
      <c r="U287" s="160">
        <v>3</v>
      </c>
      <c r="V287" s="167" t="s">
        <v>1941</v>
      </c>
      <c r="W287" s="164" t="s">
        <v>1944</v>
      </c>
      <c r="X287" s="162" t="s">
        <v>1894</v>
      </c>
      <c r="Y287" s="162" t="s">
        <v>1894</v>
      </c>
      <c r="Z287" s="162">
        <v>3</v>
      </c>
      <c r="AA287" s="169">
        <v>45139</v>
      </c>
      <c r="AB287" s="169">
        <v>45443</v>
      </c>
      <c r="AC287" s="162" t="s">
        <v>1615</v>
      </c>
      <c r="AD287" s="186" t="s">
        <v>768</v>
      </c>
      <c r="AE287" s="170" t="s">
        <v>1557</v>
      </c>
      <c r="AF287" s="171" t="str">
        <f t="shared" si="32"/>
        <v>A</v>
      </c>
      <c r="AG287" s="172">
        <f t="shared" si="33"/>
        <v>0</v>
      </c>
      <c r="AH287" s="173" t="s">
        <v>1559</v>
      </c>
      <c r="AI287" s="172">
        <v>0</v>
      </c>
      <c r="AJ287" s="174" t="s">
        <v>1559</v>
      </c>
      <c r="AK287" s="67">
        <f t="shared" si="34"/>
        <v>0</v>
      </c>
      <c r="AL287" s="67">
        <f t="shared" si="38"/>
        <v>1</v>
      </c>
      <c r="AM287" s="67">
        <f t="shared" si="39"/>
        <v>0</v>
      </c>
      <c r="AN287" s="67">
        <f t="shared" si="35"/>
        <v>0</v>
      </c>
      <c r="AO287" s="67">
        <f t="shared" si="36"/>
        <v>0</v>
      </c>
      <c r="AP287" s="68">
        <f t="shared" si="37"/>
        <v>0</v>
      </c>
    </row>
    <row r="288" spans="1:42" s="69" customFormat="1" ht="204.75" customHeight="1" x14ac:dyDescent="0.25">
      <c r="A288" s="177">
        <v>287</v>
      </c>
      <c r="B288" s="161">
        <v>1766</v>
      </c>
      <c r="C288" s="160"/>
      <c r="D288" s="160"/>
      <c r="E288" s="162" t="s">
        <v>1926</v>
      </c>
      <c r="F288" s="163">
        <v>45078</v>
      </c>
      <c r="G288" s="162" t="s">
        <v>49</v>
      </c>
      <c r="H288" s="162"/>
      <c r="I288" s="162" t="s">
        <v>163</v>
      </c>
      <c r="J288" s="168" t="s">
        <v>1945</v>
      </c>
      <c r="K288" s="165" t="s">
        <v>206</v>
      </c>
      <c r="L288" s="165" t="s">
        <v>650</v>
      </c>
      <c r="M288" s="162"/>
      <c r="N288" s="162"/>
      <c r="O288" s="162"/>
      <c r="P288" s="163">
        <v>45196</v>
      </c>
      <c r="Q288" s="162"/>
      <c r="R288" s="166"/>
      <c r="S288" s="166"/>
      <c r="T288" s="162"/>
      <c r="U288" s="160">
        <v>1</v>
      </c>
      <c r="V288" s="167" t="s">
        <v>1941</v>
      </c>
      <c r="W288" s="164" t="s">
        <v>1929</v>
      </c>
      <c r="X288" s="162" t="s">
        <v>475</v>
      </c>
      <c r="Y288" s="162" t="s">
        <v>475</v>
      </c>
      <c r="Z288" s="162">
        <v>1</v>
      </c>
      <c r="AA288" s="169">
        <v>45139</v>
      </c>
      <c r="AB288" s="169">
        <v>45412</v>
      </c>
      <c r="AC288" s="162" t="s">
        <v>1615</v>
      </c>
      <c r="AD288" s="186" t="s">
        <v>768</v>
      </c>
      <c r="AE288" s="170" t="s">
        <v>1474</v>
      </c>
      <c r="AF288" s="171" t="str">
        <f t="shared" si="32"/>
        <v>A</v>
      </c>
      <c r="AG288" s="172">
        <f t="shared" si="33"/>
        <v>0</v>
      </c>
      <c r="AH288" s="173" t="s">
        <v>1636</v>
      </c>
      <c r="AI288" s="172">
        <v>0</v>
      </c>
      <c r="AJ288" s="174" t="s">
        <v>1637</v>
      </c>
      <c r="AK288" s="67">
        <f t="shared" si="34"/>
        <v>0</v>
      </c>
      <c r="AL288" s="67">
        <f t="shared" si="38"/>
        <v>1</v>
      </c>
      <c r="AM288" s="67">
        <f t="shared" si="39"/>
        <v>0</v>
      </c>
      <c r="AN288" s="67">
        <f t="shared" si="35"/>
        <v>0</v>
      </c>
      <c r="AO288" s="67">
        <f t="shared" si="36"/>
        <v>0</v>
      </c>
      <c r="AP288" s="68">
        <f t="shared" si="37"/>
        <v>0</v>
      </c>
    </row>
    <row r="289" spans="1:42" s="69" customFormat="1" ht="204.75" customHeight="1" x14ac:dyDescent="0.25">
      <c r="A289" s="177">
        <v>288</v>
      </c>
      <c r="B289" s="161">
        <v>1766</v>
      </c>
      <c r="C289" s="160"/>
      <c r="D289" s="160"/>
      <c r="E289" s="162" t="s">
        <v>1926</v>
      </c>
      <c r="F289" s="163">
        <v>45078</v>
      </c>
      <c r="G289" s="162" t="s">
        <v>49</v>
      </c>
      <c r="H289" s="162"/>
      <c r="I289" s="162" t="s">
        <v>163</v>
      </c>
      <c r="J289" s="168" t="s">
        <v>1945</v>
      </c>
      <c r="K289" s="165" t="s">
        <v>206</v>
      </c>
      <c r="L289" s="165" t="s">
        <v>650</v>
      </c>
      <c r="M289" s="162"/>
      <c r="N289" s="162"/>
      <c r="O289" s="162"/>
      <c r="P289" s="163">
        <v>45196</v>
      </c>
      <c r="Q289" s="162"/>
      <c r="R289" s="166"/>
      <c r="S289" s="166"/>
      <c r="T289" s="162"/>
      <c r="U289" s="160">
        <v>2</v>
      </c>
      <c r="V289" s="167" t="s">
        <v>1941</v>
      </c>
      <c r="W289" s="164" t="s">
        <v>1930</v>
      </c>
      <c r="X289" s="162" t="s">
        <v>1875</v>
      </c>
      <c r="Y289" s="162" t="s">
        <v>1875</v>
      </c>
      <c r="Z289" s="162">
        <v>1</v>
      </c>
      <c r="AA289" s="169">
        <v>45139</v>
      </c>
      <c r="AB289" s="169">
        <v>45443</v>
      </c>
      <c r="AC289" s="162" t="s">
        <v>1615</v>
      </c>
      <c r="AD289" s="186" t="s">
        <v>768</v>
      </c>
      <c r="AE289" s="170" t="s">
        <v>1474</v>
      </c>
      <c r="AF289" s="171" t="str">
        <f t="shared" si="32"/>
        <v>A</v>
      </c>
      <c r="AG289" s="172">
        <f t="shared" si="33"/>
        <v>0</v>
      </c>
      <c r="AH289" s="173" t="s">
        <v>1636</v>
      </c>
      <c r="AI289" s="172">
        <v>0</v>
      </c>
      <c r="AJ289" s="174" t="s">
        <v>1637</v>
      </c>
      <c r="AK289" s="67">
        <f t="shared" si="34"/>
        <v>0</v>
      </c>
      <c r="AL289" s="67">
        <f t="shared" si="38"/>
        <v>1</v>
      </c>
      <c r="AM289" s="67">
        <f t="shared" si="39"/>
        <v>0</v>
      </c>
      <c r="AN289" s="67">
        <f t="shared" si="35"/>
        <v>0</v>
      </c>
      <c r="AO289" s="67">
        <f t="shared" si="36"/>
        <v>0</v>
      </c>
      <c r="AP289" s="68">
        <f t="shared" si="37"/>
        <v>0</v>
      </c>
    </row>
    <row r="290" spans="1:42" s="69" customFormat="1" ht="204.75" customHeight="1" x14ac:dyDescent="0.25">
      <c r="A290" s="177">
        <v>289</v>
      </c>
      <c r="B290" s="161">
        <v>1766</v>
      </c>
      <c r="C290" s="160"/>
      <c r="D290" s="160"/>
      <c r="E290" s="162" t="s">
        <v>1926</v>
      </c>
      <c r="F290" s="163">
        <v>45078</v>
      </c>
      <c r="G290" s="162" t="s">
        <v>49</v>
      </c>
      <c r="H290" s="162"/>
      <c r="I290" s="162" t="s">
        <v>163</v>
      </c>
      <c r="J290" s="168" t="s">
        <v>1945</v>
      </c>
      <c r="K290" s="165" t="s">
        <v>206</v>
      </c>
      <c r="L290" s="165" t="s">
        <v>650</v>
      </c>
      <c r="M290" s="162"/>
      <c r="N290" s="162"/>
      <c r="O290" s="162"/>
      <c r="P290" s="163">
        <v>45196</v>
      </c>
      <c r="Q290" s="162"/>
      <c r="R290" s="166"/>
      <c r="S290" s="166"/>
      <c r="T290" s="162"/>
      <c r="U290" s="160">
        <v>3</v>
      </c>
      <c r="V290" s="167" t="s">
        <v>1941</v>
      </c>
      <c r="W290" s="164" t="s">
        <v>1900</v>
      </c>
      <c r="X290" s="162" t="s">
        <v>1894</v>
      </c>
      <c r="Y290" s="162" t="s">
        <v>1894</v>
      </c>
      <c r="Z290" s="162">
        <v>3</v>
      </c>
      <c r="AA290" s="169">
        <v>45139</v>
      </c>
      <c r="AB290" s="169">
        <v>45412</v>
      </c>
      <c r="AC290" s="162" t="s">
        <v>1615</v>
      </c>
      <c r="AD290" s="186" t="s">
        <v>768</v>
      </c>
      <c r="AE290" s="170" t="s">
        <v>1474</v>
      </c>
      <c r="AF290" s="171" t="str">
        <f t="shared" si="32"/>
        <v>A</v>
      </c>
      <c r="AG290" s="172">
        <f t="shared" si="33"/>
        <v>0</v>
      </c>
      <c r="AH290" s="173" t="s">
        <v>1636</v>
      </c>
      <c r="AI290" s="172">
        <v>0</v>
      </c>
      <c r="AJ290" s="174" t="s">
        <v>1637</v>
      </c>
      <c r="AK290" s="67">
        <f t="shared" si="34"/>
        <v>0</v>
      </c>
      <c r="AL290" s="67">
        <f t="shared" si="38"/>
        <v>1</v>
      </c>
      <c r="AM290" s="67">
        <f t="shared" si="39"/>
        <v>0</v>
      </c>
      <c r="AN290" s="67">
        <f t="shared" si="35"/>
        <v>0</v>
      </c>
      <c r="AO290" s="67">
        <f t="shared" si="36"/>
        <v>0</v>
      </c>
      <c r="AP290" s="68">
        <f t="shared" si="37"/>
        <v>0</v>
      </c>
    </row>
    <row r="291" spans="1:42" s="69" customFormat="1" ht="204.75" customHeight="1" x14ac:dyDescent="0.25">
      <c r="A291" s="177">
        <v>290</v>
      </c>
      <c r="B291" s="161">
        <v>1767</v>
      </c>
      <c r="C291" s="160"/>
      <c r="D291" s="160"/>
      <c r="E291" s="162" t="s">
        <v>1926</v>
      </c>
      <c r="F291" s="163">
        <v>45078</v>
      </c>
      <c r="G291" s="162" t="s">
        <v>49</v>
      </c>
      <c r="H291" s="162"/>
      <c r="I291" s="162" t="s">
        <v>163</v>
      </c>
      <c r="J291" s="168" t="s">
        <v>1946</v>
      </c>
      <c r="K291" s="165" t="s">
        <v>206</v>
      </c>
      <c r="L291" s="165" t="s">
        <v>650</v>
      </c>
      <c r="M291" s="162"/>
      <c r="N291" s="162"/>
      <c r="O291" s="162"/>
      <c r="P291" s="163">
        <v>45196</v>
      </c>
      <c r="Q291" s="162"/>
      <c r="R291" s="166"/>
      <c r="S291" s="166"/>
      <c r="T291" s="162"/>
      <c r="U291" s="160">
        <v>1</v>
      </c>
      <c r="V291" s="167" t="s">
        <v>1947</v>
      </c>
      <c r="W291" s="164" t="s">
        <v>1929</v>
      </c>
      <c r="X291" s="162" t="s">
        <v>475</v>
      </c>
      <c r="Y291" s="162" t="s">
        <v>475</v>
      </c>
      <c r="Z291" s="162">
        <v>1</v>
      </c>
      <c r="AA291" s="169">
        <v>45139</v>
      </c>
      <c r="AB291" s="169">
        <v>45412</v>
      </c>
      <c r="AC291" s="162" t="s">
        <v>1615</v>
      </c>
      <c r="AD291" s="186" t="s">
        <v>768</v>
      </c>
      <c r="AE291" s="170" t="s">
        <v>1474</v>
      </c>
      <c r="AF291" s="171" t="str">
        <f t="shared" si="32"/>
        <v>A</v>
      </c>
      <c r="AG291" s="172">
        <f t="shared" si="33"/>
        <v>0</v>
      </c>
      <c r="AH291" s="173" t="s">
        <v>1636</v>
      </c>
      <c r="AI291" s="172">
        <v>0</v>
      </c>
      <c r="AJ291" s="174" t="s">
        <v>1637</v>
      </c>
      <c r="AK291" s="67">
        <f t="shared" si="34"/>
        <v>0</v>
      </c>
      <c r="AL291" s="67">
        <f t="shared" si="38"/>
        <v>1</v>
      </c>
      <c r="AM291" s="67">
        <f t="shared" si="39"/>
        <v>0</v>
      </c>
      <c r="AN291" s="67">
        <f t="shared" si="35"/>
        <v>0</v>
      </c>
      <c r="AO291" s="67">
        <f t="shared" si="36"/>
        <v>0</v>
      </c>
      <c r="AP291" s="68">
        <f t="shared" si="37"/>
        <v>0</v>
      </c>
    </row>
    <row r="292" spans="1:42" s="69" customFormat="1" ht="204.75" customHeight="1" x14ac:dyDescent="0.25">
      <c r="A292" s="177">
        <v>291</v>
      </c>
      <c r="B292" s="161">
        <v>1767</v>
      </c>
      <c r="C292" s="160"/>
      <c r="D292" s="160"/>
      <c r="E292" s="162" t="s">
        <v>1926</v>
      </c>
      <c r="F292" s="163">
        <v>45078</v>
      </c>
      <c r="G292" s="162" t="s">
        <v>49</v>
      </c>
      <c r="H292" s="162"/>
      <c r="I292" s="162" t="s">
        <v>163</v>
      </c>
      <c r="J292" s="168" t="s">
        <v>1946</v>
      </c>
      <c r="K292" s="165" t="s">
        <v>206</v>
      </c>
      <c r="L292" s="165" t="s">
        <v>650</v>
      </c>
      <c r="M292" s="162"/>
      <c r="N292" s="162"/>
      <c r="O292" s="162"/>
      <c r="P292" s="163">
        <v>45196</v>
      </c>
      <c r="Q292" s="162"/>
      <c r="R292" s="166"/>
      <c r="S292" s="166"/>
      <c r="T292" s="162"/>
      <c r="U292" s="160">
        <v>2</v>
      </c>
      <c r="V292" s="167" t="s">
        <v>1947</v>
      </c>
      <c r="W292" s="164" t="s">
        <v>1930</v>
      </c>
      <c r="X292" s="162" t="s">
        <v>1875</v>
      </c>
      <c r="Y292" s="162" t="s">
        <v>1875</v>
      </c>
      <c r="Z292" s="162">
        <v>1</v>
      </c>
      <c r="AA292" s="169">
        <v>45139</v>
      </c>
      <c r="AB292" s="169">
        <v>45443</v>
      </c>
      <c r="AC292" s="162" t="s">
        <v>1615</v>
      </c>
      <c r="AD292" s="186" t="s">
        <v>768</v>
      </c>
      <c r="AE292" s="170" t="s">
        <v>1474</v>
      </c>
      <c r="AF292" s="171" t="str">
        <f t="shared" si="32"/>
        <v>A</v>
      </c>
      <c r="AG292" s="172">
        <f t="shared" si="33"/>
        <v>0</v>
      </c>
      <c r="AH292" s="173" t="s">
        <v>1636</v>
      </c>
      <c r="AI292" s="172">
        <v>0</v>
      </c>
      <c r="AJ292" s="174" t="s">
        <v>1637</v>
      </c>
      <c r="AK292" s="67">
        <f t="shared" si="34"/>
        <v>0</v>
      </c>
      <c r="AL292" s="67">
        <f t="shared" si="38"/>
        <v>1</v>
      </c>
      <c r="AM292" s="67">
        <f t="shared" si="39"/>
        <v>0</v>
      </c>
      <c r="AN292" s="67">
        <f t="shared" si="35"/>
        <v>0</v>
      </c>
      <c r="AO292" s="67">
        <f t="shared" si="36"/>
        <v>0</v>
      </c>
      <c r="AP292" s="68">
        <f t="shared" si="37"/>
        <v>0</v>
      </c>
    </row>
    <row r="293" spans="1:42" s="69" customFormat="1" ht="204.75" customHeight="1" x14ac:dyDescent="0.25">
      <c r="A293" s="177">
        <v>292</v>
      </c>
      <c r="B293" s="161">
        <v>1767</v>
      </c>
      <c r="C293" s="160"/>
      <c r="D293" s="160"/>
      <c r="E293" s="162" t="s">
        <v>1926</v>
      </c>
      <c r="F293" s="163">
        <v>45078</v>
      </c>
      <c r="G293" s="162" t="s">
        <v>49</v>
      </c>
      <c r="H293" s="162"/>
      <c r="I293" s="162" t="s">
        <v>163</v>
      </c>
      <c r="J293" s="168" t="s">
        <v>1946</v>
      </c>
      <c r="K293" s="165" t="s">
        <v>206</v>
      </c>
      <c r="L293" s="165" t="s">
        <v>650</v>
      </c>
      <c r="M293" s="162"/>
      <c r="N293" s="162"/>
      <c r="O293" s="162"/>
      <c r="P293" s="163">
        <v>45196</v>
      </c>
      <c r="Q293" s="162"/>
      <c r="R293" s="166"/>
      <c r="S293" s="166"/>
      <c r="T293" s="162"/>
      <c r="U293" s="160">
        <v>3</v>
      </c>
      <c r="V293" s="167" t="s">
        <v>1947</v>
      </c>
      <c r="W293" s="164" t="s">
        <v>1948</v>
      </c>
      <c r="X293" s="162" t="s">
        <v>475</v>
      </c>
      <c r="Y293" s="162" t="s">
        <v>475</v>
      </c>
      <c r="Z293" s="162">
        <v>1</v>
      </c>
      <c r="AA293" s="169">
        <v>45139</v>
      </c>
      <c r="AB293" s="169">
        <v>45443</v>
      </c>
      <c r="AC293" s="162" t="s">
        <v>1615</v>
      </c>
      <c r="AD293" s="186" t="s">
        <v>768</v>
      </c>
      <c r="AE293" s="170" t="s">
        <v>1474</v>
      </c>
      <c r="AF293" s="171" t="str">
        <f t="shared" si="32"/>
        <v>A</v>
      </c>
      <c r="AG293" s="172">
        <f t="shared" si="33"/>
        <v>0</v>
      </c>
      <c r="AH293" s="173" t="s">
        <v>1636</v>
      </c>
      <c r="AI293" s="172">
        <v>0</v>
      </c>
      <c r="AJ293" s="174" t="s">
        <v>1637</v>
      </c>
      <c r="AK293" s="67">
        <f t="shared" si="34"/>
        <v>0</v>
      </c>
      <c r="AL293" s="67">
        <f t="shared" si="38"/>
        <v>1</v>
      </c>
      <c r="AM293" s="67">
        <f t="shared" si="39"/>
        <v>0</v>
      </c>
      <c r="AN293" s="67">
        <f t="shared" si="35"/>
        <v>0</v>
      </c>
      <c r="AO293" s="67">
        <f t="shared" si="36"/>
        <v>0</v>
      </c>
      <c r="AP293" s="68">
        <f t="shared" si="37"/>
        <v>0</v>
      </c>
    </row>
    <row r="294" spans="1:42" s="69" customFormat="1" ht="204.75" customHeight="1" x14ac:dyDescent="0.25">
      <c r="A294" s="177">
        <v>293</v>
      </c>
      <c r="B294" s="161">
        <v>1767</v>
      </c>
      <c r="C294" s="160"/>
      <c r="D294" s="160"/>
      <c r="E294" s="162" t="s">
        <v>1926</v>
      </c>
      <c r="F294" s="163">
        <v>45078</v>
      </c>
      <c r="G294" s="162" t="s">
        <v>49</v>
      </c>
      <c r="H294" s="162"/>
      <c r="I294" s="162" t="s">
        <v>163</v>
      </c>
      <c r="J294" s="168" t="s">
        <v>1946</v>
      </c>
      <c r="K294" s="165" t="s">
        <v>206</v>
      </c>
      <c r="L294" s="165" t="s">
        <v>650</v>
      </c>
      <c r="M294" s="162"/>
      <c r="N294" s="162"/>
      <c r="O294" s="162"/>
      <c r="P294" s="163">
        <v>45196</v>
      </c>
      <c r="Q294" s="162"/>
      <c r="R294" s="166"/>
      <c r="S294" s="166"/>
      <c r="T294" s="162"/>
      <c r="U294" s="160">
        <v>4</v>
      </c>
      <c r="V294" s="167" t="s">
        <v>1947</v>
      </c>
      <c r="W294" s="164" t="s">
        <v>1949</v>
      </c>
      <c r="X294" s="162" t="s">
        <v>1875</v>
      </c>
      <c r="Y294" s="162" t="s">
        <v>1875</v>
      </c>
      <c r="Z294" s="162">
        <v>1</v>
      </c>
      <c r="AA294" s="169">
        <v>45139</v>
      </c>
      <c r="AB294" s="169">
        <v>45443</v>
      </c>
      <c r="AC294" s="162" t="s">
        <v>1615</v>
      </c>
      <c r="AD294" s="186" t="s">
        <v>768</v>
      </c>
      <c r="AE294" s="170" t="s">
        <v>1474</v>
      </c>
      <c r="AF294" s="171" t="str">
        <f t="shared" si="32"/>
        <v>A</v>
      </c>
      <c r="AG294" s="172">
        <f t="shared" si="33"/>
        <v>0</v>
      </c>
      <c r="AH294" s="173" t="s">
        <v>1636</v>
      </c>
      <c r="AI294" s="172">
        <v>0</v>
      </c>
      <c r="AJ294" s="174" t="s">
        <v>1637</v>
      </c>
      <c r="AK294" s="67">
        <f t="shared" si="34"/>
        <v>0</v>
      </c>
      <c r="AL294" s="67">
        <f t="shared" si="38"/>
        <v>1</v>
      </c>
      <c r="AM294" s="67">
        <f t="shared" si="39"/>
        <v>0</v>
      </c>
      <c r="AN294" s="67">
        <f t="shared" si="35"/>
        <v>0</v>
      </c>
      <c r="AO294" s="67">
        <f t="shared" si="36"/>
        <v>0</v>
      </c>
      <c r="AP294" s="68">
        <f t="shared" si="37"/>
        <v>0</v>
      </c>
    </row>
    <row r="295" spans="1:42" s="69" customFormat="1" ht="204.75" customHeight="1" x14ac:dyDescent="0.25">
      <c r="A295" s="177">
        <v>294</v>
      </c>
      <c r="B295" s="161">
        <v>1767</v>
      </c>
      <c r="C295" s="160"/>
      <c r="D295" s="160"/>
      <c r="E295" s="162" t="s">
        <v>1926</v>
      </c>
      <c r="F295" s="163">
        <v>45078</v>
      </c>
      <c r="G295" s="162" t="s">
        <v>49</v>
      </c>
      <c r="H295" s="162"/>
      <c r="I295" s="162" t="s">
        <v>163</v>
      </c>
      <c r="J295" s="168" t="s">
        <v>1946</v>
      </c>
      <c r="K295" s="165" t="s">
        <v>206</v>
      </c>
      <c r="L295" s="165" t="s">
        <v>650</v>
      </c>
      <c r="M295" s="162"/>
      <c r="N295" s="162"/>
      <c r="O295" s="162"/>
      <c r="P295" s="163">
        <v>45196</v>
      </c>
      <c r="Q295" s="162"/>
      <c r="R295" s="166"/>
      <c r="S295" s="166"/>
      <c r="T295" s="162"/>
      <c r="U295" s="160">
        <v>5</v>
      </c>
      <c r="V295" s="167" t="s">
        <v>1947</v>
      </c>
      <c r="W295" s="164" t="s">
        <v>1950</v>
      </c>
      <c r="X295" s="162" t="s">
        <v>1875</v>
      </c>
      <c r="Y295" s="162" t="s">
        <v>1875</v>
      </c>
      <c r="Z295" s="162">
        <v>1</v>
      </c>
      <c r="AA295" s="169">
        <v>45139</v>
      </c>
      <c r="AB295" s="169">
        <v>45443</v>
      </c>
      <c r="AC295" s="162" t="s">
        <v>1615</v>
      </c>
      <c r="AD295" s="186" t="s">
        <v>768</v>
      </c>
      <c r="AE295" s="170" t="s">
        <v>1474</v>
      </c>
      <c r="AF295" s="171" t="str">
        <f t="shared" si="32"/>
        <v>A</v>
      </c>
      <c r="AG295" s="172">
        <f t="shared" si="33"/>
        <v>0</v>
      </c>
      <c r="AH295" s="173" t="s">
        <v>1636</v>
      </c>
      <c r="AI295" s="172">
        <v>0</v>
      </c>
      <c r="AJ295" s="174" t="s">
        <v>1637</v>
      </c>
      <c r="AK295" s="67">
        <f t="shared" si="34"/>
        <v>0</v>
      </c>
      <c r="AL295" s="67">
        <f t="shared" si="38"/>
        <v>1</v>
      </c>
      <c r="AM295" s="67">
        <f t="shared" si="39"/>
        <v>0</v>
      </c>
      <c r="AN295" s="67">
        <f t="shared" si="35"/>
        <v>0</v>
      </c>
      <c r="AO295" s="67">
        <f t="shared" si="36"/>
        <v>0</v>
      </c>
      <c r="AP295" s="68">
        <f t="shared" si="37"/>
        <v>0</v>
      </c>
    </row>
    <row r="296" spans="1:42" s="69" customFormat="1" ht="204.75" customHeight="1" x14ac:dyDescent="0.25">
      <c r="A296" s="177">
        <v>295</v>
      </c>
      <c r="B296" s="161">
        <v>1768</v>
      </c>
      <c r="C296" s="160"/>
      <c r="D296" s="160"/>
      <c r="E296" s="162" t="s">
        <v>1926</v>
      </c>
      <c r="F296" s="163">
        <v>45078</v>
      </c>
      <c r="G296" s="162" t="s">
        <v>49</v>
      </c>
      <c r="H296" s="162"/>
      <c r="I296" s="162" t="s">
        <v>163</v>
      </c>
      <c r="J296" s="168" t="s">
        <v>1951</v>
      </c>
      <c r="K296" s="165" t="s">
        <v>206</v>
      </c>
      <c r="L296" s="165" t="s">
        <v>650</v>
      </c>
      <c r="M296" s="162"/>
      <c r="N296" s="162"/>
      <c r="O296" s="162"/>
      <c r="P296" s="163">
        <v>45196</v>
      </c>
      <c r="Q296" s="162"/>
      <c r="R296" s="166"/>
      <c r="S296" s="166"/>
      <c r="T296" s="162"/>
      <c r="U296" s="160">
        <v>1</v>
      </c>
      <c r="V296" s="167" t="s">
        <v>1952</v>
      </c>
      <c r="W296" s="164" t="s">
        <v>1929</v>
      </c>
      <c r="X296" s="162" t="s">
        <v>475</v>
      </c>
      <c r="Y296" s="162" t="s">
        <v>475</v>
      </c>
      <c r="Z296" s="162">
        <v>1</v>
      </c>
      <c r="AA296" s="169">
        <v>45139</v>
      </c>
      <c r="AB296" s="169">
        <v>45412</v>
      </c>
      <c r="AC296" s="162" t="s">
        <v>1615</v>
      </c>
      <c r="AD296" s="186" t="s">
        <v>768</v>
      </c>
      <c r="AE296" s="170" t="s">
        <v>1474</v>
      </c>
      <c r="AF296" s="171" t="str">
        <f t="shared" si="32"/>
        <v>A</v>
      </c>
      <c r="AG296" s="172">
        <f t="shared" si="33"/>
        <v>0</v>
      </c>
      <c r="AH296" s="173" t="s">
        <v>1636</v>
      </c>
      <c r="AI296" s="172">
        <v>0</v>
      </c>
      <c r="AJ296" s="174" t="s">
        <v>1637</v>
      </c>
      <c r="AK296" s="67">
        <f t="shared" si="34"/>
        <v>0</v>
      </c>
      <c r="AL296" s="67">
        <f t="shared" si="38"/>
        <v>1</v>
      </c>
      <c r="AM296" s="67">
        <f t="shared" si="39"/>
        <v>0</v>
      </c>
      <c r="AN296" s="67">
        <f t="shared" si="35"/>
        <v>0</v>
      </c>
      <c r="AO296" s="67">
        <f t="shared" si="36"/>
        <v>0</v>
      </c>
      <c r="AP296" s="68">
        <f t="shared" si="37"/>
        <v>0</v>
      </c>
    </row>
    <row r="297" spans="1:42" s="69" customFormat="1" ht="204.75" customHeight="1" x14ac:dyDescent="0.25">
      <c r="A297" s="177">
        <v>296</v>
      </c>
      <c r="B297" s="161">
        <v>1768</v>
      </c>
      <c r="C297" s="160"/>
      <c r="D297" s="160"/>
      <c r="E297" s="162" t="s">
        <v>1926</v>
      </c>
      <c r="F297" s="163">
        <v>45078</v>
      </c>
      <c r="G297" s="162" t="s">
        <v>49</v>
      </c>
      <c r="H297" s="162"/>
      <c r="I297" s="162" t="s">
        <v>163</v>
      </c>
      <c r="J297" s="168" t="s">
        <v>1951</v>
      </c>
      <c r="K297" s="165" t="s">
        <v>206</v>
      </c>
      <c r="L297" s="165" t="s">
        <v>650</v>
      </c>
      <c r="M297" s="162"/>
      <c r="N297" s="162"/>
      <c r="O297" s="162"/>
      <c r="P297" s="163">
        <v>45196</v>
      </c>
      <c r="Q297" s="162"/>
      <c r="R297" s="166"/>
      <c r="S297" s="166"/>
      <c r="T297" s="162"/>
      <c r="U297" s="160">
        <v>2</v>
      </c>
      <c r="V297" s="167" t="s">
        <v>1952</v>
      </c>
      <c r="W297" s="164" t="s">
        <v>1930</v>
      </c>
      <c r="X297" s="162" t="s">
        <v>1875</v>
      </c>
      <c r="Y297" s="162" t="s">
        <v>1875</v>
      </c>
      <c r="Z297" s="162">
        <v>1</v>
      </c>
      <c r="AA297" s="169">
        <v>45139</v>
      </c>
      <c r="AB297" s="169">
        <v>45443</v>
      </c>
      <c r="AC297" s="162" t="s">
        <v>1615</v>
      </c>
      <c r="AD297" s="186" t="s">
        <v>768</v>
      </c>
      <c r="AE297" s="170" t="s">
        <v>1474</v>
      </c>
      <c r="AF297" s="171" t="str">
        <f t="shared" si="32"/>
        <v>A</v>
      </c>
      <c r="AG297" s="172">
        <f t="shared" si="33"/>
        <v>0</v>
      </c>
      <c r="AH297" s="173" t="s">
        <v>1636</v>
      </c>
      <c r="AI297" s="172">
        <v>0</v>
      </c>
      <c r="AJ297" s="174" t="s">
        <v>1637</v>
      </c>
      <c r="AK297" s="67">
        <f t="shared" si="34"/>
        <v>0</v>
      </c>
      <c r="AL297" s="67">
        <f t="shared" si="38"/>
        <v>1</v>
      </c>
      <c r="AM297" s="67">
        <f t="shared" si="39"/>
        <v>0</v>
      </c>
      <c r="AN297" s="67">
        <f t="shared" si="35"/>
        <v>0</v>
      </c>
      <c r="AO297" s="67">
        <f t="shared" si="36"/>
        <v>0</v>
      </c>
      <c r="AP297" s="68">
        <f t="shared" si="37"/>
        <v>0</v>
      </c>
    </row>
    <row r="298" spans="1:42" s="69" customFormat="1" ht="204.75" customHeight="1" x14ac:dyDescent="0.25">
      <c r="A298" s="177">
        <v>297</v>
      </c>
      <c r="B298" s="161">
        <v>1768</v>
      </c>
      <c r="C298" s="160"/>
      <c r="D298" s="160"/>
      <c r="E298" s="162" t="s">
        <v>1926</v>
      </c>
      <c r="F298" s="163">
        <v>45078</v>
      </c>
      <c r="G298" s="162" t="s">
        <v>49</v>
      </c>
      <c r="H298" s="162"/>
      <c r="I298" s="162" t="s">
        <v>163</v>
      </c>
      <c r="J298" s="168" t="s">
        <v>1951</v>
      </c>
      <c r="K298" s="165" t="s">
        <v>206</v>
      </c>
      <c r="L298" s="165" t="s">
        <v>650</v>
      </c>
      <c r="M298" s="162"/>
      <c r="N298" s="162"/>
      <c r="O298" s="162"/>
      <c r="P298" s="163">
        <v>45196</v>
      </c>
      <c r="Q298" s="162"/>
      <c r="R298" s="166"/>
      <c r="S298" s="166"/>
      <c r="T298" s="162"/>
      <c r="U298" s="160">
        <v>3</v>
      </c>
      <c r="V298" s="167" t="s">
        <v>1952</v>
      </c>
      <c r="W298" s="164" t="s">
        <v>1900</v>
      </c>
      <c r="X298" s="162" t="s">
        <v>1894</v>
      </c>
      <c r="Y298" s="162" t="s">
        <v>1894</v>
      </c>
      <c r="Z298" s="162">
        <v>3</v>
      </c>
      <c r="AA298" s="169">
        <v>45139</v>
      </c>
      <c r="AB298" s="169">
        <v>45412</v>
      </c>
      <c r="AC298" s="162" t="s">
        <v>1615</v>
      </c>
      <c r="AD298" s="186" t="s">
        <v>768</v>
      </c>
      <c r="AE298" s="170" t="s">
        <v>1474</v>
      </c>
      <c r="AF298" s="171" t="str">
        <f t="shared" si="32"/>
        <v>A</v>
      </c>
      <c r="AG298" s="172">
        <f t="shared" si="33"/>
        <v>0</v>
      </c>
      <c r="AH298" s="173" t="s">
        <v>1636</v>
      </c>
      <c r="AI298" s="172">
        <v>0</v>
      </c>
      <c r="AJ298" s="174" t="s">
        <v>1637</v>
      </c>
      <c r="AK298" s="67">
        <f t="shared" si="34"/>
        <v>0</v>
      </c>
      <c r="AL298" s="67">
        <f t="shared" si="38"/>
        <v>1</v>
      </c>
      <c r="AM298" s="67">
        <f t="shared" si="39"/>
        <v>0</v>
      </c>
      <c r="AN298" s="67">
        <f t="shared" si="35"/>
        <v>0</v>
      </c>
      <c r="AO298" s="67">
        <f t="shared" si="36"/>
        <v>0</v>
      </c>
      <c r="AP298" s="68">
        <f t="shared" si="37"/>
        <v>0</v>
      </c>
    </row>
    <row r="299" spans="1:42" s="69" customFormat="1" ht="204.75" customHeight="1" x14ac:dyDescent="0.25">
      <c r="A299" s="177">
        <v>298</v>
      </c>
      <c r="B299" s="161">
        <v>1769</v>
      </c>
      <c r="C299" s="160"/>
      <c r="D299" s="160"/>
      <c r="E299" s="162" t="s">
        <v>1926</v>
      </c>
      <c r="F299" s="163">
        <v>45078</v>
      </c>
      <c r="G299" s="162" t="s">
        <v>49</v>
      </c>
      <c r="H299" s="162"/>
      <c r="I299" s="162" t="s">
        <v>163</v>
      </c>
      <c r="J299" s="168" t="s">
        <v>1953</v>
      </c>
      <c r="K299" s="165" t="s">
        <v>206</v>
      </c>
      <c r="L299" s="165" t="s">
        <v>650</v>
      </c>
      <c r="M299" s="162"/>
      <c r="N299" s="162"/>
      <c r="O299" s="162"/>
      <c r="P299" s="163">
        <v>45196</v>
      </c>
      <c r="Q299" s="162"/>
      <c r="R299" s="166"/>
      <c r="S299" s="166"/>
      <c r="T299" s="162"/>
      <c r="U299" s="160">
        <v>1</v>
      </c>
      <c r="V299" s="167" t="s">
        <v>1954</v>
      </c>
      <c r="W299" s="164" t="s">
        <v>1900</v>
      </c>
      <c r="X299" s="162" t="s">
        <v>1894</v>
      </c>
      <c r="Y299" s="162" t="s">
        <v>1894</v>
      </c>
      <c r="Z299" s="162">
        <v>3</v>
      </c>
      <c r="AA299" s="169">
        <v>45139</v>
      </c>
      <c r="AB299" s="169">
        <v>45412</v>
      </c>
      <c r="AC299" s="162" t="s">
        <v>1615</v>
      </c>
      <c r="AD299" s="186" t="s">
        <v>768</v>
      </c>
      <c r="AE299" s="170" t="s">
        <v>1474</v>
      </c>
      <c r="AF299" s="171" t="str">
        <f t="shared" si="32"/>
        <v>A</v>
      </c>
      <c r="AG299" s="172">
        <f t="shared" si="33"/>
        <v>0</v>
      </c>
      <c r="AH299" s="173" t="s">
        <v>1636</v>
      </c>
      <c r="AI299" s="172">
        <v>0</v>
      </c>
      <c r="AJ299" s="174" t="s">
        <v>1637</v>
      </c>
      <c r="AK299" s="67">
        <f t="shared" si="34"/>
        <v>0</v>
      </c>
      <c r="AL299" s="67">
        <f t="shared" si="38"/>
        <v>1</v>
      </c>
      <c r="AM299" s="67">
        <f t="shared" si="39"/>
        <v>0</v>
      </c>
      <c r="AN299" s="67">
        <f t="shared" si="35"/>
        <v>0</v>
      </c>
      <c r="AO299" s="67">
        <f t="shared" si="36"/>
        <v>0</v>
      </c>
      <c r="AP299" s="68">
        <f t="shared" si="37"/>
        <v>0</v>
      </c>
    </row>
    <row r="300" spans="1:42" s="69" customFormat="1" ht="204.75" customHeight="1" x14ac:dyDescent="0.25">
      <c r="A300" s="177">
        <v>299</v>
      </c>
      <c r="B300" s="161">
        <v>1771</v>
      </c>
      <c r="C300" s="160"/>
      <c r="D300" s="160"/>
      <c r="E300" s="162" t="s">
        <v>1955</v>
      </c>
      <c r="F300" s="163">
        <v>45078</v>
      </c>
      <c r="G300" s="162" t="s">
        <v>49</v>
      </c>
      <c r="H300" s="162"/>
      <c r="I300" s="162" t="s">
        <v>163</v>
      </c>
      <c r="J300" s="168" t="s">
        <v>1956</v>
      </c>
      <c r="K300" s="165" t="s">
        <v>206</v>
      </c>
      <c r="L300" s="165" t="s">
        <v>650</v>
      </c>
      <c r="M300" s="162"/>
      <c r="N300" s="162"/>
      <c r="O300" s="162"/>
      <c r="P300" s="163">
        <v>45196</v>
      </c>
      <c r="Q300" s="162"/>
      <c r="R300" s="166"/>
      <c r="S300" s="166"/>
      <c r="T300" s="162"/>
      <c r="U300" s="160">
        <v>1</v>
      </c>
      <c r="V300" s="167" t="s">
        <v>1957</v>
      </c>
      <c r="W300" s="164" t="s">
        <v>1900</v>
      </c>
      <c r="X300" s="162" t="s">
        <v>1958</v>
      </c>
      <c r="Y300" s="162" t="s">
        <v>1958</v>
      </c>
      <c r="Z300" s="162">
        <v>3</v>
      </c>
      <c r="AA300" s="169">
        <v>45139</v>
      </c>
      <c r="AB300" s="169">
        <v>45443</v>
      </c>
      <c r="AC300" s="162" t="s">
        <v>1615</v>
      </c>
      <c r="AD300" s="186" t="s">
        <v>768</v>
      </c>
      <c r="AE300" s="170" t="s">
        <v>1474</v>
      </c>
      <c r="AF300" s="171" t="str">
        <f t="shared" si="32"/>
        <v>A</v>
      </c>
      <c r="AG300" s="172">
        <f t="shared" si="33"/>
        <v>0</v>
      </c>
      <c r="AH300" s="173" t="s">
        <v>1636</v>
      </c>
      <c r="AI300" s="172">
        <v>0</v>
      </c>
      <c r="AJ300" s="174" t="s">
        <v>1637</v>
      </c>
      <c r="AK300" s="67">
        <f t="shared" si="34"/>
        <v>0</v>
      </c>
      <c r="AL300" s="67">
        <f t="shared" si="38"/>
        <v>1</v>
      </c>
      <c r="AM300" s="67">
        <f t="shared" si="39"/>
        <v>0</v>
      </c>
      <c r="AN300" s="67">
        <f t="shared" si="35"/>
        <v>0</v>
      </c>
      <c r="AO300" s="67">
        <f t="shared" si="36"/>
        <v>0</v>
      </c>
      <c r="AP300" s="68">
        <f t="shared" si="37"/>
        <v>0</v>
      </c>
    </row>
    <row r="301" spans="1:42" s="69" customFormat="1" ht="204.75" customHeight="1" x14ac:dyDescent="0.25">
      <c r="A301" s="177">
        <v>300</v>
      </c>
      <c r="B301" s="161">
        <v>1771</v>
      </c>
      <c r="C301" s="160"/>
      <c r="D301" s="160"/>
      <c r="E301" s="162" t="s">
        <v>1955</v>
      </c>
      <c r="F301" s="163">
        <v>45078</v>
      </c>
      <c r="G301" s="162" t="s">
        <v>49</v>
      </c>
      <c r="H301" s="162"/>
      <c r="I301" s="162" t="s">
        <v>163</v>
      </c>
      <c r="J301" s="168" t="s">
        <v>1956</v>
      </c>
      <c r="K301" s="165" t="s">
        <v>206</v>
      </c>
      <c r="L301" s="165" t="s">
        <v>650</v>
      </c>
      <c r="M301" s="162"/>
      <c r="N301" s="162"/>
      <c r="O301" s="162"/>
      <c r="P301" s="163">
        <v>45196</v>
      </c>
      <c r="Q301" s="162"/>
      <c r="R301" s="166"/>
      <c r="S301" s="166"/>
      <c r="T301" s="162"/>
      <c r="U301" s="160">
        <v>2</v>
      </c>
      <c r="V301" s="167" t="s">
        <v>1957</v>
      </c>
      <c r="W301" s="164" t="s">
        <v>1872</v>
      </c>
      <c r="X301" s="162" t="s">
        <v>475</v>
      </c>
      <c r="Y301" s="162" t="s">
        <v>475</v>
      </c>
      <c r="Z301" s="162">
        <v>1</v>
      </c>
      <c r="AA301" s="169">
        <v>45139</v>
      </c>
      <c r="AB301" s="169">
        <v>45412</v>
      </c>
      <c r="AC301" s="162" t="s">
        <v>1615</v>
      </c>
      <c r="AD301" s="186" t="s">
        <v>768</v>
      </c>
      <c r="AE301" s="170" t="s">
        <v>1474</v>
      </c>
      <c r="AF301" s="171" t="str">
        <f t="shared" si="32"/>
        <v>A</v>
      </c>
      <c r="AG301" s="172">
        <f t="shared" si="33"/>
        <v>0</v>
      </c>
      <c r="AH301" s="173" t="s">
        <v>1636</v>
      </c>
      <c r="AI301" s="172">
        <v>0</v>
      </c>
      <c r="AJ301" s="174" t="s">
        <v>1637</v>
      </c>
      <c r="AK301" s="67">
        <f t="shared" si="34"/>
        <v>0</v>
      </c>
      <c r="AL301" s="67">
        <f t="shared" si="38"/>
        <v>1</v>
      </c>
      <c r="AM301" s="67">
        <f t="shared" si="39"/>
        <v>0</v>
      </c>
      <c r="AN301" s="67">
        <f t="shared" si="35"/>
        <v>0</v>
      </c>
      <c r="AO301" s="67">
        <f t="shared" si="36"/>
        <v>0</v>
      </c>
      <c r="AP301" s="68">
        <f t="shared" si="37"/>
        <v>0</v>
      </c>
    </row>
    <row r="302" spans="1:42" s="69" customFormat="1" ht="204.75" customHeight="1" x14ac:dyDescent="0.25">
      <c r="A302" s="177">
        <v>301</v>
      </c>
      <c r="B302" s="161">
        <v>1771</v>
      </c>
      <c r="C302" s="160"/>
      <c r="D302" s="160"/>
      <c r="E302" s="162" t="s">
        <v>1955</v>
      </c>
      <c r="F302" s="163">
        <v>45078</v>
      </c>
      <c r="G302" s="162" t="s">
        <v>49</v>
      </c>
      <c r="H302" s="162"/>
      <c r="I302" s="162" t="s">
        <v>163</v>
      </c>
      <c r="J302" s="168" t="s">
        <v>1956</v>
      </c>
      <c r="K302" s="165" t="s">
        <v>206</v>
      </c>
      <c r="L302" s="165" t="s">
        <v>650</v>
      </c>
      <c r="M302" s="162"/>
      <c r="N302" s="162"/>
      <c r="O302" s="162"/>
      <c r="P302" s="163">
        <v>45196</v>
      </c>
      <c r="Q302" s="162"/>
      <c r="R302" s="166"/>
      <c r="S302" s="166"/>
      <c r="T302" s="162"/>
      <c r="U302" s="160">
        <v>3</v>
      </c>
      <c r="V302" s="167" t="s">
        <v>1957</v>
      </c>
      <c r="W302" s="164" t="s">
        <v>1959</v>
      </c>
      <c r="X302" s="162" t="s">
        <v>1875</v>
      </c>
      <c r="Y302" s="162" t="s">
        <v>1875</v>
      </c>
      <c r="Z302" s="162">
        <v>1</v>
      </c>
      <c r="AA302" s="169">
        <v>45139</v>
      </c>
      <c r="AB302" s="169">
        <v>45443</v>
      </c>
      <c r="AC302" s="162" t="s">
        <v>1615</v>
      </c>
      <c r="AD302" s="186" t="s">
        <v>768</v>
      </c>
      <c r="AE302" s="170" t="s">
        <v>1474</v>
      </c>
      <c r="AF302" s="171" t="str">
        <f t="shared" si="32"/>
        <v>A</v>
      </c>
      <c r="AG302" s="172">
        <f t="shared" si="33"/>
        <v>0</v>
      </c>
      <c r="AH302" s="173" t="s">
        <v>1636</v>
      </c>
      <c r="AI302" s="172">
        <v>0</v>
      </c>
      <c r="AJ302" s="174" t="s">
        <v>1637</v>
      </c>
      <c r="AK302" s="67">
        <f t="shared" si="34"/>
        <v>0</v>
      </c>
      <c r="AL302" s="67">
        <f t="shared" si="38"/>
        <v>1</v>
      </c>
      <c r="AM302" s="67">
        <f t="shared" si="39"/>
        <v>0</v>
      </c>
      <c r="AN302" s="67">
        <f t="shared" si="35"/>
        <v>0</v>
      </c>
      <c r="AO302" s="67">
        <f t="shared" si="36"/>
        <v>0</v>
      </c>
      <c r="AP302" s="68">
        <f t="shared" si="37"/>
        <v>0</v>
      </c>
    </row>
    <row r="303" spans="1:42" s="69" customFormat="1" ht="204.75" customHeight="1" x14ac:dyDescent="0.25">
      <c r="A303" s="177">
        <v>302</v>
      </c>
      <c r="B303" s="161">
        <v>1772</v>
      </c>
      <c r="C303" s="160"/>
      <c r="D303" s="160"/>
      <c r="E303" s="162" t="s">
        <v>1955</v>
      </c>
      <c r="F303" s="163">
        <v>45078</v>
      </c>
      <c r="G303" s="162" t="s">
        <v>49</v>
      </c>
      <c r="H303" s="162"/>
      <c r="I303" s="162" t="s">
        <v>163</v>
      </c>
      <c r="J303" s="168" t="s">
        <v>1960</v>
      </c>
      <c r="K303" s="165" t="s">
        <v>206</v>
      </c>
      <c r="L303" s="165" t="s">
        <v>650</v>
      </c>
      <c r="M303" s="162"/>
      <c r="N303" s="162"/>
      <c r="O303" s="162"/>
      <c r="P303" s="163">
        <v>45196</v>
      </c>
      <c r="Q303" s="162"/>
      <c r="R303" s="166"/>
      <c r="S303" s="166"/>
      <c r="T303" s="162"/>
      <c r="U303" s="160">
        <v>1</v>
      </c>
      <c r="V303" s="167" t="s">
        <v>1961</v>
      </c>
      <c r="W303" s="164" t="s">
        <v>1900</v>
      </c>
      <c r="X303" s="162" t="s">
        <v>1958</v>
      </c>
      <c r="Y303" s="162" t="s">
        <v>1958</v>
      </c>
      <c r="Z303" s="162">
        <v>3</v>
      </c>
      <c r="AA303" s="169">
        <v>45139</v>
      </c>
      <c r="AB303" s="169">
        <v>45443</v>
      </c>
      <c r="AC303" s="162" t="s">
        <v>1615</v>
      </c>
      <c r="AD303" s="186" t="s">
        <v>768</v>
      </c>
      <c r="AE303" s="170" t="s">
        <v>1474</v>
      </c>
      <c r="AF303" s="171" t="str">
        <f t="shared" si="32"/>
        <v>A</v>
      </c>
      <c r="AG303" s="172">
        <f t="shared" si="33"/>
        <v>0</v>
      </c>
      <c r="AH303" s="173" t="s">
        <v>1636</v>
      </c>
      <c r="AI303" s="172">
        <v>0</v>
      </c>
      <c r="AJ303" s="174" t="s">
        <v>1637</v>
      </c>
      <c r="AK303" s="67">
        <f t="shared" si="34"/>
        <v>0</v>
      </c>
      <c r="AL303" s="67">
        <f t="shared" si="38"/>
        <v>1</v>
      </c>
      <c r="AM303" s="67">
        <f t="shared" si="39"/>
        <v>0</v>
      </c>
      <c r="AN303" s="67">
        <f t="shared" si="35"/>
        <v>0</v>
      </c>
      <c r="AO303" s="67">
        <f t="shared" si="36"/>
        <v>0</v>
      </c>
      <c r="AP303" s="68">
        <f t="shared" si="37"/>
        <v>0</v>
      </c>
    </row>
    <row r="304" spans="1:42" s="69" customFormat="1" ht="204.75" customHeight="1" x14ac:dyDescent="0.25">
      <c r="A304" s="177">
        <v>303</v>
      </c>
      <c r="B304" s="161">
        <v>1772</v>
      </c>
      <c r="C304" s="160"/>
      <c r="D304" s="160"/>
      <c r="E304" s="162" t="s">
        <v>1955</v>
      </c>
      <c r="F304" s="163">
        <v>45078</v>
      </c>
      <c r="G304" s="162" t="s">
        <v>49</v>
      </c>
      <c r="H304" s="162"/>
      <c r="I304" s="162" t="s">
        <v>163</v>
      </c>
      <c r="J304" s="168" t="s">
        <v>1960</v>
      </c>
      <c r="K304" s="165" t="s">
        <v>206</v>
      </c>
      <c r="L304" s="165" t="s">
        <v>650</v>
      </c>
      <c r="M304" s="162"/>
      <c r="N304" s="162"/>
      <c r="O304" s="162"/>
      <c r="P304" s="163">
        <v>45196</v>
      </c>
      <c r="Q304" s="162"/>
      <c r="R304" s="166"/>
      <c r="S304" s="166"/>
      <c r="T304" s="162"/>
      <c r="U304" s="160">
        <v>2</v>
      </c>
      <c r="V304" s="167" t="s">
        <v>1961</v>
      </c>
      <c r="W304" s="164" t="s">
        <v>1901</v>
      </c>
      <c r="X304" s="162" t="s">
        <v>475</v>
      </c>
      <c r="Y304" s="162" t="s">
        <v>475</v>
      </c>
      <c r="Z304" s="162">
        <v>1</v>
      </c>
      <c r="AA304" s="169">
        <v>45139</v>
      </c>
      <c r="AB304" s="169">
        <v>45412</v>
      </c>
      <c r="AC304" s="162" t="s">
        <v>1615</v>
      </c>
      <c r="AD304" s="186" t="s">
        <v>768</v>
      </c>
      <c r="AE304" s="170" t="s">
        <v>1474</v>
      </c>
      <c r="AF304" s="171" t="str">
        <f t="shared" si="32"/>
        <v>A</v>
      </c>
      <c r="AG304" s="172">
        <f t="shared" si="33"/>
        <v>0</v>
      </c>
      <c r="AH304" s="173" t="s">
        <v>1636</v>
      </c>
      <c r="AI304" s="172">
        <v>0</v>
      </c>
      <c r="AJ304" s="174" t="s">
        <v>1637</v>
      </c>
      <c r="AK304" s="67">
        <f t="shared" si="34"/>
        <v>0</v>
      </c>
      <c r="AL304" s="67">
        <f t="shared" si="38"/>
        <v>1</v>
      </c>
      <c r="AM304" s="67">
        <f t="shared" si="39"/>
        <v>0</v>
      </c>
      <c r="AN304" s="67">
        <f t="shared" si="35"/>
        <v>0</v>
      </c>
      <c r="AO304" s="67">
        <f t="shared" si="36"/>
        <v>0</v>
      </c>
      <c r="AP304" s="68">
        <f t="shared" si="37"/>
        <v>0</v>
      </c>
    </row>
    <row r="305" spans="1:42" s="69" customFormat="1" ht="204.75" customHeight="1" x14ac:dyDescent="0.25">
      <c r="A305" s="177">
        <v>304</v>
      </c>
      <c r="B305" s="161">
        <v>1772</v>
      </c>
      <c r="C305" s="160"/>
      <c r="D305" s="160"/>
      <c r="E305" s="162" t="s">
        <v>1955</v>
      </c>
      <c r="F305" s="163">
        <v>45078</v>
      </c>
      <c r="G305" s="162" t="s">
        <v>49</v>
      </c>
      <c r="H305" s="162"/>
      <c r="I305" s="162" t="s">
        <v>163</v>
      </c>
      <c r="J305" s="168" t="s">
        <v>1960</v>
      </c>
      <c r="K305" s="165" t="s">
        <v>206</v>
      </c>
      <c r="L305" s="165" t="s">
        <v>650</v>
      </c>
      <c r="M305" s="162"/>
      <c r="N305" s="162"/>
      <c r="O305" s="162"/>
      <c r="P305" s="163">
        <v>45196</v>
      </c>
      <c r="Q305" s="162"/>
      <c r="R305" s="166"/>
      <c r="S305" s="166"/>
      <c r="T305" s="162"/>
      <c r="U305" s="160">
        <v>3</v>
      </c>
      <c r="V305" s="167"/>
      <c r="W305" s="164" t="s">
        <v>1959</v>
      </c>
      <c r="X305" s="162" t="s">
        <v>1875</v>
      </c>
      <c r="Y305" s="162" t="s">
        <v>1875</v>
      </c>
      <c r="Z305" s="162">
        <v>1</v>
      </c>
      <c r="AA305" s="169">
        <v>45139</v>
      </c>
      <c r="AB305" s="169">
        <v>45443</v>
      </c>
      <c r="AC305" s="162" t="s">
        <v>1615</v>
      </c>
      <c r="AD305" s="186" t="s">
        <v>768</v>
      </c>
      <c r="AE305" s="170" t="s">
        <v>1474</v>
      </c>
      <c r="AF305" s="171" t="str">
        <f t="shared" si="32"/>
        <v>A</v>
      </c>
      <c r="AG305" s="172">
        <f t="shared" si="33"/>
        <v>0</v>
      </c>
      <c r="AH305" s="173" t="s">
        <v>1636</v>
      </c>
      <c r="AI305" s="172">
        <v>0</v>
      </c>
      <c r="AJ305" s="174" t="s">
        <v>1637</v>
      </c>
      <c r="AK305" s="67">
        <f t="shared" si="34"/>
        <v>0</v>
      </c>
      <c r="AL305" s="67">
        <f t="shared" si="38"/>
        <v>1</v>
      </c>
      <c r="AM305" s="67">
        <f t="shared" si="39"/>
        <v>0</v>
      </c>
      <c r="AN305" s="67">
        <f t="shared" si="35"/>
        <v>0</v>
      </c>
      <c r="AO305" s="67">
        <f t="shared" si="36"/>
        <v>0</v>
      </c>
      <c r="AP305" s="68">
        <f t="shared" si="37"/>
        <v>0</v>
      </c>
    </row>
    <row r="306" spans="1:42" s="69" customFormat="1" ht="204.75" customHeight="1" x14ac:dyDescent="0.25">
      <c r="A306" s="177">
        <v>305</v>
      </c>
      <c r="B306" s="161">
        <v>1773</v>
      </c>
      <c r="C306" s="160"/>
      <c r="D306" s="160"/>
      <c r="E306" s="162" t="s">
        <v>1955</v>
      </c>
      <c r="F306" s="163">
        <v>45078</v>
      </c>
      <c r="G306" s="162" t="s">
        <v>49</v>
      </c>
      <c r="H306" s="162"/>
      <c r="I306" s="162" t="s">
        <v>163</v>
      </c>
      <c r="J306" s="168" t="s">
        <v>1962</v>
      </c>
      <c r="K306" s="165" t="s">
        <v>206</v>
      </c>
      <c r="L306" s="165" t="s">
        <v>650</v>
      </c>
      <c r="M306" s="162"/>
      <c r="N306" s="162"/>
      <c r="O306" s="162"/>
      <c r="P306" s="163">
        <v>45196</v>
      </c>
      <c r="Q306" s="162"/>
      <c r="R306" s="166"/>
      <c r="S306" s="166"/>
      <c r="T306" s="162"/>
      <c r="U306" s="160">
        <v>1</v>
      </c>
      <c r="V306" s="167" t="s">
        <v>1963</v>
      </c>
      <c r="W306" s="164" t="s">
        <v>1900</v>
      </c>
      <c r="X306" s="162" t="s">
        <v>1958</v>
      </c>
      <c r="Y306" s="162" t="s">
        <v>1958</v>
      </c>
      <c r="Z306" s="162">
        <v>3</v>
      </c>
      <c r="AA306" s="169">
        <v>45139</v>
      </c>
      <c r="AB306" s="169">
        <v>45443</v>
      </c>
      <c r="AC306" s="162" t="s">
        <v>1615</v>
      </c>
      <c r="AD306" s="186" t="s">
        <v>768</v>
      </c>
      <c r="AE306" s="170" t="s">
        <v>1474</v>
      </c>
      <c r="AF306" s="171" t="str">
        <f t="shared" si="32"/>
        <v>A</v>
      </c>
      <c r="AG306" s="172">
        <f t="shared" si="33"/>
        <v>0</v>
      </c>
      <c r="AH306" s="173" t="s">
        <v>1636</v>
      </c>
      <c r="AI306" s="172">
        <v>0</v>
      </c>
      <c r="AJ306" s="174" t="s">
        <v>1637</v>
      </c>
      <c r="AK306" s="67">
        <f t="shared" si="34"/>
        <v>0</v>
      </c>
      <c r="AL306" s="67">
        <f t="shared" si="38"/>
        <v>1</v>
      </c>
      <c r="AM306" s="67">
        <f t="shared" si="39"/>
        <v>0</v>
      </c>
      <c r="AN306" s="67">
        <f t="shared" si="35"/>
        <v>0</v>
      </c>
      <c r="AO306" s="67">
        <f t="shared" si="36"/>
        <v>0</v>
      </c>
      <c r="AP306" s="68">
        <f t="shared" si="37"/>
        <v>0</v>
      </c>
    </row>
    <row r="307" spans="1:42" s="69" customFormat="1" ht="204.75" customHeight="1" x14ac:dyDescent="0.25">
      <c r="A307" s="177">
        <v>306</v>
      </c>
      <c r="B307" s="161">
        <v>1773</v>
      </c>
      <c r="C307" s="160"/>
      <c r="D307" s="160"/>
      <c r="E307" s="162" t="s">
        <v>1955</v>
      </c>
      <c r="F307" s="163">
        <v>45078</v>
      </c>
      <c r="G307" s="162" t="s">
        <v>49</v>
      </c>
      <c r="H307" s="162"/>
      <c r="I307" s="162" t="s">
        <v>163</v>
      </c>
      <c r="J307" s="168" t="s">
        <v>1962</v>
      </c>
      <c r="K307" s="165" t="s">
        <v>206</v>
      </c>
      <c r="L307" s="165" t="s">
        <v>650</v>
      </c>
      <c r="M307" s="162"/>
      <c r="N307" s="162"/>
      <c r="O307" s="162"/>
      <c r="P307" s="163">
        <v>45196</v>
      </c>
      <c r="Q307" s="162"/>
      <c r="R307" s="166"/>
      <c r="S307" s="166"/>
      <c r="T307" s="162"/>
      <c r="U307" s="160">
        <v>2</v>
      </c>
      <c r="V307" s="167" t="s">
        <v>1963</v>
      </c>
      <c r="W307" s="164" t="s">
        <v>1901</v>
      </c>
      <c r="X307" s="162" t="s">
        <v>475</v>
      </c>
      <c r="Y307" s="162" t="s">
        <v>475</v>
      </c>
      <c r="Z307" s="162">
        <v>1</v>
      </c>
      <c r="AA307" s="169">
        <v>45139</v>
      </c>
      <c r="AB307" s="169">
        <v>45412</v>
      </c>
      <c r="AC307" s="162" t="s">
        <v>1615</v>
      </c>
      <c r="AD307" s="186" t="s">
        <v>768</v>
      </c>
      <c r="AE307" s="170" t="s">
        <v>1474</v>
      </c>
      <c r="AF307" s="171" t="str">
        <f t="shared" si="32"/>
        <v>A</v>
      </c>
      <c r="AG307" s="172">
        <f t="shared" si="33"/>
        <v>0</v>
      </c>
      <c r="AH307" s="173" t="s">
        <v>1636</v>
      </c>
      <c r="AI307" s="172">
        <v>0</v>
      </c>
      <c r="AJ307" s="174" t="s">
        <v>1637</v>
      </c>
      <c r="AK307" s="67">
        <f t="shared" si="34"/>
        <v>0</v>
      </c>
      <c r="AL307" s="67">
        <f t="shared" si="38"/>
        <v>1</v>
      </c>
      <c r="AM307" s="67">
        <f t="shared" si="39"/>
        <v>0</v>
      </c>
      <c r="AN307" s="67">
        <f t="shared" si="35"/>
        <v>0</v>
      </c>
      <c r="AO307" s="67">
        <f t="shared" si="36"/>
        <v>0</v>
      </c>
      <c r="AP307" s="68">
        <f t="shared" si="37"/>
        <v>0</v>
      </c>
    </row>
    <row r="308" spans="1:42" s="69" customFormat="1" ht="204.75" customHeight="1" x14ac:dyDescent="0.25">
      <c r="A308" s="177">
        <v>307</v>
      </c>
      <c r="B308" s="161">
        <v>1773</v>
      </c>
      <c r="C308" s="160"/>
      <c r="D308" s="160"/>
      <c r="E308" s="162" t="s">
        <v>1955</v>
      </c>
      <c r="F308" s="163">
        <v>45078</v>
      </c>
      <c r="G308" s="162" t="s">
        <v>49</v>
      </c>
      <c r="H308" s="162"/>
      <c r="I308" s="162" t="s">
        <v>163</v>
      </c>
      <c r="J308" s="168" t="s">
        <v>1962</v>
      </c>
      <c r="K308" s="165" t="s">
        <v>206</v>
      </c>
      <c r="L308" s="165" t="s">
        <v>650</v>
      </c>
      <c r="M308" s="162"/>
      <c r="N308" s="162"/>
      <c r="O308" s="162"/>
      <c r="P308" s="163">
        <v>45196</v>
      </c>
      <c r="Q308" s="162"/>
      <c r="R308" s="166"/>
      <c r="S308" s="166"/>
      <c r="T308" s="162"/>
      <c r="U308" s="160">
        <v>3</v>
      </c>
      <c r="V308" s="167" t="s">
        <v>1963</v>
      </c>
      <c r="W308" s="164" t="s">
        <v>1959</v>
      </c>
      <c r="X308" s="162" t="s">
        <v>1875</v>
      </c>
      <c r="Y308" s="162" t="s">
        <v>1875</v>
      </c>
      <c r="Z308" s="162">
        <v>1</v>
      </c>
      <c r="AA308" s="169">
        <v>45139</v>
      </c>
      <c r="AB308" s="169">
        <v>45443</v>
      </c>
      <c r="AC308" s="162" t="s">
        <v>1615</v>
      </c>
      <c r="AD308" s="186" t="s">
        <v>768</v>
      </c>
      <c r="AE308" s="170" t="s">
        <v>1474</v>
      </c>
      <c r="AF308" s="171" t="str">
        <f t="shared" si="32"/>
        <v>A</v>
      </c>
      <c r="AG308" s="172">
        <f t="shared" si="33"/>
        <v>0</v>
      </c>
      <c r="AH308" s="173" t="s">
        <v>1636</v>
      </c>
      <c r="AI308" s="172">
        <v>0</v>
      </c>
      <c r="AJ308" s="174" t="s">
        <v>1637</v>
      </c>
      <c r="AK308" s="67">
        <f t="shared" si="34"/>
        <v>0</v>
      </c>
      <c r="AL308" s="67">
        <f t="shared" si="38"/>
        <v>1</v>
      </c>
      <c r="AM308" s="67">
        <f t="shared" si="39"/>
        <v>0</v>
      </c>
      <c r="AN308" s="67">
        <f t="shared" si="35"/>
        <v>0</v>
      </c>
      <c r="AO308" s="67">
        <f t="shared" si="36"/>
        <v>0</v>
      </c>
      <c r="AP308" s="68">
        <f t="shared" si="37"/>
        <v>0</v>
      </c>
    </row>
    <row r="309" spans="1:42" s="69" customFormat="1" ht="204.75" customHeight="1" x14ac:dyDescent="0.25">
      <c r="A309" s="177">
        <v>308</v>
      </c>
      <c r="B309" s="161">
        <v>1774</v>
      </c>
      <c r="C309" s="160"/>
      <c r="D309" s="160"/>
      <c r="E309" s="162" t="s">
        <v>1955</v>
      </c>
      <c r="F309" s="163">
        <v>45078</v>
      </c>
      <c r="G309" s="162" t="s">
        <v>49</v>
      </c>
      <c r="H309" s="162"/>
      <c r="I309" s="162" t="s">
        <v>163</v>
      </c>
      <c r="J309" s="168" t="s">
        <v>1964</v>
      </c>
      <c r="K309" s="165" t="s">
        <v>206</v>
      </c>
      <c r="L309" s="165" t="s">
        <v>650</v>
      </c>
      <c r="M309" s="162"/>
      <c r="N309" s="162"/>
      <c r="O309" s="162"/>
      <c r="P309" s="163">
        <v>45196</v>
      </c>
      <c r="Q309" s="162"/>
      <c r="R309" s="166"/>
      <c r="S309" s="166"/>
      <c r="T309" s="162"/>
      <c r="U309" s="160">
        <v>1</v>
      </c>
      <c r="V309" s="167" t="s">
        <v>1963</v>
      </c>
      <c r="W309" s="164" t="s">
        <v>1900</v>
      </c>
      <c r="X309" s="162" t="s">
        <v>1958</v>
      </c>
      <c r="Y309" s="162" t="s">
        <v>1958</v>
      </c>
      <c r="Z309" s="162">
        <v>3</v>
      </c>
      <c r="AA309" s="169">
        <v>45139</v>
      </c>
      <c r="AB309" s="169">
        <v>45443</v>
      </c>
      <c r="AC309" s="162" t="s">
        <v>1615</v>
      </c>
      <c r="AD309" s="186" t="s">
        <v>768</v>
      </c>
      <c r="AE309" s="170" t="s">
        <v>1474</v>
      </c>
      <c r="AF309" s="171" t="str">
        <f t="shared" si="32"/>
        <v>A</v>
      </c>
      <c r="AG309" s="172">
        <f t="shared" si="33"/>
        <v>0</v>
      </c>
      <c r="AH309" s="173" t="s">
        <v>1636</v>
      </c>
      <c r="AI309" s="172">
        <v>0</v>
      </c>
      <c r="AJ309" s="174" t="s">
        <v>1637</v>
      </c>
      <c r="AK309" s="67">
        <f t="shared" si="34"/>
        <v>0</v>
      </c>
      <c r="AL309" s="67">
        <f t="shared" si="38"/>
        <v>1</v>
      </c>
      <c r="AM309" s="67">
        <f t="shared" si="39"/>
        <v>0</v>
      </c>
      <c r="AN309" s="67">
        <f t="shared" si="35"/>
        <v>0</v>
      </c>
      <c r="AO309" s="67">
        <f t="shared" si="36"/>
        <v>0</v>
      </c>
      <c r="AP309" s="68">
        <f t="shared" si="37"/>
        <v>0</v>
      </c>
    </row>
    <row r="310" spans="1:42" s="69" customFormat="1" ht="204.75" customHeight="1" x14ac:dyDescent="0.25">
      <c r="A310" s="177">
        <v>309</v>
      </c>
      <c r="B310" s="161">
        <v>1774</v>
      </c>
      <c r="C310" s="160"/>
      <c r="D310" s="160"/>
      <c r="E310" s="162" t="s">
        <v>1955</v>
      </c>
      <c r="F310" s="163">
        <v>45078</v>
      </c>
      <c r="G310" s="162" t="s">
        <v>49</v>
      </c>
      <c r="H310" s="162"/>
      <c r="I310" s="162" t="s">
        <v>163</v>
      </c>
      <c r="J310" s="168" t="s">
        <v>1964</v>
      </c>
      <c r="K310" s="165" t="s">
        <v>206</v>
      </c>
      <c r="L310" s="165" t="s">
        <v>650</v>
      </c>
      <c r="M310" s="162"/>
      <c r="N310" s="162"/>
      <c r="O310" s="162"/>
      <c r="P310" s="163">
        <v>45196</v>
      </c>
      <c r="Q310" s="162"/>
      <c r="R310" s="166"/>
      <c r="S310" s="166"/>
      <c r="T310" s="162"/>
      <c r="U310" s="160">
        <v>2</v>
      </c>
      <c r="V310" s="167" t="s">
        <v>1963</v>
      </c>
      <c r="W310" s="164" t="s">
        <v>1901</v>
      </c>
      <c r="X310" s="162" t="s">
        <v>475</v>
      </c>
      <c r="Y310" s="162" t="s">
        <v>475</v>
      </c>
      <c r="Z310" s="162">
        <v>1</v>
      </c>
      <c r="AA310" s="169">
        <v>45139</v>
      </c>
      <c r="AB310" s="169">
        <v>45412</v>
      </c>
      <c r="AC310" s="162" t="s">
        <v>1615</v>
      </c>
      <c r="AD310" s="186" t="s">
        <v>768</v>
      </c>
      <c r="AE310" s="170" t="s">
        <v>1474</v>
      </c>
      <c r="AF310" s="171" t="str">
        <f t="shared" si="32"/>
        <v>A</v>
      </c>
      <c r="AG310" s="172">
        <f t="shared" si="33"/>
        <v>0</v>
      </c>
      <c r="AH310" s="173" t="s">
        <v>1636</v>
      </c>
      <c r="AI310" s="172">
        <v>0</v>
      </c>
      <c r="AJ310" s="174" t="s">
        <v>1637</v>
      </c>
      <c r="AK310" s="67">
        <f t="shared" si="34"/>
        <v>0</v>
      </c>
      <c r="AL310" s="67">
        <f t="shared" si="38"/>
        <v>1</v>
      </c>
      <c r="AM310" s="67">
        <f t="shared" si="39"/>
        <v>0</v>
      </c>
      <c r="AN310" s="67">
        <f t="shared" si="35"/>
        <v>0</v>
      </c>
      <c r="AO310" s="67">
        <f t="shared" si="36"/>
        <v>0</v>
      </c>
      <c r="AP310" s="68">
        <f t="shared" si="37"/>
        <v>0</v>
      </c>
    </row>
    <row r="311" spans="1:42" s="69" customFormat="1" ht="204.75" customHeight="1" x14ac:dyDescent="0.25">
      <c r="A311" s="177">
        <v>310</v>
      </c>
      <c r="B311" s="161">
        <v>1774</v>
      </c>
      <c r="C311" s="160"/>
      <c r="D311" s="160"/>
      <c r="E311" s="162" t="s">
        <v>1955</v>
      </c>
      <c r="F311" s="163">
        <v>45078</v>
      </c>
      <c r="G311" s="162" t="s">
        <v>49</v>
      </c>
      <c r="H311" s="162"/>
      <c r="I311" s="162" t="s">
        <v>163</v>
      </c>
      <c r="J311" s="168" t="s">
        <v>1964</v>
      </c>
      <c r="K311" s="165" t="s">
        <v>206</v>
      </c>
      <c r="L311" s="165" t="s">
        <v>650</v>
      </c>
      <c r="M311" s="162"/>
      <c r="N311" s="162"/>
      <c r="O311" s="162"/>
      <c r="P311" s="163">
        <v>45196</v>
      </c>
      <c r="Q311" s="162"/>
      <c r="R311" s="166"/>
      <c r="S311" s="166"/>
      <c r="T311" s="162"/>
      <c r="U311" s="160">
        <v>3</v>
      </c>
      <c r="V311" s="167" t="s">
        <v>1963</v>
      </c>
      <c r="W311" s="164" t="s">
        <v>1959</v>
      </c>
      <c r="X311" s="162" t="s">
        <v>1875</v>
      </c>
      <c r="Y311" s="162" t="s">
        <v>1875</v>
      </c>
      <c r="Z311" s="162">
        <v>1</v>
      </c>
      <c r="AA311" s="169">
        <v>45139</v>
      </c>
      <c r="AB311" s="169">
        <v>45443</v>
      </c>
      <c r="AC311" s="162" t="s">
        <v>1615</v>
      </c>
      <c r="AD311" s="186" t="s">
        <v>768</v>
      </c>
      <c r="AE311" s="170" t="s">
        <v>1474</v>
      </c>
      <c r="AF311" s="171" t="str">
        <f t="shared" si="32"/>
        <v>A</v>
      </c>
      <c r="AG311" s="172">
        <f t="shared" si="33"/>
        <v>0</v>
      </c>
      <c r="AH311" s="173" t="s">
        <v>1636</v>
      </c>
      <c r="AI311" s="172">
        <v>0</v>
      </c>
      <c r="AJ311" s="174" t="s">
        <v>1637</v>
      </c>
      <c r="AK311" s="67">
        <f t="shared" si="34"/>
        <v>0</v>
      </c>
      <c r="AL311" s="67">
        <f t="shared" si="38"/>
        <v>1</v>
      </c>
      <c r="AM311" s="67">
        <f t="shared" si="39"/>
        <v>0</v>
      </c>
      <c r="AN311" s="67">
        <f t="shared" si="35"/>
        <v>0</v>
      </c>
      <c r="AO311" s="67">
        <f t="shared" si="36"/>
        <v>0</v>
      </c>
      <c r="AP311" s="68">
        <f t="shared" si="37"/>
        <v>0</v>
      </c>
    </row>
    <row r="312" spans="1:42" s="69" customFormat="1" ht="204.75" customHeight="1" x14ac:dyDescent="0.25">
      <c r="A312" s="177">
        <v>311</v>
      </c>
      <c r="B312" s="161">
        <v>1775</v>
      </c>
      <c r="C312" s="160"/>
      <c r="D312" s="160"/>
      <c r="E312" s="162" t="s">
        <v>1955</v>
      </c>
      <c r="F312" s="163">
        <v>45078</v>
      </c>
      <c r="G312" s="162" t="s">
        <v>49</v>
      </c>
      <c r="H312" s="162"/>
      <c r="I312" s="162" t="s">
        <v>163</v>
      </c>
      <c r="J312" s="168" t="s">
        <v>1965</v>
      </c>
      <c r="K312" s="165" t="s">
        <v>206</v>
      </c>
      <c r="L312" s="165" t="s">
        <v>650</v>
      </c>
      <c r="M312" s="162"/>
      <c r="N312" s="162"/>
      <c r="O312" s="162"/>
      <c r="P312" s="163">
        <v>45196</v>
      </c>
      <c r="Q312" s="162"/>
      <c r="R312" s="166"/>
      <c r="S312" s="166"/>
      <c r="T312" s="162"/>
      <c r="U312" s="160">
        <v>1</v>
      </c>
      <c r="V312" s="167" t="s">
        <v>1963</v>
      </c>
      <c r="W312" s="164" t="s">
        <v>1900</v>
      </c>
      <c r="X312" s="162" t="s">
        <v>1958</v>
      </c>
      <c r="Y312" s="162" t="s">
        <v>1958</v>
      </c>
      <c r="Z312" s="162">
        <v>3</v>
      </c>
      <c r="AA312" s="169">
        <v>45139</v>
      </c>
      <c r="AB312" s="169">
        <v>45443</v>
      </c>
      <c r="AC312" s="162" t="s">
        <v>1615</v>
      </c>
      <c r="AD312" s="186" t="s">
        <v>768</v>
      </c>
      <c r="AE312" s="170" t="s">
        <v>63</v>
      </c>
      <c r="AF312" s="171" t="str">
        <f t="shared" si="32"/>
        <v>A</v>
      </c>
      <c r="AG312" s="172">
        <f t="shared" si="33"/>
        <v>0</v>
      </c>
      <c r="AH312" s="173" t="s">
        <v>1259</v>
      </c>
      <c r="AI312" s="172">
        <v>0</v>
      </c>
      <c r="AJ312" s="174" t="s">
        <v>1260</v>
      </c>
      <c r="AK312" s="67">
        <f t="shared" si="34"/>
        <v>0</v>
      </c>
      <c r="AL312" s="67">
        <f t="shared" si="38"/>
        <v>1</v>
      </c>
      <c r="AM312" s="67">
        <f t="shared" si="39"/>
        <v>0</v>
      </c>
      <c r="AN312" s="67">
        <f t="shared" si="35"/>
        <v>0</v>
      </c>
      <c r="AO312" s="67">
        <f t="shared" si="36"/>
        <v>0</v>
      </c>
      <c r="AP312" s="68">
        <f t="shared" si="37"/>
        <v>0</v>
      </c>
    </row>
    <row r="313" spans="1:42" s="69" customFormat="1" ht="204.75" customHeight="1" x14ac:dyDescent="0.25">
      <c r="A313" s="177">
        <v>312</v>
      </c>
      <c r="B313" s="161">
        <v>1775</v>
      </c>
      <c r="C313" s="160"/>
      <c r="D313" s="160"/>
      <c r="E313" s="162" t="s">
        <v>1955</v>
      </c>
      <c r="F313" s="163">
        <v>45078</v>
      </c>
      <c r="G313" s="162" t="s">
        <v>49</v>
      </c>
      <c r="H313" s="162"/>
      <c r="I313" s="162" t="s">
        <v>163</v>
      </c>
      <c r="J313" s="168" t="s">
        <v>1965</v>
      </c>
      <c r="K313" s="165" t="s">
        <v>206</v>
      </c>
      <c r="L313" s="165" t="s">
        <v>650</v>
      </c>
      <c r="M313" s="162"/>
      <c r="N313" s="162"/>
      <c r="O313" s="162"/>
      <c r="P313" s="163">
        <v>45196</v>
      </c>
      <c r="Q313" s="162"/>
      <c r="R313" s="166"/>
      <c r="S313" s="166"/>
      <c r="T313" s="162"/>
      <c r="U313" s="160">
        <v>2</v>
      </c>
      <c r="V313" s="167" t="s">
        <v>1963</v>
      </c>
      <c r="W313" s="164" t="s">
        <v>1901</v>
      </c>
      <c r="X313" s="162" t="s">
        <v>475</v>
      </c>
      <c r="Y313" s="162" t="s">
        <v>475</v>
      </c>
      <c r="Z313" s="162">
        <v>1</v>
      </c>
      <c r="AA313" s="169">
        <v>45139</v>
      </c>
      <c r="AB313" s="169">
        <v>45412</v>
      </c>
      <c r="AC313" s="162" t="s">
        <v>1615</v>
      </c>
      <c r="AD313" s="186" t="s">
        <v>768</v>
      </c>
      <c r="AE313" s="170" t="s">
        <v>63</v>
      </c>
      <c r="AF313" s="171" t="str">
        <f t="shared" si="32"/>
        <v>A</v>
      </c>
      <c r="AG313" s="172">
        <f t="shared" si="33"/>
        <v>0</v>
      </c>
      <c r="AH313" s="173" t="s">
        <v>1259</v>
      </c>
      <c r="AI313" s="172">
        <v>0</v>
      </c>
      <c r="AJ313" s="174" t="s">
        <v>1260</v>
      </c>
      <c r="AK313" s="67">
        <f t="shared" si="34"/>
        <v>0</v>
      </c>
      <c r="AL313" s="67">
        <f t="shared" si="38"/>
        <v>1</v>
      </c>
      <c r="AM313" s="67">
        <f t="shared" si="39"/>
        <v>0</v>
      </c>
      <c r="AN313" s="67">
        <f t="shared" si="35"/>
        <v>0</v>
      </c>
      <c r="AO313" s="67">
        <f t="shared" si="36"/>
        <v>0</v>
      </c>
      <c r="AP313" s="68">
        <f t="shared" si="37"/>
        <v>0</v>
      </c>
    </row>
    <row r="314" spans="1:42" s="69" customFormat="1" ht="204.75" customHeight="1" x14ac:dyDescent="0.25">
      <c r="A314" s="177">
        <v>313</v>
      </c>
      <c r="B314" s="161">
        <v>1775</v>
      </c>
      <c r="C314" s="160"/>
      <c r="D314" s="160"/>
      <c r="E314" s="162" t="s">
        <v>1955</v>
      </c>
      <c r="F314" s="163">
        <v>45078</v>
      </c>
      <c r="G314" s="162" t="s">
        <v>49</v>
      </c>
      <c r="H314" s="162"/>
      <c r="I314" s="162" t="s">
        <v>163</v>
      </c>
      <c r="J314" s="168" t="s">
        <v>1965</v>
      </c>
      <c r="K314" s="165" t="s">
        <v>206</v>
      </c>
      <c r="L314" s="165" t="s">
        <v>650</v>
      </c>
      <c r="M314" s="162"/>
      <c r="N314" s="162"/>
      <c r="O314" s="162"/>
      <c r="P314" s="163">
        <v>45196</v>
      </c>
      <c r="Q314" s="162"/>
      <c r="R314" s="166"/>
      <c r="S314" s="166"/>
      <c r="T314" s="162"/>
      <c r="U314" s="160">
        <v>3</v>
      </c>
      <c r="V314" s="167" t="s">
        <v>1963</v>
      </c>
      <c r="W314" s="164" t="s">
        <v>1959</v>
      </c>
      <c r="X314" s="162" t="s">
        <v>1875</v>
      </c>
      <c r="Y314" s="162" t="s">
        <v>1875</v>
      </c>
      <c r="Z314" s="162">
        <v>1</v>
      </c>
      <c r="AA314" s="169">
        <v>45139</v>
      </c>
      <c r="AB314" s="169">
        <v>45443</v>
      </c>
      <c r="AC314" s="162" t="s">
        <v>1615</v>
      </c>
      <c r="AD314" s="186" t="s">
        <v>768</v>
      </c>
      <c r="AE314" s="170" t="s">
        <v>63</v>
      </c>
      <c r="AF314" s="171" t="str">
        <f t="shared" si="32"/>
        <v>A</v>
      </c>
      <c r="AG314" s="172">
        <f t="shared" si="33"/>
        <v>0</v>
      </c>
      <c r="AH314" s="173" t="s">
        <v>1259</v>
      </c>
      <c r="AI314" s="172">
        <v>0</v>
      </c>
      <c r="AJ314" s="174" t="s">
        <v>1260</v>
      </c>
      <c r="AK314" s="67">
        <f t="shared" si="34"/>
        <v>0</v>
      </c>
      <c r="AL314" s="67">
        <f t="shared" si="38"/>
        <v>1</v>
      </c>
      <c r="AM314" s="67">
        <f t="shared" si="39"/>
        <v>0</v>
      </c>
      <c r="AN314" s="67">
        <f t="shared" si="35"/>
        <v>0</v>
      </c>
      <c r="AO314" s="67">
        <f t="shared" si="36"/>
        <v>0</v>
      </c>
      <c r="AP314" s="68">
        <f t="shared" si="37"/>
        <v>0</v>
      </c>
    </row>
    <row r="315" spans="1:42" s="69" customFormat="1" ht="204.75" customHeight="1" x14ac:dyDescent="0.25">
      <c r="A315" s="177">
        <v>314</v>
      </c>
      <c r="B315" s="161">
        <v>1776</v>
      </c>
      <c r="C315" s="160"/>
      <c r="D315" s="160"/>
      <c r="E315" s="162" t="s">
        <v>1955</v>
      </c>
      <c r="F315" s="163">
        <v>45078</v>
      </c>
      <c r="G315" s="162" t="s">
        <v>49</v>
      </c>
      <c r="H315" s="162"/>
      <c r="I315" s="162" t="s">
        <v>163</v>
      </c>
      <c r="J315" s="168" t="s">
        <v>1966</v>
      </c>
      <c r="K315" s="165" t="s">
        <v>206</v>
      </c>
      <c r="L315" s="165" t="s">
        <v>650</v>
      </c>
      <c r="M315" s="162"/>
      <c r="N315" s="162"/>
      <c r="O315" s="162"/>
      <c r="P315" s="163">
        <v>45196</v>
      </c>
      <c r="Q315" s="162"/>
      <c r="R315" s="166"/>
      <c r="S315" s="166"/>
      <c r="T315" s="162"/>
      <c r="U315" s="160">
        <v>1</v>
      </c>
      <c r="V315" s="167" t="s">
        <v>1967</v>
      </c>
      <c r="W315" s="164" t="s">
        <v>1900</v>
      </c>
      <c r="X315" s="162" t="s">
        <v>1958</v>
      </c>
      <c r="Y315" s="162" t="s">
        <v>1958</v>
      </c>
      <c r="Z315" s="162">
        <v>3</v>
      </c>
      <c r="AA315" s="169">
        <v>45139</v>
      </c>
      <c r="AB315" s="169">
        <v>45443</v>
      </c>
      <c r="AC315" s="162" t="s">
        <v>1615</v>
      </c>
      <c r="AD315" s="186" t="s">
        <v>768</v>
      </c>
      <c r="AE315" s="170" t="s">
        <v>63</v>
      </c>
      <c r="AF315" s="171" t="str">
        <f t="shared" si="32"/>
        <v>A</v>
      </c>
      <c r="AG315" s="172">
        <f t="shared" si="33"/>
        <v>0</v>
      </c>
      <c r="AH315" s="173" t="s">
        <v>1259</v>
      </c>
      <c r="AI315" s="172">
        <v>0</v>
      </c>
      <c r="AJ315" s="174" t="s">
        <v>1260</v>
      </c>
      <c r="AK315" s="67">
        <f t="shared" si="34"/>
        <v>0</v>
      </c>
      <c r="AL315" s="67">
        <f t="shared" si="38"/>
        <v>1</v>
      </c>
      <c r="AM315" s="67">
        <f t="shared" si="39"/>
        <v>0</v>
      </c>
      <c r="AN315" s="67">
        <f t="shared" si="35"/>
        <v>0</v>
      </c>
      <c r="AO315" s="67">
        <f t="shared" si="36"/>
        <v>0</v>
      </c>
      <c r="AP315" s="68">
        <f t="shared" si="37"/>
        <v>0</v>
      </c>
    </row>
    <row r="316" spans="1:42" s="69" customFormat="1" ht="204.75" customHeight="1" x14ac:dyDescent="0.25">
      <c r="A316" s="177">
        <v>315</v>
      </c>
      <c r="B316" s="161">
        <v>1776</v>
      </c>
      <c r="C316" s="160"/>
      <c r="D316" s="160"/>
      <c r="E316" s="162" t="s">
        <v>1955</v>
      </c>
      <c r="F316" s="163">
        <v>45078</v>
      </c>
      <c r="G316" s="162" t="s">
        <v>49</v>
      </c>
      <c r="H316" s="162"/>
      <c r="I316" s="162" t="s">
        <v>163</v>
      </c>
      <c r="J316" s="168" t="s">
        <v>1966</v>
      </c>
      <c r="K316" s="165" t="s">
        <v>206</v>
      </c>
      <c r="L316" s="165" t="s">
        <v>650</v>
      </c>
      <c r="M316" s="162"/>
      <c r="N316" s="162"/>
      <c r="O316" s="162"/>
      <c r="P316" s="163">
        <v>45196</v>
      </c>
      <c r="Q316" s="162"/>
      <c r="R316" s="166"/>
      <c r="S316" s="166"/>
      <c r="T316" s="162"/>
      <c r="U316" s="160">
        <v>2</v>
      </c>
      <c r="V316" s="167" t="s">
        <v>1967</v>
      </c>
      <c r="W316" s="164" t="s">
        <v>1901</v>
      </c>
      <c r="X316" s="162" t="s">
        <v>475</v>
      </c>
      <c r="Y316" s="162" t="s">
        <v>475</v>
      </c>
      <c r="Z316" s="162">
        <v>1</v>
      </c>
      <c r="AA316" s="169">
        <v>45139</v>
      </c>
      <c r="AB316" s="169">
        <v>45412</v>
      </c>
      <c r="AC316" s="162" t="s">
        <v>1615</v>
      </c>
      <c r="AD316" s="186" t="s">
        <v>768</v>
      </c>
      <c r="AE316" s="170" t="s">
        <v>63</v>
      </c>
      <c r="AF316" s="171" t="str">
        <f t="shared" si="32"/>
        <v>A</v>
      </c>
      <c r="AG316" s="172">
        <f t="shared" si="33"/>
        <v>0</v>
      </c>
      <c r="AH316" s="173" t="s">
        <v>1259</v>
      </c>
      <c r="AI316" s="172">
        <v>0</v>
      </c>
      <c r="AJ316" s="174" t="s">
        <v>1260</v>
      </c>
      <c r="AK316" s="67">
        <f t="shared" si="34"/>
        <v>0</v>
      </c>
      <c r="AL316" s="67">
        <f t="shared" si="38"/>
        <v>1</v>
      </c>
      <c r="AM316" s="67">
        <f t="shared" si="39"/>
        <v>0</v>
      </c>
      <c r="AN316" s="67">
        <f t="shared" si="35"/>
        <v>0</v>
      </c>
      <c r="AO316" s="67">
        <f t="shared" si="36"/>
        <v>0</v>
      </c>
      <c r="AP316" s="68">
        <f t="shared" si="37"/>
        <v>0</v>
      </c>
    </row>
    <row r="317" spans="1:42" s="69" customFormat="1" ht="204.75" customHeight="1" x14ac:dyDescent="0.25">
      <c r="A317" s="177">
        <v>316</v>
      </c>
      <c r="B317" s="161">
        <v>1776</v>
      </c>
      <c r="C317" s="160"/>
      <c r="D317" s="160"/>
      <c r="E317" s="162" t="s">
        <v>1955</v>
      </c>
      <c r="F317" s="163">
        <v>45078</v>
      </c>
      <c r="G317" s="162" t="s">
        <v>49</v>
      </c>
      <c r="H317" s="162"/>
      <c r="I317" s="162" t="s">
        <v>163</v>
      </c>
      <c r="J317" s="168" t="s">
        <v>1966</v>
      </c>
      <c r="K317" s="165" t="s">
        <v>206</v>
      </c>
      <c r="L317" s="165" t="s">
        <v>650</v>
      </c>
      <c r="M317" s="162"/>
      <c r="N317" s="162"/>
      <c r="O317" s="162"/>
      <c r="P317" s="163">
        <v>45196</v>
      </c>
      <c r="Q317" s="162"/>
      <c r="R317" s="166"/>
      <c r="S317" s="166"/>
      <c r="T317" s="162"/>
      <c r="U317" s="160">
        <v>3</v>
      </c>
      <c r="V317" s="167" t="s">
        <v>1967</v>
      </c>
      <c r="W317" s="164" t="s">
        <v>1968</v>
      </c>
      <c r="X317" s="162" t="s">
        <v>1875</v>
      </c>
      <c r="Y317" s="162" t="s">
        <v>1875</v>
      </c>
      <c r="Z317" s="162">
        <v>1</v>
      </c>
      <c r="AA317" s="169">
        <v>45139</v>
      </c>
      <c r="AB317" s="169">
        <v>45443</v>
      </c>
      <c r="AC317" s="162" t="s">
        <v>1615</v>
      </c>
      <c r="AD317" s="186" t="s">
        <v>768</v>
      </c>
      <c r="AE317" s="170" t="s">
        <v>63</v>
      </c>
      <c r="AF317" s="171" t="str">
        <f t="shared" si="32"/>
        <v>A</v>
      </c>
      <c r="AG317" s="172">
        <f t="shared" si="33"/>
        <v>0</v>
      </c>
      <c r="AH317" s="173" t="s">
        <v>1259</v>
      </c>
      <c r="AI317" s="172">
        <v>0</v>
      </c>
      <c r="AJ317" s="174" t="s">
        <v>1260</v>
      </c>
      <c r="AK317" s="67">
        <f t="shared" si="34"/>
        <v>0</v>
      </c>
      <c r="AL317" s="67">
        <f t="shared" si="38"/>
        <v>1</v>
      </c>
      <c r="AM317" s="67">
        <f t="shared" si="39"/>
        <v>0</v>
      </c>
      <c r="AN317" s="67">
        <f t="shared" si="35"/>
        <v>0</v>
      </c>
      <c r="AO317" s="67">
        <f t="shared" si="36"/>
        <v>0</v>
      </c>
      <c r="AP317" s="68">
        <f t="shared" si="37"/>
        <v>0</v>
      </c>
    </row>
    <row r="318" spans="1:42" s="69" customFormat="1" ht="204.75" customHeight="1" x14ac:dyDescent="0.25">
      <c r="A318" s="177">
        <v>317</v>
      </c>
      <c r="B318" s="161">
        <v>1776</v>
      </c>
      <c r="C318" s="160"/>
      <c r="D318" s="160"/>
      <c r="E318" s="162" t="s">
        <v>1955</v>
      </c>
      <c r="F318" s="163">
        <v>45078</v>
      </c>
      <c r="G318" s="162" t="s">
        <v>49</v>
      </c>
      <c r="H318" s="162"/>
      <c r="I318" s="162" t="s">
        <v>163</v>
      </c>
      <c r="J318" s="168" t="s">
        <v>1966</v>
      </c>
      <c r="K318" s="165" t="s">
        <v>206</v>
      </c>
      <c r="L318" s="165" t="s">
        <v>650</v>
      </c>
      <c r="M318" s="162"/>
      <c r="N318" s="162"/>
      <c r="O318" s="162"/>
      <c r="P318" s="163">
        <v>45196</v>
      </c>
      <c r="Q318" s="162"/>
      <c r="R318" s="166"/>
      <c r="S318" s="166"/>
      <c r="T318" s="162"/>
      <c r="U318" s="160">
        <v>4</v>
      </c>
      <c r="V318" s="167" t="s">
        <v>1967</v>
      </c>
      <c r="W318" s="164" t="s">
        <v>1948</v>
      </c>
      <c r="X318" s="162" t="s">
        <v>475</v>
      </c>
      <c r="Y318" s="162" t="s">
        <v>475</v>
      </c>
      <c r="Z318" s="162">
        <v>1</v>
      </c>
      <c r="AA318" s="169">
        <v>45139</v>
      </c>
      <c r="AB318" s="169">
        <v>45412</v>
      </c>
      <c r="AC318" s="162" t="s">
        <v>1615</v>
      </c>
      <c r="AD318" s="186" t="s">
        <v>768</v>
      </c>
      <c r="AE318" s="170" t="s">
        <v>63</v>
      </c>
      <c r="AF318" s="171" t="str">
        <f t="shared" si="32"/>
        <v>A</v>
      </c>
      <c r="AG318" s="172">
        <f t="shared" si="33"/>
        <v>0</v>
      </c>
      <c r="AH318" s="173" t="s">
        <v>1259</v>
      </c>
      <c r="AI318" s="172">
        <v>0</v>
      </c>
      <c r="AJ318" s="174" t="s">
        <v>1260</v>
      </c>
      <c r="AK318" s="67">
        <f t="shared" si="34"/>
        <v>0</v>
      </c>
      <c r="AL318" s="67">
        <f t="shared" si="38"/>
        <v>1</v>
      </c>
      <c r="AM318" s="67">
        <f t="shared" si="39"/>
        <v>0</v>
      </c>
      <c r="AN318" s="67">
        <f t="shared" si="35"/>
        <v>0</v>
      </c>
      <c r="AO318" s="67">
        <f t="shared" si="36"/>
        <v>0</v>
      </c>
      <c r="AP318" s="68">
        <f t="shared" si="37"/>
        <v>0</v>
      </c>
    </row>
    <row r="319" spans="1:42" s="69" customFormat="1" ht="204.75" customHeight="1" x14ac:dyDescent="0.25">
      <c r="A319" s="177">
        <v>318</v>
      </c>
      <c r="B319" s="161">
        <v>1776</v>
      </c>
      <c r="C319" s="160"/>
      <c r="D319" s="160"/>
      <c r="E319" s="162" t="s">
        <v>1955</v>
      </c>
      <c r="F319" s="163">
        <v>45078</v>
      </c>
      <c r="G319" s="162" t="s">
        <v>49</v>
      </c>
      <c r="H319" s="162"/>
      <c r="I319" s="162" t="s">
        <v>163</v>
      </c>
      <c r="J319" s="168" t="s">
        <v>1966</v>
      </c>
      <c r="K319" s="165" t="s">
        <v>206</v>
      </c>
      <c r="L319" s="165" t="s">
        <v>650</v>
      </c>
      <c r="M319" s="162"/>
      <c r="N319" s="162"/>
      <c r="O319" s="162"/>
      <c r="P319" s="163">
        <v>45196</v>
      </c>
      <c r="Q319" s="162"/>
      <c r="R319" s="166"/>
      <c r="S319" s="166"/>
      <c r="T319" s="162"/>
      <c r="U319" s="160">
        <v>5</v>
      </c>
      <c r="V319" s="167" t="s">
        <v>1967</v>
      </c>
      <c r="W319" s="164" t="s">
        <v>1969</v>
      </c>
      <c r="X319" s="162" t="s">
        <v>1875</v>
      </c>
      <c r="Y319" s="162" t="s">
        <v>1875</v>
      </c>
      <c r="Z319" s="162">
        <v>1</v>
      </c>
      <c r="AA319" s="169">
        <v>45139</v>
      </c>
      <c r="AB319" s="169">
        <v>45443</v>
      </c>
      <c r="AC319" s="162" t="s">
        <v>1615</v>
      </c>
      <c r="AD319" s="186" t="s">
        <v>768</v>
      </c>
      <c r="AE319" s="170" t="s">
        <v>63</v>
      </c>
      <c r="AF319" s="171" t="str">
        <f t="shared" si="32"/>
        <v>A</v>
      </c>
      <c r="AG319" s="172">
        <f t="shared" si="33"/>
        <v>0</v>
      </c>
      <c r="AH319" s="173" t="s">
        <v>1259</v>
      </c>
      <c r="AI319" s="172">
        <v>0</v>
      </c>
      <c r="AJ319" s="174" t="s">
        <v>1260</v>
      </c>
      <c r="AK319" s="67">
        <f t="shared" si="34"/>
        <v>0</v>
      </c>
      <c r="AL319" s="67">
        <f t="shared" si="38"/>
        <v>1</v>
      </c>
      <c r="AM319" s="67">
        <f t="shared" si="39"/>
        <v>0</v>
      </c>
      <c r="AN319" s="67">
        <f t="shared" si="35"/>
        <v>0</v>
      </c>
      <c r="AO319" s="67">
        <f t="shared" si="36"/>
        <v>0</v>
      </c>
      <c r="AP319" s="68">
        <f t="shared" si="37"/>
        <v>0</v>
      </c>
    </row>
    <row r="320" spans="1:42" s="69" customFormat="1" ht="204.75" customHeight="1" x14ac:dyDescent="0.25">
      <c r="A320" s="177">
        <v>319</v>
      </c>
      <c r="B320" s="161">
        <v>1777</v>
      </c>
      <c r="C320" s="160"/>
      <c r="D320" s="160"/>
      <c r="E320" s="162" t="s">
        <v>1955</v>
      </c>
      <c r="F320" s="163">
        <v>45078</v>
      </c>
      <c r="G320" s="162" t="s">
        <v>49</v>
      </c>
      <c r="H320" s="162"/>
      <c r="I320" s="162" t="s">
        <v>163</v>
      </c>
      <c r="J320" s="168" t="s">
        <v>1970</v>
      </c>
      <c r="K320" s="165" t="s">
        <v>206</v>
      </c>
      <c r="L320" s="165" t="s">
        <v>650</v>
      </c>
      <c r="M320" s="162"/>
      <c r="N320" s="162"/>
      <c r="O320" s="162"/>
      <c r="P320" s="163">
        <v>45196</v>
      </c>
      <c r="Q320" s="162"/>
      <c r="R320" s="166"/>
      <c r="S320" s="166"/>
      <c r="T320" s="162"/>
      <c r="U320" s="160">
        <v>1</v>
      </c>
      <c r="V320" s="167" t="s">
        <v>1971</v>
      </c>
      <c r="W320" s="164" t="s">
        <v>1900</v>
      </c>
      <c r="X320" s="162" t="s">
        <v>1958</v>
      </c>
      <c r="Y320" s="162" t="s">
        <v>1958</v>
      </c>
      <c r="Z320" s="162">
        <v>3</v>
      </c>
      <c r="AA320" s="169">
        <v>45139</v>
      </c>
      <c r="AB320" s="169">
        <v>45443</v>
      </c>
      <c r="AC320" s="162" t="s">
        <v>1615</v>
      </c>
      <c r="AD320" s="186" t="s">
        <v>768</v>
      </c>
      <c r="AE320" s="170" t="s">
        <v>63</v>
      </c>
      <c r="AF320" s="171" t="str">
        <f t="shared" si="32"/>
        <v>A</v>
      </c>
      <c r="AG320" s="172">
        <f t="shared" si="33"/>
        <v>0</v>
      </c>
      <c r="AH320" s="173" t="s">
        <v>1259</v>
      </c>
      <c r="AI320" s="172">
        <v>0</v>
      </c>
      <c r="AJ320" s="174" t="s">
        <v>1260</v>
      </c>
      <c r="AK320" s="67">
        <f t="shared" si="34"/>
        <v>0</v>
      </c>
      <c r="AL320" s="67">
        <f t="shared" si="38"/>
        <v>1</v>
      </c>
      <c r="AM320" s="67">
        <f t="shared" si="39"/>
        <v>0</v>
      </c>
      <c r="AN320" s="67">
        <f t="shared" si="35"/>
        <v>0</v>
      </c>
      <c r="AO320" s="67">
        <f t="shared" si="36"/>
        <v>0</v>
      </c>
      <c r="AP320" s="68">
        <f t="shared" si="37"/>
        <v>0</v>
      </c>
    </row>
    <row r="321" spans="1:42" s="69" customFormat="1" ht="204.75" customHeight="1" x14ac:dyDescent="0.25">
      <c r="A321" s="177">
        <v>320</v>
      </c>
      <c r="B321" s="161">
        <v>1778</v>
      </c>
      <c r="C321" s="160"/>
      <c r="D321" s="160"/>
      <c r="E321" s="162" t="s">
        <v>1955</v>
      </c>
      <c r="F321" s="163">
        <v>45078</v>
      </c>
      <c r="G321" s="162" t="s">
        <v>49</v>
      </c>
      <c r="H321" s="162"/>
      <c r="I321" s="162" t="s">
        <v>163</v>
      </c>
      <c r="J321" s="168" t="s">
        <v>1972</v>
      </c>
      <c r="K321" s="165" t="s">
        <v>206</v>
      </c>
      <c r="L321" s="165" t="s">
        <v>650</v>
      </c>
      <c r="M321" s="162"/>
      <c r="N321" s="162"/>
      <c r="O321" s="162"/>
      <c r="P321" s="163">
        <v>45196</v>
      </c>
      <c r="Q321" s="162"/>
      <c r="R321" s="166"/>
      <c r="S321" s="166"/>
      <c r="T321" s="162"/>
      <c r="U321" s="160">
        <v>1</v>
      </c>
      <c r="V321" s="167" t="s">
        <v>1973</v>
      </c>
      <c r="W321" s="164" t="s">
        <v>1900</v>
      </c>
      <c r="X321" s="162" t="s">
        <v>1958</v>
      </c>
      <c r="Y321" s="162" t="s">
        <v>1958</v>
      </c>
      <c r="Z321" s="162">
        <v>3</v>
      </c>
      <c r="AA321" s="169">
        <v>45139</v>
      </c>
      <c r="AB321" s="169">
        <v>45443</v>
      </c>
      <c r="AC321" s="162" t="s">
        <v>1615</v>
      </c>
      <c r="AD321" s="186" t="s">
        <v>768</v>
      </c>
      <c r="AE321" s="170" t="s">
        <v>63</v>
      </c>
      <c r="AF321" s="171" t="str">
        <f t="shared" si="32"/>
        <v>A</v>
      </c>
      <c r="AG321" s="172">
        <f t="shared" si="33"/>
        <v>0</v>
      </c>
      <c r="AH321" s="173" t="s">
        <v>1259</v>
      </c>
      <c r="AI321" s="172">
        <v>0</v>
      </c>
      <c r="AJ321" s="174" t="s">
        <v>1260</v>
      </c>
      <c r="AK321" s="67">
        <f t="shared" si="34"/>
        <v>0</v>
      </c>
      <c r="AL321" s="67">
        <f t="shared" si="38"/>
        <v>1</v>
      </c>
      <c r="AM321" s="67">
        <f t="shared" si="39"/>
        <v>0</v>
      </c>
      <c r="AN321" s="67">
        <f t="shared" si="35"/>
        <v>0</v>
      </c>
      <c r="AO321" s="67">
        <f t="shared" si="36"/>
        <v>0</v>
      </c>
      <c r="AP321" s="68">
        <f t="shared" si="37"/>
        <v>0</v>
      </c>
    </row>
    <row r="322" spans="1:42" s="69" customFormat="1" ht="204.75" customHeight="1" x14ac:dyDescent="0.25">
      <c r="A322" s="177">
        <v>321</v>
      </c>
      <c r="B322" s="161">
        <v>1778</v>
      </c>
      <c r="C322" s="160"/>
      <c r="D322" s="160"/>
      <c r="E322" s="162" t="s">
        <v>1955</v>
      </c>
      <c r="F322" s="163">
        <v>45078</v>
      </c>
      <c r="G322" s="162" t="s">
        <v>49</v>
      </c>
      <c r="H322" s="162"/>
      <c r="I322" s="162" t="s">
        <v>163</v>
      </c>
      <c r="J322" s="168" t="s">
        <v>1972</v>
      </c>
      <c r="K322" s="165" t="s">
        <v>206</v>
      </c>
      <c r="L322" s="165" t="s">
        <v>650</v>
      </c>
      <c r="M322" s="162"/>
      <c r="N322" s="162"/>
      <c r="O322" s="162"/>
      <c r="P322" s="163">
        <v>45196</v>
      </c>
      <c r="Q322" s="162"/>
      <c r="R322" s="166"/>
      <c r="S322" s="166"/>
      <c r="T322" s="162"/>
      <c r="U322" s="160">
        <v>2</v>
      </c>
      <c r="V322" s="167" t="s">
        <v>1973</v>
      </c>
      <c r="W322" s="164" t="s">
        <v>1901</v>
      </c>
      <c r="X322" s="162" t="s">
        <v>475</v>
      </c>
      <c r="Y322" s="162" t="s">
        <v>475</v>
      </c>
      <c r="Z322" s="162">
        <v>1</v>
      </c>
      <c r="AA322" s="169">
        <v>45139</v>
      </c>
      <c r="AB322" s="169">
        <v>45412</v>
      </c>
      <c r="AC322" s="162" t="s">
        <v>1615</v>
      </c>
      <c r="AD322" s="186" t="s">
        <v>768</v>
      </c>
      <c r="AE322" s="170" t="s">
        <v>63</v>
      </c>
      <c r="AF322" s="171" t="str">
        <f t="shared" si="32"/>
        <v>A</v>
      </c>
      <c r="AG322" s="172">
        <f t="shared" si="33"/>
        <v>0</v>
      </c>
      <c r="AH322" s="173" t="s">
        <v>1259</v>
      </c>
      <c r="AI322" s="172">
        <v>0</v>
      </c>
      <c r="AJ322" s="174" t="s">
        <v>1260</v>
      </c>
      <c r="AK322" s="67">
        <f t="shared" si="34"/>
        <v>0</v>
      </c>
      <c r="AL322" s="67">
        <f t="shared" si="38"/>
        <v>1</v>
      </c>
      <c r="AM322" s="67">
        <f t="shared" si="39"/>
        <v>0</v>
      </c>
      <c r="AN322" s="67">
        <f t="shared" si="35"/>
        <v>0</v>
      </c>
      <c r="AO322" s="67">
        <f t="shared" si="36"/>
        <v>0</v>
      </c>
      <c r="AP322" s="68">
        <f t="shared" si="37"/>
        <v>0</v>
      </c>
    </row>
    <row r="323" spans="1:42" s="69" customFormat="1" ht="204.75" customHeight="1" x14ac:dyDescent="0.25">
      <c r="A323" s="177">
        <v>322</v>
      </c>
      <c r="B323" s="161">
        <v>1778</v>
      </c>
      <c r="C323" s="160"/>
      <c r="D323" s="160"/>
      <c r="E323" s="162" t="s">
        <v>1955</v>
      </c>
      <c r="F323" s="163">
        <v>45078</v>
      </c>
      <c r="G323" s="162" t="s">
        <v>49</v>
      </c>
      <c r="H323" s="162"/>
      <c r="I323" s="162" t="s">
        <v>163</v>
      </c>
      <c r="J323" s="168" t="s">
        <v>1972</v>
      </c>
      <c r="K323" s="165" t="s">
        <v>206</v>
      </c>
      <c r="L323" s="165" t="s">
        <v>650</v>
      </c>
      <c r="M323" s="162"/>
      <c r="N323" s="162"/>
      <c r="O323" s="162"/>
      <c r="P323" s="163">
        <v>45196</v>
      </c>
      <c r="Q323" s="162"/>
      <c r="R323" s="166"/>
      <c r="S323" s="166"/>
      <c r="T323" s="162"/>
      <c r="U323" s="160">
        <v>3</v>
      </c>
      <c r="V323" s="167" t="s">
        <v>1973</v>
      </c>
      <c r="W323" s="164" t="s">
        <v>1959</v>
      </c>
      <c r="X323" s="162" t="s">
        <v>1875</v>
      </c>
      <c r="Y323" s="162" t="s">
        <v>1875</v>
      </c>
      <c r="Z323" s="162">
        <v>1</v>
      </c>
      <c r="AA323" s="169">
        <v>45139</v>
      </c>
      <c r="AB323" s="169">
        <v>45443</v>
      </c>
      <c r="AC323" s="162" t="s">
        <v>1615</v>
      </c>
      <c r="AD323" s="186" t="s">
        <v>768</v>
      </c>
      <c r="AE323" s="170" t="s">
        <v>63</v>
      </c>
      <c r="AF323" s="171" t="str">
        <f t="shared" si="32"/>
        <v>A</v>
      </c>
      <c r="AG323" s="172">
        <f t="shared" si="33"/>
        <v>0</v>
      </c>
      <c r="AH323" s="173" t="s">
        <v>1259</v>
      </c>
      <c r="AI323" s="172">
        <v>0</v>
      </c>
      <c r="AJ323" s="174" t="s">
        <v>1260</v>
      </c>
      <c r="AK323" s="67">
        <f t="shared" si="34"/>
        <v>0</v>
      </c>
      <c r="AL323" s="67">
        <f t="shared" si="38"/>
        <v>1</v>
      </c>
      <c r="AM323" s="67">
        <f t="shared" si="39"/>
        <v>0</v>
      </c>
      <c r="AN323" s="67">
        <f t="shared" si="35"/>
        <v>0</v>
      </c>
      <c r="AO323" s="67">
        <f t="shared" si="36"/>
        <v>0</v>
      </c>
      <c r="AP323" s="68">
        <f t="shared" si="37"/>
        <v>0</v>
      </c>
    </row>
    <row r="324" spans="1:42" s="69" customFormat="1" ht="204.75" customHeight="1" x14ac:dyDescent="0.25">
      <c r="A324" s="177">
        <v>323</v>
      </c>
      <c r="B324" s="161">
        <v>1779</v>
      </c>
      <c r="C324" s="160"/>
      <c r="D324" s="160"/>
      <c r="E324" s="162" t="s">
        <v>1955</v>
      </c>
      <c r="F324" s="163">
        <v>45078</v>
      </c>
      <c r="G324" s="162" t="s">
        <v>49</v>
      </c>
      <c r="H324" s="162"/>
      <c r="I324" s="162" t="s">
        <v>163</v>
      </c>
      <c r="J324" s="168" t="s">
        <v>1974</v>
      </c>
      <c r="K324" s="165" t="s">
        <v>206</v>
      </c>
      <c r="L324" s="165" t="s">
        <v>650</v>
      </c>
      <c r="M324" s="162"/>
      <c r="N324" s="162"/>
      <c r="O324" s="162"/>
      <c r="P324" s="163">
        <v>45196</v>
      </c>
      <c r="Q324" s="162"/>
      <c r="R324" s="166"/>
      <c r="S324" s="166"/>
      <c r="T324" s="162"/>
      <c r="U324" s="160">
        <v>1</v>
      </c>
      <c r="V324" s="167" t="s">
        <v>1975</v>
      </c>
      <c r="W324" s="164" t="s">
        <v>1900</v>
      </c>
      <c r="X324" s="162" t="s">
        <v>1958</v>
      </c>
      <c r="Y324" s="162" t="s">
        <v>1958</v>
      </c>
      <c r="Z324" s="162">
        <v>3</v>
      </c>
      <c r="AA324" s="169">
        <v>45139</v>
      </c>
      <c r="AB324" s="169">
        <v>45443</v>
      </c>
      <c r="AC324" s="162" t="s">
        <v>1615</v>
      </c>
      <c r="AD324" s="186" t="s">
        <v>768</v>
      </c>
      <c r="AE324" s="170" t="s">
        <v>63</v>
      </c>
      <c r="AF324" s="171" t="str">
        <f t="shared" si="32"/>
        <v>A</v>
      </c>
      <c r="AG324" s="172">
        <f t="shared" si="33"/>
        <v>0</v>
      </c>
      <c r="AH324" s="173" t="s">
        <v>1259</v>
      </c>
      <c r="AI324" s="172">
        <v>0</v>
      </c>
      <c r="AJ324" s="174" t="s">
        <v>1260</v>
      </c>
      <c r="AK324" s="67">
        <f t="shared" si="34"/>
        <v>0</v>
      </c>
      <c r="AL324" s="67">
        <f t="shared" si="38"/>
        <v>1</v>
      </c>
      <c r="AM324" s="67">
        <f t="shared" si="39"/>
        <v>0</v>
      </c>
      <c r="AN324" s="67">
        <f t="shared" si="35"/>
        <v>0</v>
      </c>
      <c r="AO324" s="67">
        <f t="shared" si="36"/>
        <v>0</v>
      </c>
      <c r="AP324" s="68">
        <f t="shared" si="37"/>
        <v>0</v>
      </c>
    </row>
    <row r="325" spans="1:42" s="69" customFormat="1" ht="204.75" customHeight="1" x14ac:dyDescent="0.25">
      <c r="A325" s="177">
        <v>324</v>
      </c>
      <c r="B325" s="161">
        <v>1779</v>
      </c>
      <c r="C325" s="160"/>
      <c r="D325" s="160"/>
      <c r="E325" s="162" t="s">
        <v>1955</v>
      </c>
      <c r="F325" s="163">
        <v>45078</v>
      </c>
      <c r="G325" s="162" t="s">
        <v>49</v>
      </c>
      <c r="H325" s="162"/>
      <c r="I325" s="162" t="s">
        <v>163</v>
      </c>
      <c r="J325" s="168" t="s">
        <v>1974</v>
      </c>
      <c r="K325" s="165" t="s">
        <v>206</v>
      </c>
      <c r="L325" s="165" t="s">
        <v>650</v>
      </c>
      <c r="M325" s="162"/>
      <c r="N325" s="162"/>
      <c r="O325" s="162"/>
      <c r="P325" s="163">
        <v>45196</v>
      </c>
      <c r="Q325" s="162"/>
      <c r="R325" s="166"/>
      <c r="S325" s="166"/>
      <c r="T325" s="162"/>
      <c r="U325" s="160">
        <v>2</v>
      </c>
      <c r="V325" s="167" t="s">
        <v>1975</v>
      </c>
      <c r="W325" s="164" t="s">
        <v>1901</v>
      </c>
      <c r="X325" s="162" t="s">
        <v>475</v>
      </c>
      <c r="Y325" s="162" t="s">
        <v>475</v>
      </c>
      <c r="Z325" s="162">
        <v>1</v>
      </c>
      <c r="AA325" s="169">
        <v>45139</v>
      </c>
      <c r="AB325" s="169">
        <v>45412</v>
      </c>
      <c r="AC325" s="162" t="s">
        <v>1615</v>
      </c>
      <c r="AD325" s="186" t="s">
        <v>768</v>
      </c>
      <c r="AE325" s="170" t="s">
        <v>63</v>
      </c>
      <c r="AF325" s="171" t="str">
        <f t="shared" ref="AF325:AF388" si="40">IF(AI325="N.A.","A",(IF(AI325&lt;100%,"A",(IF(AI325=100%,"C")))))</f>
        <v>A</v>
      </c>
      <c r="AG325" s="172">
        <f t="shared" ref="AG325:AG388" si="41">AI325</f>
        <v>0</v>
      </c>
      <c r="AH325" s="173" t="s">
        <v>1259</v>
      </c>
      <c r="AI325" s="172">
        <v>0</v>
      </c>
      <c r="AJ325" s="174" t="s">
        <v>1260</v>
      </c>
      <c r="AK325" s="67">
        <f t="shared" ref="AK325:AK388" si="42">IF($AA325="",0,(IF($AA325&lt;=$AK$3,IF($AB325&lt;=$AK$3,1,0),0)))</f>
        <v>0</v>
      </c>
      <c r="AL325" s="67">
        <f t="shared" si="38"/>
        <v>1</v>
      </c>
      <c r="AM325" s="67">
        <f t="shared" si="39"/>
        <v>0</v>
      </c>
      <c r="AN325" s="67">
        <f t="shared" ref="AN325:AN388" si="43">IF($AB325="",0,(IF($AF325="A",IF($AB325&lt;=$AK$3,1,0),0)))</f>
        <v>0</v>
      </c>
      <c r="AO325" s="67">
        <f t="shared" ref="AO325:AO388" si="44">(IF(AND($AK325=1,$AM325=1),1,IF(AND($AK325=0,$AM325=1),1,IF(AND($AK325=1,$AM325=0),1,0))))</f>
        <v>0</v>
      </c>
      <c r="AP325" s="68">
        <f t="shared" ref="AP325:AP388" si="45">IF($AA325="",1,0)</f>
        <v>0</v>
      </c>
    </row>
    <row r="326" spans="1:42" s="69" customFormat="1" ht="204.75" customHeight="1" x14ac:dyDescent="0.25">
      <c r="A326" s="177">
        <v>325</v>
      </c>
      <c r="B326" s="161">
        <v>1779</v>
      </c>
      <c r="C326" s="160"/>
      <c r="D326" s="160"/>
      <c r="E326" s="162" t="s">
        <v>1955</v>
      </c>
      <c r="F326" s="163">
        <v>45078</v>
      </c>
      <c r="G326" s="162" t="s">
        <v>49</v>
      </c>
      <c r="H326" s="162"/>
      <c r="I326" s="162" t="s">
        <v>163</v>
      </c>
      <c r="J326" s="168" t="s">
        <v>1974</v>
      </c>
      <c r="K326" s="165" t="s">
        <v>206</v>
      </c>
      <c r="L326" s="165" t="s">
        <v>650</v>
      </c>
      <c r="M326" s="162"/>
      <c r="N326" s="162"/>
      <c r="O326" s="162"/>
      <c r="P326" s="163">
        <v>45196</v>
      </c>
      <c r="Q326" s="162"/>
      <c r="R326" s="166"/>
      <c r="S326" s="166"/>
      <c r="T326" s="162"/>
      <c r="U326" s="160">
        <v>3</v>
      </c>
      <c r="V326" s="167" t="s">
        <v>1975</v>
      </c>
      <c r="W326" s="164" t="s">
        <v>1959</v>
      </c>
      <c r="X326" s="162" t="s">
        <v>1875</v>
      </c>
      <c r="Y326" s="162" t="s">
        <v>1875</v>
      </c>
      <c r="Z326" s="162">
        <v>1</v>
      </c>
      <c r="AA326" s="169">
        <v>45139</v>
      </c>
      <c r="AB326" s="169">
        <v>45443</v>
      </c>
      <c r="AC326" s="162" t="s">
        <v>1615</v>
      </c>
      <c r="AD326" s="186" t="s">
        <v>768</v>
      </c>
      <c r="AE326" s="170" t="s">
        <v>63</v>
      </c>
      <c r="AF326" s="171" t="str">
        <f t="shared" si="40"/>
        <v>A</v>
      </c>
      <c r="AG326" s="172">
        <f t="shared" si="41"/>
        <v>0</v>
      </c>
      <c r="AH326" s="173" t="s">
        <v>1259</v>
      </c>
      <c r="AI326" s="172">
        <v>0</v>
      </c>
      <c r="AJ326" s="174" t="s">
        <v>1260</v>
      </c>
      <c r="AK326" s="67">
        <f t="shared" si="42"/>
        <v>0</v>
      </c>
      <c r="AL326" s="67">
        <f t="shared" ref="AL326:AL389" si="46">IF($AF326="A",1,0)</f>
        <v>1</v>
      </c>
      <c r="AM326" s="67">
        <f t="shared" ref="AM326:AM389" si="47">IF($AF326="C",1,0)</f>
        <v>0</v>
      </c>
      <c r="AN326" s="67">
        <f t="shared" si="43"/>
        <v>0</v>
      </c>
      <c r="AO326" s="67">
        <f t="shared" si="44"/>
        <v>0</v>
      </c>
      <c r="AP326" s="68">
        <f t="shared" si="45"/>
        <v>0</v>
      </c>
    </row>
    <row r="327" spans="1:42" s="69" customFormat="1" ht="204.75" customHeight="1" x14ac:dyDescent="0.25">
      <c r="A327" s="177">
        <v>326</v>
      </c>
      <c r="B327" s="161">
        <v>1780</v>
      </c>
      <c r="C327" s="160"/>
      <c r="D327" s="160"/>
      <c r="E327" s="162" t="s">
        <v>1955</v>
      </c>
      <c r="F327" s="163">
        <v>45078</v>
      </c>
      <c r="G327" s="162" t="s">
        <v>49</v>
      </c>
      <c r="H327" s="162"/>
      <c r="I327" s="162" t="s">
        <v>163</v>
      </c>
      <c r="J327" s="168" t="s">
        <v>1976</v>
      </c>
      <c r="K327" s="165" t="s">
        <v>206</v>
      </c>
      <c r="L327" s="165" t="s">
        <v>650</v>
      </c>
      <c r="M327" s="162"/>
      <c r="N327" s="162"/>
      <c r="O327" s="162"/>
      <c r="P327" s="163">
        <v>45196</v>
      </c>
      <c r="Q327" s="162"/>
      <c r="R327" s="166"/>
      <c r="S327" s="166"/>
      <c r="T327" s="162"/>
      <c r="U327" s="160">
        <v>1</v>
      </c>
      <c r="V327" s="167" t="s">
        <v>1977</v>
      </c>
      <c r="W327" s="164" t="s">
        <v>1900</v>
      </c>
      <c r="X327" s="162" t="s">
        <v>1958</v>
      </c>
      <c r="Y327" s="162" t="s">
        <v>1958</v>
      </c>
      <c r="Z327" s="162">
        <v>3</v>
      </c>
      <c r="AA327" s="169">
        <v>45139</v>
      </c>
      <c r="AB327" s="169">
        <v>45443</v>
      </c>
      <c r="AC327" s="162" t="s">
        <v>1615</v>
      </c>
      <c r="AD327" s="186" t="s">
        <v>768</v>
      </c>
      <c r="AE327" s="170" t="s">
        <v>144</v>
      </c>
      <c r="AF327" s="171" t="str">
        <f t="shared" si="40"/>
        <v>A</v>
      </c>
      <c r="AG327" s="172">
        <f t="shared" si="41"/>
        <v>0</v>
      </c>
      <c r="AH327" s="173" t="s">
        <v>1259</v>
      </c>
      <c r="AI327" s="172">
        <v>0</v>
      </c>
      <c r="AJ327" s="174" t="s">
        <v>1260</v>
      </c>
      <c r="AK327" s="67">
        <f t="shared" si="42"/>
        <v>0</v>
      </c>
      <c r="AL327" s="67">
        <f t="shared" si="46"/>
        <v>1</v>
      </c>
      <c r="AM327" s="67">
        <f t="shared" si="47"/>
        <v>0</v>
      </c>
      <c r="AN327" s="67">
        <f t="shared" si="43"/>
        <v>0</v>
      </c>
      <c r="AO327" s="67">
        <f t="shared" si="44"/>
        <v>0</v>
      </c>
      <c r="AP327" s="68">
        <f t="shared" si="45"/>
        <v>0</v>
      </c>
    </row>
    <row r="328" spans="1:42" s="69" customFormat="1" ht="204.75" customHeight="1" x14ac:dyDescent="0.25">
      <c r="A328" s="177">
        <v>327</v>
      </c>
      <c r="B328" s="161">
        <v>1780</v>
      </c>
      <c r="C328" s="160"/>
      <c r="D328" s="160"/>
      <c r="E328" s="162" t="s">
        <v>1955</v>
      </c>
      <c r="F328" s="163">
        <v>45078</v>
      </c>
      <c r="G328" s="162" t="s">
        <v>49</v>
      </c>
      <c r="H328" s="162"/>
      <c r="I328" s="162" t="s">
        <v>163</v>
      </c>
      <c r="J328" s="168" t="s">
        <v>1976</v>
      </c>
      <c r="K328" s="165" t="s">
        <v>206</v>
      </c>
      <c r="L328" s="165" t="s">
        <v>650</v>
      </c>
      <c r="M328" s="162"/>
      <c r="N328" s="162"/>
      <c r="O328" s="162"/>
      <c r="P328" s="163">
        <v>45196</v>
      </c>
      <c r="Q328" s="162"/>
      <c r="R328" s="166"/>
      <c r="S328" s="166"/>
      <c r="T328" s="162"/>
      <c r="U328" s="160">
        <v>2</v>
      </c>
      <c r="V328" s="167" t="s">
        <v>1977</v>
      </c>
      <c r="W328" s="164" t="s">
        <v>1901</v>
      </c>
      <c r="X328" s="162" t="s">
        <v>475</v>
      </c>
      <c r="Y328" s="162" t="s">
        <v>475</v>
      </c>
      <c r="Z328" s="162">
        <v>1</v>
      </c>
      <c r="AA328" s="169">
        <v>45139</v>
      </c>
      <c r="AB328" s="169">
        <v>45412</v>
      </c>
      <c r="AC328" s="162" t="s">
        <v>1615</v>
      </c>
      <c r="AD328" s="186" t="s">
        <v>768</v>
      </c>
      <c r="AE328" s="170" t="s">
        <v>144</v>
      </c>
      <c r="AF328" s="171" t="str">
        <f t="shared" si="40"/>
        <v>A</v>
      </c>
      <c r="AG328" s="172">
        <f t="shared" si="41"/>
        <v>0</v>
      </c>
      <c r="AH328" s="173" t="s">
        <v>1744</v>
      </c>
      <c r="AI328" s="172">
        <v>0</v>
      </c>
      <c r="AJ328" s="174" t="s">
        <v>1744</v>
      </c>
      <c r="AK328" s="67">
        <f t="shared" si="42"/>
        <v>0</v>
      </c>
      <c r="AL328" s="67">
        <f t="shared" si="46"/>
        <v>1</v>
      </c>
      <c r="AM328" s="67">
        <f t="shared" si="47"/>
        <v>0</v>
      </c>
      <c r="AN328" s="67">
        <f t="shared" si="43"/>
        <v>0</v>
      </c>
      <c r="AO328" s="67">
        <f t="shared" si="44"/>
        <v>0</v>
      </c>
      <c r="AP328" s="68">
        <f t="shared" si="45"/>
        <v>0</v>
      </c>
    </row>
    <row r="329" spans="1:42" s="69" customFormat="1" ht="204.75" customHeight="1" x14ac:dyDescent="0.25">
      <c r="A329" s="177">
        <v>328</v>
      </c>
      <c r="B329" s="161">
        <v>1780</v>
      </c>
      <c r="C329" s="160"/>
      <c r="D329" s="160"/>
      <c r="E329" s="162" t="s">
        <v>1955</v>
      </c>
      <c r="F329" s="163">
        <v>45078</v>
      </c>
      <c r="G329" s="162" t="s">
        <v>49</v>
      </c>
      <c r="H329" s="162"/>
      <c r="I329" s="162" t="s">
        <v>163</v>
      </c>
      <c r="J329" s="168" t="s">
        <v>1976</v>
      </c>
      <c r="K329" s="165" t="s">
        <v>206</v>
      </c>
      <c r="L329" s="165" t="s">
        <v>650</v>
      </c>
      <c r="M329" s="162"/>
      <c r="N329" s="162"/>
      <c r="O329" s="162"/>
      <c r="P329" s="163">
        <v>45196</v>
      </c>
      <c r="Q329" s="162"/>
      <c r="R329" s="166"/>
      <c r="S329" s="166"/>
      <c r="T329" s="162"/>
      <c r="U329" s="160">
        <v>3</v>
      </c>
      <c r="V329" s="167" t="s">
        <v>1977</v>
      </c>
      <c r="W329" s="164" t="s">
        <v>1959</v>
      </c>
      <c r="X329" s="162" t="s">
        <v>1875</v>
      </c>
      <c r="Y329" s="162" t="s">
        <v>1875</v>
      </c>
      <c r="Z329" s="162">
        <v>1</v>
      </c>
      <c r="AA329" s="169">
        <v>45139</v>
      </c>
      <c r="AB329" s="169">
        <v>45443</v>
      </c>
      <c r="AC329" s="162" t="s">
        <v>1615</v>
      </c>
      <c r="AD329" s="186" t="s">
        <v>768</v>
      </c>
      <c r="AE329" s="170" t="s">
        <v>144</v>
      </c>
      <c r="AF329" s="171" t="str">
        <f t="shared" si="40"/>
        <v>A</v>
      </c>
      <c r="AG329" s="172">
        <f t="shared" si="41"/>
        <v>0</v>
      </c>
      <c r="AH329" s="173" t="s">
        <v>1744</v>
      </c>
      <c r="AI329" s="172">
        <v>0</v>
      </c>
      <c r="AJ329" s="174" t="s">
        <v>1744</v>
      </c>
      <c r="AK329" s="67">
        <f t="shared" si="42"/>
        <v>0</v>
      </c>
      <c r="AL329" s="67">
        <f t="shared" si="46"/>
        <v>1</v>
      </c>
      <c r="AM329" s="67">
        <f t="shared" si="47"/>
        <v>0</v>
      </c>
      <c r="AN329" s="67">
        <f t="shared" si="43"/>
        <v>0</v>
      </c>
      <c r="AO329" s="67">
        <f t="shared" si="44"/>
        <v>0</v>
      </c>
      <c r="AP329" s="68">
        <f t="shared" si="45"/>
        <v>0</v>
      </c>
    </row>
    <row r="330" spans="1:42" s="69" customFormat="1" ht="204.75" customHeight="1" x14ac:dyDescent="0.25">
      <c r="A330" s="177">
        <v>329</v>
      </c>
      <c r="B330" s="161">
        <v>1781</v>
      </c>
      <c r="C330" s="160"/>
      <c r="D330" s="160"/>
      <c r="E330" s="162" t="s">
        <v>1978</v>
      </c>
      <c r="F330" s="163">
        <v>45078</v>
      </c>
      <c r="G330" s="162" t="s">
        <v>49</v>
      </c>
      <c r="H330" s="162"/>
      <c r="I330" s="162" t="s">
        <v>163</v>
      </c>
      <c r="J330" s="168" t="s">
        <v>1979</v>
      </c>
      <c r="K330" s="165" t="s">
        <v>206</v>
      </c>
      <c r="L330" s="165" t="s">
        <v>650</v>
      </c>
      <c r="M330" s="162"/>
      <c r="N330" s="162"/>
      <c r="O330" s="162"/>
      <c r="P330" s="163">
        <v>45196</v>
      </c>
      <c r="Q330" s="162"/>
      <c r="R330" s="166"/>
      <c r="S330" s="166"/>
      <c r="T330" s="162"/>
      <c r="U330" s="160">
        <v>1</v>
      </c>
      <c r="V330" s="167" t="s">
        <v>1980</v>
      </c>
      <c r="W330" s="164" t="s">
        <v>1981</v>
      </c>
      <c r="X330" s="162" t="s">
        <v>1982</v>
      </c>
      <c r="Y330" s="162" t="s">
        <v>1982</v>
      </c>
      <c r="Z330" s="162">
        <v>1</v>
      </c>
      <c r="AA330" s="169">
        <v>45139</v>
      </c>
      <c r="AB330" s="169">
        <v>45443</v>
      </c>
      <c r="AC330" s="162" t="s">
        <v>1615</v>
      </c>
      <c r="AD330" s="186" t="s">
        <v>768</v>
      </c>
      <c r="AE330" s="170" t="s">
        <v>144</v>
      </c>
      <c r="AF330" s="171" t="str">
        <f t="shared" si="40"/>
        <v>A</v>
      </c>
      <c r="AG330" s="172">
        <f t="shared" si="41"/>
        <v>0</v>
      </c>
      <c r="AH330" s="173" t="s">
        <v>1744</v>
      </c>
      <c r="AI330" s="172">
        <v>0</v>
      </c>
      <c r="AJ330" s="174" t="s">
        <v>1744</v>
      </c>
      <c r="AK330" s="67">
        <f t="shared" si="42"/>
        <v>0</v>
      </c>
      <c r="AL330" s="67">
        <f t="shared" si="46"/>
        <v>1</v>
      </c>
      <c r="AM330" s="67">
        <f t="shared" si="47"/>
        <v>0</v>
      </c>
      <c r="AN330" s="67">
        <f t="shared" si="43"/>
        <v>0</v>
      </c>
      <c r="AO330" s="67">
        <f t="shared" si="44"/>
        <v>0</v>
      </c>
      <c r="AP330" s="68">
        <f t="shared" si="45"/>
        <v>0</v>
      </c>
    </row>
    <row r="331" spans="1:42" s="69" customFormat="1" ht="204.75" customHeight="1" x14ac:dyDescent="0.25">
      <c r="A331" s="177">
        <v>330</v>
      </c>
      <c r="B331" s="161">
        <v>1782</v>
      </c>
      <c r="C331" s="160"/>
      <c r="D331" s="160"/>
      <c r="E331" s="162" t="s">
        <v>1983</v>
      </c>
      <c r="F331" s="163">
        <v>45169</v>
      </c>
      <c r="G331" s="162" t="s">
        <v>89</v>
      </c>
      <c r="H331" s="162"/>
      <c r="I331" s="162" t="s">
        <v>50</v>
      </c>
      <c r="J331" s="168" t="s">
        <v>1984</v>
      </c>
      <c r="K331" s="165"/>
      <c r="L331" s="165"/>
      <c r="M331" s="162"/>
      <c r="N331" s="162"/>
      <c r="O331" s="162"/>
      <c r="P331" s="163">
        <v>45197</v>
      </c>
      <c r="Q331" s="162"/>
      <c r="R331" s="166"/>
      <c r="S331" s="166"/>
      <c r="T331" s="162"/>
      <c r="U331" s="160"/>
      <c r="V331" s="167"/>
      <c r="W331" s="164" t="s">
        <v>154</v>
      </c>
      <c r="X331" s="162"/>
      <c r="Y331" s="162"/>
      <c r="Z331" s="162"/>
      <c r="AA331" s="169"/>
      <c r="AB331" s="169"/>
      <c r="AC331" s="162" t="s">
        <v>1627</v>
      </c>
      <c r="AD331" s="186" t="s">
        <v>62</v>
      </c>
      <c r="AE331" s="170" t="s">
        <v>1557</v>
      </c>
      <c r="AF331" s="171" t="str">
        <f t="shared" si="40"/>
        <v>A</v>
      </c>
      <c r="AG331" s="172">
        <f t="shared" si="41"/>
        <v>0</v>
      </c>
      <c r="AH331" s="173" t="s">
        <v>1118</v>
      </c>
      <c r="AI331" s="172">
        <v>0</v>
      </c>
      <c r="AJ331" s="174" t="s">
        <v>1628</v>
      </c>
      <c r="AK331" s="67">
        <f t="shared" si="42"/>
        <v>0</v>
      </c>
      <c r="AL331" s="67">
        <f t="shared" si="46"/>
        <v>1</v>
      </c>
      <c r="AM331" s="67">
        <f t="shared" si="47"/>
        <v>0</v>
      </c>
      <c r="AN331" s="67">
        <f t="shared" si="43"/>
        <v>0</v>
      </c>
      <c r="AO331" s="67">
        <f t="shared" si="44"/>
        <v>0</v>
      </c>
      <c r="AP331" s="68">
        <f t="shared" si="45"/>
        <v>1</v>
      </c>
    </row>
    <row r="332" spans="1:42" s="69" customFormat="1" ht="204.75" customHeight="1" x14ac:dyDescent="0.25">
      <c r="A332" s="177">
        <v>331</v>
      </c>
      <c r="B332" s="161">
        <v>1783</v>
      </c>
      <c r="C332" s="160"/>
      <c r="D332" s="160"/>
      <c r="E332" s="162" t="s">
        <v>1985</v>
      </c>
      <c r="F332" s="163">
        <v>45078</v>
      </c>
      <c r="G332" s="162" t="s">
        <v>49</v>
      </c>
      <c r="H332" s="162"/>
      <c r="I332" s="162" t="s">
        <v>163</v>
      </c>
      <c r="J332" s="168" t="s">
        <v>1986</v>
      </c>
      <c r="K332" s="165" t="s">
        <v>206</v>
      </c>
      <c r="L332" s="165" t="s">
        <v>650</v>
      </c>
      <c r="M332" s="162"/>
      <c r="N332" s="162"/>
      <c r="O332" s="162"/>
      <c r="P332" s="163">
        <v>45198</v>
      </c>
      <c r="Q332" s="162"/>
      <c r="R332" s="166"/>
      <c r="S332" s="166"/>
      <c r="T332" s="162"/>
      <c r="U332" s="160">
        <v>1</v>
      </c>
      <c r="V332" s="167" t="s">
        <v>1987</v>
      </c>
      <c r="W332" s="164" t="s">
        <v>1988</v>
      </c>
      <c r="X332" s="162" t="s">
        <v>1875</v>
      </c>
      <c r="Y332" s="162" t="s">
        <v>1875</v>
      </c>
      <c r="Z332" s="162">
        <v>1</v>
      </c>
      <c r="AA332" s="169">
        <v>45139</v>
      </c>
      <c r="AB332" s="169">
        <v>45443</v>
      </c>
      <c r="AC332" s="162" t="s">
        <v>1615</v>
      </c>
      <c r="AD332" s="186" t="s">
        <v>768</v>
      </c>
      <c r="AE332" s="170" t="s">
        <v>119</v>
      </c>
      <c r="AF332" s="171" t="str">
        <f t="shared" si="40"/>
        <v>A</v>
      </c>
      <c r="AG332" s="172">
        <f t="shared" si="41"/>
        <v>0</v>
      </c>
      <c r="AH332" s="173" t="s">
        <v>1535</v>
      </c>
      <c r="AI332" s="172">
        <v>0</v>
      </c>
      <c r="AJ332" s="174" t="s">
        <v>1989</v>
      </c>
      <c r="AK332" s="67">
        <f t="shared" si="42"/>
        <v>0</v>
      </c>
      <c r="AL332" s="67">
        <f t="shared" si="46"/>
        <v>1</v>
      </c>
      <c r="AM332" s="67">
        <f t="shared" si="47"/>
        <v>0</v>
      </c>
      <c r="AN332" s="67">
        <f t="shared" si="43"/>
        <v>0</v>
      </c>
      <c r="AO332" s="67">
        <f t="shared" si="44"/>
        <v>0</v>
      </c>
      <c r="AP332" s="68">
        <f t="shared" si="45"/>
        <v>0</v>
      </c>
    </row>
    <row r="333" spans="1:42" s="69" customFormat="1" ht="204.75" customHeight="1" x14ac:dyDescent="0.25">
      <c r="A333" s="177">
        <v>332</v>
      </c>
      <c r="B333" s="161">
        <v>1784</v>
      </c>
      <c r="C333" s="160"/>
      <c r="D333" s="160"/>
      <c r="E333" s="162" t="s">
        <v>1985</v>
      </c>
      <c r="F333" s="163">
        <v>45078</v>
      </c>
      <c r="G333" s="162" t="s">
        <v>49</v>
      </c>
      <c r="H333" s="162"/>
      <c r="I333" s="162" t="s">
        <v>163</v>
      </c>
      <c r="J333" s="168" t="s">
        <v>1990</v>
      </c>
      <c r="K333" s="165" t="s">
        <v>206</v>
      </c>
      <c r="L333" s="165" t="s">
        <v>650</v>
      </c>
      <c r="M333" s="162"/>
      <c r="N333" s="162"/>
      <c r="O333" s="162"/>
      <c r="P333" s="163">
        <v>45198</v>
      </c>
      <c r="Q333" s="162"/>
      <c r="R333" s="166"/>
      <c r="S333" s="166"/>
      <c r="T333" s="162"/>
      <c r="U333" s="160">
        <v>1</v>
      </c>
      <c r="V333" s="167" t="s">
        <v>1991</v>
      </c>
      <c r="W333" s="164" t="s">
        <v>1992</v>
      </c>
      <c r="X333" s="162" t="s">
        <v>475</v>
      </c>
      <c r="Y333" s="162" t="s">
        <v>475</v>
      </c>
      <c r="Z333" s="162">
        <v>1</v>
      </c>
      <c r="AA333" s="169">
        <v>45139</v>
      </c>
      <c r="AB333" s="169">
        <v>45443</v>
      </c>
      <c r="AC333" s="162" t="s">
        <v>1615</v>
      </c>
      <c r="AD333" s="186" t="s">
        <v>768</v>
      </c>
      <c r="AE333" s="170" t="s">
        <v>119</v>
      </c>
      <c r="AF333" s="171" t="str">
        <f t="shared" si="40"/>
        <v>A</v>
      </c>
      <c r="AG333" s="172">
        <f t="shared" si="41"/>
        <v>0</v>
      </c>
      <c r="AH333" s="173" t="s">
        <v>1535</v>
      </c>
      <c r="AI333" s="172">
        <v>0</v>
      </c>
      <c r="AJ333" s="174" t="s">
        <v>1989</v>
      </c>
      <c r="AK333" s="67">
        <f t="shared" si="42"/>
        <v>0</v>
      </c>
      <c r="AL333" s="67">
        <f t="shared" si="46"/>
        <v>1</v>
      </c>
      <c r="AM333" s="67">
        <f t="shared" si="47"/>
        <v>0</v>
      </c>
      <c r="AN333" s="67">
        <f t="shared" si="43"/>
        <v>0</v>
      </c>
      <c r="AO333" s="67">
        <f t="shared" si="44"/>
        <v>0</v>
      </c>
      <c r="AP333" s="68">
        <f t="shared" si="45"/>
        <v>0</v>
      </c>
    </row>
    <row r="334" spans="1:42" s="69" customFormat="1" ht="204.75" customHeight="1" x14ac:dyDescent="0.25">
      <c r="A334" s="177">
        <v>333</v>
      </c>
      <c r="B334" s="161">
        <v>1784</v>
      </c>
      <c r="C334" s="160"/>
      <c r="D334" s="160"/>
      <c r="E334" s="162" t="s">
        <v>1985</v>
      </c>
      <c r="F334" s="163">
        <v>45078</v>
      </c>
      <c r="G334" s="162" t="s">
        <v>49</v>
      </c>
      <c r="H334" s="162"/>
      <c r="I334" s="162" t="s">
        <v>163</v>
      </c>
      <c r="J334" s="168" t="s">
        <v>1990</v>
      </c>
      <c r="K334" s="165" t="s">
        <v>206</v>
      </c>
      <c r="L334" s="165" t="s">
        <v>650</v>
      </c>
      <c r="M334" s="162"/>
      <c r="N334" s="162"/>
      <c r="O334" s="162"/>
      <c r="P334" s="163">
        <v>45198</v>
      </c>
      <c r="Q334" s="162"/>
      <c r="R334" s="166"/>
      <c r="S334" s="166"/>
      <c r="T334" s="162"/>
      <c r="U334" s="160">
        <v>2</v>
      </c>
      <c r="V334" s="167" t="s">
        <v>1991</v>
      </c>
      <c r="W334" s="164" t="s">
        <v>1993</v>
      </c>
      <c r="X334" s="162" t="s">
        <v>1875</v>
      </c>
      <c r="Y334" s="162" t="s">
        <v>1875</v>
      </c>
      <c r="Z334" s="162">
        <v>1</v>
      </c>
      <c r="AA334" s="169">
        <v>45139</v>
      </c>
      <c r="AB334" s="169">
        <v>45443</v>
      </c>
      <c r="AC334" s="162" t="s">
        <v>1615</v>
      </c>
      <c r="AD334" s="186" t="s">
        <v>768</v>
      </c>
      <c r="AE334" s="170" t="s">
        <v>119</v>
      </c>
      <c r="AF334" s="171" t="str">
        <f t="shared" si="40"/>
        <v>A</v>
      </c>
      <c r="AG334" s="172">
        <f t="shared" si="41"/>
        <v>0</v>
      </c>
      <c r="AH334" s="173" t="s">
        <v>1535</v>
      </c>
      <c r="AI334" s="172">
        <v>0</v>
      </c>
      <c r="AJ334" s="174" t="s">
        <v>1989</v>
      </c>
      <c r="AK334" s="67">
        <f t="shared" si="42"/>
        <v>0</v>
      </c>
      <c r="AL334" s="67">
        <f t="shared" si="46"/>
        <v>1</v>
      </c>
      <c r="AM334" s="67">
        <f t="shared" si="47"/>
        <v>0</v>
      </c>
      <c r="AN334" s="67">
        <f t="shared" si="43"/>
        <v>0</v>
      </c>
      <c r="AO334" s="67">
        <f t="shared" si="44"/>
        <v>0</v>
      </c>
      <c r="AP334" s="68">
        <f t="shared" si="45"/>
        <v>0</v>
      </c>
    </row>
    <row r="335" spans="1:42" s="69" customFormat="1" ht="204.75" customHeight="1" x14ac:dyDescent="0.25">
      <c r="A335" s="177">
        <v>334</v>
      </c>
      <c r="B335" s="161">
        <v>1784</v>
      </c>
      <c r="C335" s="160"/>
      <c r="D335" s="160"/>
      <c r="E335" s="162" t="s">
        <v>1985</v>
      </c>
      <c r="F335" s="163">
        <v>45078</v>
      </c>
      <c r="G335" s="162" t="s">
        <v>49</v>
      </c>
      <c r="H335" s="162"/>
      <c r="I335" s="162" t="s">
        <v>163</v>
      </c>
      <c r="J335" s="168" t="s">
        <v>1990</v>
      </c>
      <c r="K335" s="165" t="s">
        <v>206</v>
      </c>
      <c r="L335" s="165" t="s">
        <v>650</v>
      </c>
      <c r="M335" s="162"/>
      <c r="N335" s="162"/>
      <c r="O335" s="162"/>
      <c r="P335" s="163">
        <v>45198</v>
      </c>
      <c r="Q335" s="162"/>
      <c r="R335" s="166"/>
      <c r="S335" s="166"/>
      <c r="T335" s="162"/>
      <c r="U335" s="160">
        <v>3</v>
      </c>
      <c r="V335" s="167" t="s">
        <v>1991</v>
      </c>
      <c r="W335" s="164" t="s">
        <v>1994</v>
      </c>
      <c r="X335" s="162" t="s">
        <v>1879</v>
      </c>
      <c r="Y335" s="162" t="s">
        <v>1879</v>
      </c>
      <c r="Z335" s="162">
        <v>3</v>
      </c>
      <c r="AA335" s="169">
        <v>45139</v>
      </c>
      <c r="AB335" s="169">
        <v>45443</v>
      </c>
      <c r="AC335" s="162" t="s">
        <v>1615</v>
      </c>
      <c r="AD335" s="186" t="s">
        <v>768</v>
      </c>
      <c r="AE335" s="170" t="s">
        <v>119</v>
      </c>
      <c r="AF335" s="171" t="str">
        <f t="shared" si="40"/>
        <v>A</v>
      </c>
      <c r="AG335" s="172">
        <f t="shared" si="41"/>
        <v>0</v>
      </c>
      <c r="AH335" s="173" t="s">
        <v>1535</v>
      </c>
      <c r="AI335" s="172">
        <v>0</v>
      </c>
      <c r="AJ335" s="174" t="s">
        <v>1989</v>
      </c>
      <c r="AK335" s="67">
        <f t="shared" si="42"/>
        <v>0</v>
      </c>
      <c r="AL335" s="67">
        <f t="shared" si="46"/>
        <v>1</v>
      </c>
      <c r="AM335" s="67">
        <f t="shared" si="47"/>
        <v>0</v>
      </c>
      <c r="AN335" s="67">
        <f t="shared" si="43"/>
        <v>0</v>
      </c>
      <c r="AO335" s="67">
        <f t="shared" si="44"/>
        <v>0</v>
      </c>
      <c r="AP335" s="68">
        <f t="shared" si="45"/>
        <v>0</v>
      </c>
    </row>
    <row r="336" spans="1:42" s="69" customFormat="1" ht="204.75" customHeight="1" x14ac:dyDescent="0.25">
      <c r="A336" s="177">
        <v>335</v>
      </c>
      <c r="B336" s="161">
        <v>1784</v>
      </c>
      <c r="C336" s="160"/>
      <c r="D336" s="160"/>
      <c r="E336" s="162" t="s">
        <v>1985</v>
      </c>
      <c r="F336" s="163">
        <v>45078</v>
      </c>
      <c r="G336" s="162" t="s">
        <v>49</v>
      </c>
      <c r="H336" s="162"/>
      <c r="I336" s="162" t="s">
        <v>163</v>
      </c>
      <c r="J336" s="168" t="s">
        <v>1990</v>
      </c>
      <c r="K336" s="165" t="s">
        <v>206</v>
      </c>
      <c r="L336" s="165" t="s">
        <v>650</v>
      </c>
      <c r="M336" s="162"/>
      <c r="N336" s="162"/>
      <c r="O336" s="162"/>
      <c r="P336" s="163">
        <v>45198</v>
      </c>
      <c r="Q336" s="162"/>
      <c r="R336" s="166"/>
      <c r="S336" s="166"/>
      <c r="T336" s="162"/>
      <c r="U336" s="160">
        <v>4</v>
      </c>
      <c r="V336" s="167" t="s">
        <v>1991</v>
      </c>
      <c r="W336" s="164" t="s">
        <v>1995</v>
      </c>
      <c r="X336" s="162" t="s">
        <v>475</v>
      </c>
      <c r="Y336" s="162" t="s">
        <v>475</v>
      </c>
      <c r="Z336" s="162">
        <v>1</v>
      </c>
      <c r="AA336" s="169">
        <v>45139</v>
      </c>
      <c r="AB336" s="169">
        <v>45412</v>
      </c>
      <c r="AC336" s="162" t="s">
        <v>1615</v>
      </c>
      <c r="AD336" s="186" t="s">
        <v>768</v>
      </c>
      <c r="AE336" s="170" t="s">
        <v>119</v>
      </c>
      <c r="AF336" s="171" t="str">
        <f t="shared" si="40"/>
        <v>A</v>
      </c>
      <c r="AG336" s="172">
        <f t="shared" si="41"/>
        <v>0</v>
      </c>
      <c r="AH336" s="173" t="s">
        <v>1535</v>
      </c>
      <c r="AI336" s="172">
        <v>0</v>
      </c>
      <c r="AJ336" s="174" t="s">
        <v>1989</v>
      </c>
      <c r="AK336" s="67">
        <f t="shared" si="42"/>
        <v>0</v>
      </c>
      <c r="AL336" s="67">
        <f t="shared" si="46"/>
        <v>1</v>
      </c>
      <c r="AM336" s="67">
        <f t="shared" si="47"/>
        <v>0</v>
      </c>
      <c r="AN336" s="67">
        <f t="shared" si="43"/>
        <v>0</v>
      </c>
      <c r="AO336" s="67">
        <f t="shared" si="44"/>
        <v>0</v>
      </c>
      <c r="AP336" s="68">
        <f t="shared" si="45"/>
        <v>0</v>
      </c>
    </row>
    <row r="337" spans="1:42" s="69" customFormat="1" ht="204.75" customHeight="1" x14ac:dyDescent="0.25">
      <c r="A337" s="177">
        <v>336</v>
      </c>
      <c r="B337" s="161">
        <v>1784</v>
      </c>
      <c r="C337" s="160"/>
      <c r="D337" s="160"/>
      <c r="E337" s="162" t="s">
        <v>1985</v>
      </c>
      <c r="F337" s="163">
        <v>45078</v>
      </c>
      <c r="G337" s="162" t="s">
        <v>49</v>
      </c>
      <c r="H337" s="162"/>
      <c r="I337" s="162" t="s">
        <v>163</v>
      </c>
      <c r="J337" s="168" t="s">
        <v>1990</v>
      </c>
      <c r="K337" s="165" t="s">
        <v>206</v>
      </c>
      <c r="L337" s="165" t="s">
        <v>650</v>
      </c>
      <c r="M337" s="162"/>
      <c r="N337" s="162"/>
      <c r="O337" s="162"/>
      <c r="P337" s="163">
        <v>45198</v>
      </c>
      <c r="Q337" s="162"/>
      <c r="R337" s="166"/>
      <c r="S337" s="166"/>
      <c r="T337" s="162"/>
      <c r="U337" s="160">
        <v>5</v>
      </c>
      <c r="V337" s="167" t="s">
        <v>1991</v>
      </c>
      <c r="W337" s="164" t="s">
        <v>1996</v>
      </c>
      <c r="X337" s="162" t="s">
        <v>1875</v>
      </c>
      <c r="Y337" s="162" t="s">
        <v>1875</v>
      </c>
      <c r="Z337" s="162">
        <v>1</v>
      </c>
      <c r="AA337" s="169">
        <v>45139</v>
      </c>
      <c r="AB337" s="169">
        <v>45443</v>
      </c>
      <c r="AC337" s="162" t="s">
        <v>1615</v>
      </c>
      <c r="AD337" s="186" t="s">
        <v>768</v>
      </c>
      <c r="AE337" s="170" t="s">
        <v>119</v>
      </c>
      <c r="AF337" s="171" t="str">
        <f t="shared" si="40"/>
        <v>A</v>
      </c>
      <c r="AG337" s="172">
        <f t="shared" si="41"/>
        <v>0</v>
      </c>
      <c r="AH337" s="173" t="s">
        <v>1535</v>
      </c>
      <c r="AI337" s="172">
        <v>0</v>
      </c>
      <c r="AJ337" s="174" t="s">
        <v>1989</v>
      </c>
      <c r="AK337" s="67">
        <f t="shared" si="42"/>
        <v>0</v>
      </c>
      <c r="AL337" s="67">
        <f t="shared" si="46"/>
        <v>1</v>
      </c>
      <c r="AM337" s="67">
        <f t="shared" si="47"/>
        <v>0</v>
      </c>
      <c r="AN337" s="67">
        <f t="shared" si="43"/>
        <v>0</v>
      </c>
      <c r="AO337" s="67">
        <f t="shared" si="44"/>
        <v>0</v>
      </c>
      <c r="AP337" s="68">
        <f t="shared" si="45"/>
        <v>0</v>
      </c>
    </row>
    <row r="338" spans="1:42" s="69" customFormat="1" ht="204.75" customHeight="1" x14ac:dyDescent="0.25">
      <c r="A338" s="177">
        <v>337</v>
      </c>
      <c r="B338" s="161">
        <v>1785</v>
      </c>
      <c r="C338" s="160"/>
      <c r="D338" s="160"/>
      <c r="E338" s="162" t="s">
        <v>1985</v>
      </c>
      <c r="F338" s="163">
        <v>45078</v>
      </c>
      <c r="G338" s="162" t="s">
        <v>49</v>
      </c>
      <c r="H338" s="162"/>
      <c r="I338" s="162" t="s">
        <v>163</v>
      </c>
      <c r="J338" s="168" t="s">
        <v>1997</v>
      </c>
      <c r="K338" s="165" t="s">
        <v>206</v>
      </c>
      <c r="L338" s="165" t="s">
        <v>650</v>
      </c>
      <c r="M338" s="162"/>
      <c r="N338" s="162"/>
      <c r="O338" s="162"/>
      <c r="P338" s="163">
        <v>45198</v>
      </c>
      <c r="Q338" s="162"/>
      <c r="R338" s="166"/>
      <c r="S338" s="166"/>
      <c r="T338" s="162"/>
      <c r="U338" s="160">
        <v>1</v>
      </c>
      <c r="V338" s="167" t="s">
        <v>1998</v>
      </c>
      <c r="W338" s="164" t="s">
        <v>1992</v>
      </c>
      <c r="X338" s="162" t="s">
        <v>475</v>
      </c>
      <c r="Y338" s="162" t="s">
        <v>475</v>
      </c>
      <c r="Z338" s="162">
        <v>1</v>
      </c>
      <c r="AA338" s="169">
        <v>45139</v>
      </c>
      <c r="AB338" s="169">
        <v>45443</v>
      </c>
      <c r="AC338" s="162" t="s">
        <v>1615</v>
      </c>
      <c r="AD338" s="186" t="s">
        <v>768</v>
      </c>
      <c r="AE338" s="170" t="s">
        <v>253</v>
      </c>
      <c r="AF338" s="171" t="str">
        <f t="shared" si="40"/>
        <v>A</v>
      </c>
      <c r="AG338" s="172">
        <f t="shared" si="41"/>
        <v>0</v>
      </c>
      <c r="AH338" s="173" t="s">
        <v>1273</v>
      </c>
      <c r="AI338" s="172">
        <v>0</v>
      </c>
      <c r="AJ338" s="174" t="s">
        <v>1273</v>
      </c>
      <c r="AK338" s="67">
        <f t="shared" si="42"/>
        <v>0</v>
      </c>
      <c r="AL338" s="67">
        <f t="shared" si="46"/>
        <v>1</v>
      </c>
      <c r="AM338" s="67">
        <f t="shared" si="47"/>
        <v>0</v>
      </c>
      <c r="AN338" s="67">
        <f t="shared" si="43"/>
        <v>0</v>
      </c>
      <c r="AO338" s="67">
        <f t="shared" si="44"/>
        <v>0</v>
      </c>
      <c r="AP338" s="68">
        <f t="shared" si="45"/>
        <v>0</v>
      </c>
    </row>
    <row r="339" spans="1:42" s="69" customFormat="1" ht="204.75" customHeight="1" x14ac:dyDescent="0.25">
      <c r="A339" s="177">
        <v>338</v>
      </c>
      <c r="B339" s="161">
        <v>1785</v>
      </c>
      <c r="C339" s="160"/>
      <c r="D339" s="160"/>
      <c r="E339" s="162" t="s">
        <v>1985</v>
      </c>
      <c r="F339" s="163">
        <v>45078</v>
      </c>
      <c r="G339" s="162" t="s">
        <v>49</v>
      </c>
      <c r="H339" s="162"/>
      <c r="I339" s="162" t="s">
        <v>163</v>
      </c>
      <c r="J339" s="168" t="s">
        <v>1997</v>
      </c>
      <c r="K339" s="165" t="s">
        <v>206</v>
      </c>
      <c r="L339" s="165" t="s">
        <v>650</v>
      </c>
      <c r="M339" s="162"/>
      <c r="N339" s="162"/>
      <c r="O339" s="162"/>
      <c r="P339" s="163">
        <v>45198</v>
      </c>
      <c r="Q339" s="162"/>
      <c r="R339" s="166"/>
      <c r="S339" s="166"/>
      <c r="T339" s="162"/>
      <c r="U339" s="160">
        <v>2</v>
      </c>
      <c r="V339" s="167" t="s">
        <v>1998</v>
      </c>
      <c r="W339" s="164" t="s">
        <v>1993</v>
      </c>
      <c r="X339" s="162" t="s">
        <v>1875</v>
      </c>
      <c r="Y339" s="162" t="s">
        <v>1875</v>
      </c>
      <c r="Z339" s="162">
        <v>1</v>
      </c>
      <c r="AA339" s="169">
        <v>45139</v>
      </c>
      <c r="AB339" s="169">
        <v>45443</v>
      </c>
      <c r="AC339" s="162" t="s">
        <v>1615</v>
      </c>
      <c r="AD339" s="186" t="s">
        <v>768</v>
      </c>
      <c r="AE339" s="170" t="s">
        <v>253</v>
      </c>
      <c r="AF339" s="171" t="str">
        <f t="shared" si="40"/>
        <v>A</v>
      </c>
      <c r="AG339" s="172">
        <f t="shared" si="41"/>
        <v>0</v>
      </c>
      <c r="AH339" s="173" t="s">
        <v>1273</v>
      </c>
      <c r="AI339" s="172">
        <v>0</v>
      </c>
      <c r="AJ339" s="174" t="s">
        <v>1273</v>
      </c>
      <c r="AK339" s="67">
        <f t="shared" si="42"/>
        <v>0</v>
      </c>
      <c r="AL339" s="67">
        <f t="shared" si="46"/>
        <v>1</v>
      </c>
      <c r="AM339" s="67">
        <f t="shared" si="47"/>
        <v>0</v>
      </c>
      <c r="AN339" s="67">
        <f t="shared" si="43"/>
        <v>0</v>
      </c>
      <c r="AO339" s="67">
        <f t="shared" si="44"/>
        <v>0</v>
      </c>
      <c r="AP339" s="68">
        <f t="shared" si="45"/>
        <v>0</v>
      </c>
    </row>
    <row r="340" spans="1:42" s="69" customFormat="1" ht="204.75" customHeight="1" x14ac:dyDescent="0.25">
      <c r="A340" s="177">
        <v>339</v>
      </c>
      <c r="B340" s="161">
        <v>1785</v>
      </c>
      <c r="C340" s="160"/>
      <c r="D340" s="160"/>
      <c r="E340" s="162" t="s">
        <v>1985</v>
      </c>
      <c r="F340" s="163">
        <v>45078</v>
      </c>
      <c r="G340" s="162" t="s">
        <v>49</v>
      </c>
      <c r="H340" s="162"/>
      <c r="I340" s="162" t="s">
        <v>163</v>
      </c>
      <c r="J340" s="168" t="s">
        <v>1997</v>
      </c>
      <c r="K340" s="165" t="s">
        <v>206</v>
      </c>
      <c r="L340" s="165" t="s">
        <v>650</v>
      </c>
      <c r="M340" s="162"/>
      <c r="N340" s="162"/>
      <c r="O340" s="162"/>
      <c r="P340" s="163">
        <v>45198</v>
      </c>
      <c r="Q340" s="162"/>
      <c r="R340" s="166"/>
      <c r="S340" s="166"/>
      <c r="T340" s="162"/>
      <c r="U340" s="160">
        <v>3</v>
      </c>
      <c r="V340" s="167" t="s">
        <v>1998</v>
      </c>
      <c r="W340" s="164" t="s">
        <v>1994</v>
      </c>
      <c r="X340" s="162" t="s">
        <v>1879</v>
      </c>
      <c r="Y340" s="162" t="s">
        <v>1879</v>
      </c>
      <c r="Z340" s="162">
        <v>3</v>
      </c>
      <c r="AA340" s="169">
        <v>45139</v>
      </c>
      <c r="AB340" s="169">
        <v>45443</v>
      </c>
      <c r="AC340" s="162" t="s">
        <v>1615</v>
      </c>
      <c r="AD340" s="186" t="s">
        <v>768</v>
      </c>
      <c r="AE340" s="170" t="s">
        <v>253</v>
      </c>
      <c r="AF340" s="171" t="str">
        <f t="shared" si="40"/>
        <v>A</v>
      </c>
      <c r="AG340" s="172">
        <f t="shared" si="41"/>
        <v>0</v>
      </c>
      <c r="AH340" s="173" t="s">
        <v>1273</v>
      </c>
      <c r="AI340" s="172">
        <v>0</v>
      </c>
      <c r="AJ340" s="174" t="s">
        <v>1273</v>
      </c>
      <c r="AK340" s="67">
        <f t="shared" si="42"/>
        <v>0</v>
      </c>
      <c r="AL340" s="67">
        <f t="shared" si="46"/>
        <v>1</v>
      </c>
      <c r="AM340" s="67">
        <f t="shared" si="47"/>
        <v>0</v>
      </c>
      <c r="AN340" s="67">
        <f t="shared" si="43"/>
        <v>0</v>
      </c>
      <c r="AO340" s="67">
        <f t="shared" si="44"/>
        <v>0</v>
      </c>
      <c r="AP340" s="68">
        <f t="shared" si="45"/>
        <v>0</v>
      </c>
    </row>
    <row r="341" spans="1:42" s="69" customFormat="1" ht="204.75" customHeight="1" x14ac:dyDescent="0.25">
      <c r="A341" s="177">
        <v>340</v>
      </c>
      <c r="B341" s="161">
        <v>1785</v>
      </c>
      <c r="C341" s="160"/>
      <c r="D341" s="160"/>
      <c r="E341" s="162" t="s">
        <v>1985</v>
      </c>
      <c r="F341" s="163">
        <v>45078</v>
      </c>
      <c r="G341" s="162" t="s">
        <v>49</v>
      </c>
      <c r="H341" s="162"/>
      <c r="I341" s="162" t="s">
        <v>163</v>
      </c>
      <c r="J341" s="168" t="s">
        <v>1997</v>
      </c>
      <c r="K341" s="165" t="s">
        <v>206</v>
      </c>
      <c r="L341" s="165" t="s">
        <v>650</v>
      </c>
      <c r="M341" s="162"/>
      <c r="N341" s="162"/>
      <c r="O341" s="162"/>
      <c r="P341" s="163">
        <v>45198</v>
      </c>
      <c r="Q341" s="162"/>
      <c r="R341" s="166"/>
      <c r="S341" s="166"/>
      <c r="T341" s="162"/>
      <c r="U341" s="160">
        <v>4</v>
      </c>
      <c r="V341" s="167" t="s">
        <v>1998</v>
      </c>
      <c r="W341" s="164" t="s">
        <v>1995</v>
      </c>
      <c r="X341" s="162" t="s">
        <v>475</v>
      </c>
      <c r="Y341" s="162" t="s">
        <v>475</v>
      </c>
      <c r="Z341" s="162">
        <v>1</v>
      </c>
      <c r="AA341" s="169">
        <v>45139</v>
      </c>
      <c r="AB341" s="169">
        <v>45412</v>
      </c>
      <c r="AC341" s="162" t="s">
        <v>1615</v>
      </c>
      <c r="AD341" s="186" t="s">
        <v>768</v>
      </c>
      <c r="AE341" s="170" t="s">
        <v>253</v>
      </c>
      <c r="AF341" s="171" t="str">
        <f t="shared" si="40"/>
        <v>A</v>
      </c>
      <c r="AG341" s="172">
        <f t="shared" si="41"/>
        <v>0</v>
      </c>
      <c r="AH341" s="173" t="s">
        <v>1273</v>
      </c>
      <c r="AI341" s="172">
        <v>0</v>
      </c>
      <c r="AJ341" s="174" t="s">
        <v>1273</v>
      </c>
      <c r="AK341" s="67">
        <f t="shared" si="42"/>
        <v>0</v>
      </c>
      <c r="AL341" s="67">
        <f t="shared" si="46"/>
        <v>1</v>
      </c>
      <c r="AM341" s="67">
        <f t="shared" si="47"/>
        <v>0</v>
      </c>
      <c r="AN341" s="67">
        <f t="shared" si="43"/>
        <v>0</v>
      </c>
      <c r="AO341" s="67">
        <f t="shared" si="44"/>
        <v>0</v>
      </c>
      <c r="AP341" s="68">
        <f t="shared" si="45"/>
        <v>0</v>
      </c>
    </row>
    <row r="342" spans="1:42" s="69" customFormat="1" ht="204.75" customHeight="1" x14ac:dyDescent="0.25">
      <c r="A342" s="177">
        <v>341</v>
      </c>
      <c r="B342" s="161">
        <v>1785</v>
      </c>
      <c r="C342" s="160"/>
      <c r="D342" s="160"/>
      <c r="E342" s="162" t="s">
        <v>1985</v>
      </c>
      <c r="F342" s="163">
        <v>45078</v>
      </c>
      <c r="G342" s="162" t="s">
        <v>49</v>
      </c>
      <c r="H342" s="162"/>
      <c r="I342" s="162" t="s">
        <v>163</v>
      </c>
      <c r="J342" s="168" t="s">
        <v>1997</v>
      </c>
      <c r="K342" s="165" t="s">
        <v>206</v>
      </c>
      <c r="L342" s="165" t="s">
        <v>650</v>
      </c>
      <c r="M342" s="162"/>
      <c r="N342" s="162"/>
      <c r="O342" s="162"/>
      <c r="P342" s="163">
        <v>45198</v>
      </c>
      <c r="Q342" s="162"/>
      <c r="R342" s="166"/>
      <c r="S342" s="166"/>
      <c r="T342" s="162"/>
      <c r="U342" s="160">
        <v>5</v>
      </c>
      <c r="V342" s="167" t="s">
        <v>1998</v>
      </c>
      <c r="W342" s="164" t="s">
        <v>1996</v>
      </c>
      <c r="X342" s="162" t="s">
        <v>1875</v>
      </c>
      <c r="Y342" s="162" t="s">
        <v>1875</v>
      </c>
      <c r="Z342" s="162">
        <v>1</v>
      </c>
      <c r="AA342" s="169">
        <v>45139</v>
      </c>
      <c r="AB342" s="169">
        <v>45443</v>
      </c>
      <c r="AC342" s="162" t="s">
        <v>1615</v>
      </c>
      <c r="AD342" s="186" t="s">
        <v>768</v>
      </c>
      <c r="AE342" s="170" t="s">
        <v>253</v>
      </c>
      <c r="AF342" s="171" t="str">
        <f t="shared" si="40"/>
        <v>A</v>
      </c>
      <c r="AG342" s="172">
        <f t="shared" si="41"/>
        <v>0</v>
      </c>
      <c r="AH342" s="173" t="s">
        <v>1273</v>
      </c>
      <c r="AI342" s="172">
        <v>0</v>
      </c>
      <c r="AJ342" s="174" t="s">
        <v>1273</v>
      </c>
      <c r="AK342" s="67">
        <f t="shared" si="42"/>
        <v>0</v>
      </c>
      <c r="AL342" s="67">
        <f t="shared" si="46"/>
        <v>1</v>
      </c>
      <c r="AM342" s="67">
        <f t="shared" si="47"/>
        <v>0</v>
      </c>
      <c r="AN342" s="67">
        <f t="shared" si="43"/>
        <v>0</v>
      </c>
      <c r="AO342" s="67">
        <f t="shared" si="44"/>
        <v>0</v>
      </c>
      <c r="AP342" s="68">
        <f t="shared" si="45"/>
        <v>0</v>
      </c>
    </row>
    <row r="343" spans="1:42" s="69" customFormat="1" ht="204.75" customHeight="1" x14ac:dyDescent="0.25">
      <c r="A343" s="177">
        <v>342</v>
      </c>
      <c r="B343" s="161">
        <v>1786</v>
      </c>
      <c r="C343" s="160"/>
      <c r="D343" s="160"/>
      <c r="E343" s="162" t="s">
        <v>1985</v>
      </c>
      <c r="F343" s="163">
        <v>45078</v>
      </c>
      <c r="G343" s="162" t="s">
        <v>49</v>
      </c>
      <c r="H343" s="162"/>
      <c r="I343" s="162" t="s">
        <v>163</v>
      </c>
      <c r="J343" s="168" t="s">
        <v>1999</v>
      </c>
      <c r="K343" s="165" t="s">
        <v>206</v>
      </c>
      <c r="L343" s="165" t="s">
        <v>650</v>
      </c>
      <c r="M343" s="162"/>
      <c r="N343" s="162"/>
      <c r="O343" s="162"/>
      <c r="P343" s="163">
        <v>45198</v>
      </c>
      <c r="Q343" s="162"/>
      <c r="R343" s="166"/>
      <c r="S343" s="166"/>
      <c r="T343" s="162"/>
      <c r="U343" s="160">
        <v>1</v>
      </c>
      <c r="V343" s="167" t="s">
        <v>2000</v>
      </c>
      <c r="W343" s="164" t="s">
        <v>1992</v>
      </c>
      <c r="X343" s="162" t="s">
        <v>475</v>
      </c>
      <c r="Y343" s="162" t="s">
        <v>475</v>
      </c>
      <c r="Z343" s="162">
        <v>1</v>
      </c>
      <c r="AA343" s="169">
        <v>45139</v>
      </c>
      <c r="AB343" s="169">
        <v>45443</v>
      </c>
      <c r="AC343" s="162" t="s">
        <v>1615</v>
      </c>
      <c r="AD343" s="186" t="s">
        <v>768</v>
      </c>
      <c r="AE343" s="170" t="s">
        <v>253</v>
      </c>
      <c r="AF343" s="171" t="str">
        <f t="shared" si="40"/>
        <v>A</v>
      </c>
      <c r="AG343" s="172">
        <f t="shared" si="41"/>
        <v>0</v>
      </c>
      <c r="AH343" s="173" t="s">
        <v>2001</v>
      </c>
      <c r="AI343" s="172">
        <v>0</v>
      </c>
      <c r="AJ343" s="174" t="s">
        <v>1273</v>
      </c>
      <c r="AK343" s="67">
        <f t="shared" si="42"/>
        <v>0</v>
      </c>
      <c r="AL343" s="67">
        <f t="shared" si="46"/>
        <v>1</v>
      </c>
      <c r="AM343" s="67">
        <f t="shared" si="47"/>
        <v>0</v>
      </c>
      <c r="AN343" s="67">
        <f t="shared" si="43"/>
        <v>0</v>
      </c>
      <c r="AO343" s="67">
        <f t="shared" si="44"/>
        <v>0</v>
      </c>
      <c r="AP343" s="68">
        <f t="shared" si="45"/>
        <v>0</v>
      </c>
    </row>
    <row r="344" spans="1:42" s="69" customFormat="1" ht="204.75" customHeight="1" x14ac:dyDescent="0.25">
      <c r="A344" s="177">
        <v>343</v>
      </c>
      <c r="B344" s="161">
        <v>1786</v>
      </c>
      <c r="C344" s="160"/>
      <c r="D344" s="160"/>
      <c r="E344" s="162" t="s">
        <v>1985</v>
      </c>
      <c r="F344" s="163">
        <v>45078</v>
      </c>
      <c r="G344" s="162" t="s">
        <v>49</v>
      </c>
      <c r="H344" s="162"/>
      <c r="I344" s="162" t="s">
        <v>163</v>
      </c>
      <c r="J344" s="168" t="s">
        <v>1999</v>
      </c>
      <c r="K344" s="165" t="s">
        <v>206</v>
      </c>
      <c r="L344" s="165" t="s">
        <v>650</v>
      </c>
      <c r="M344" s="162"/>
      <c r="N344" s="162"/>
      <c r="O344" s="162"/>
      <c r="P344" s="163">
        <v>45198</v>
      </c>
      <c r="Q344" s="162"/>
      <c r="R344" s="166"/>
      <c r="S344" s="166"/>
      <c r="T344" s="162"/>
      <c r="U344" s="160">
        <v>2</v>
      </c>
      <c r="V344" s="167" t="s">
        <v>2000</v>
      </c>
      <c r="W344" s="164" t="s">
        <v>1993</v>
      </c>
      <c r="X344" s="162" t="s">
        <v>1875</v>
      </c>
      <c r="Y344" s="162" t="s">
        <v>1875</v>
      </c>
      <c r="Z344" s="162">
        <v>1</v>
      </c>
      <c r="AA344" s="169">
        <v>45139</v>
      </c>
      <c r="AB344" s="169">
        <v>45443</v>
      </c>
      <c r="AC344" s="162" t="s">
        <v>1615</v>
      </c>
      <c r="AD344" s="186" t="s">
        <v>768</v>
      </c>
      <c r="AE344" s="170" t="s">
        <v>253</v>
      </c>
      <c r="AF344" s="171" t="str">
        <f t="shared" si="40"/>
        <v>A</v>
      </c>
      <c r="AG344" s="172">
        <f t="shared" si="41"/>
        <v>0</v>
      </c>
      <c r="AH344" s="173" t="s">
        <v>2001</v>
      </c>
      <c r="AI344" s="172">
        <v>0</v>
      </c>
      <c r="AJ344" s="174" t="s">
        <v>1273</v>
      </c>
      <c r="AK344" s="67">
        <f t="shared" si="42"/>
        <v>0</v>
      </c>
      <c r="AL344" s="67">
        <f t="shared" si="46"/>
        <v>1</v>
      </c>
      <c r="AM344" s="67">
        <f t="shared" si="47"/>
        <v>0</v>
      </c>
      <c r="AN344" s="67">
        <f t="shared" si="43"/>
        <v>0</v>
      </c>
      <c r="AO344" s="67">
        <f t="shared" si="44"/>
        <v>0</v>
      </c>
      <c r="AP344" s="68">
        <f t="shared" si="45"/>
        <v>0</v>
      </c>
    </row>
    <row r="345" spans="1:42" s="69" customFormat="1" ht="204.75" customHeight="1" x14ac:dyDescent="0.25">
      <c r="A345" s="177">
        <v>344</v>
      </c>
      <c r="B345" s="161">
        <v>1786</v>
      </c>
      <c r="C345" s="160"/>
      <c r="D345" s="160"/>
      <c r="E345" s="162" t="s">
        <v>1985</v>
      </c>
      <c r="F345" s="163">
        <v>45078</v>
      </c>
      <c r="G345" s="162" t="s">
        <v>49</v>
      </c>
      <c r="H345" s="162"/>
      <c r="I345" s="162" t="s">
        <v>163</v>
      </c>
      <c r="J345" s="168" t="s">
        <v>1999</v>
      </c>
      <c r="K345" s="165" t="s">
        <v>206</v>
      </c>
      <c r="L345" s="165" t="s">
        <v>650</v>
      </c>
      <c r="M345" s="162"/>
      <c r="N345" s="162"/>
      <c r="O345" s="162"/>
      <c r="P345" s="163">
        <v>45198</v>
      </c>
      <c r="Q345" s="162"/>
      <c r="R345" s="166"/>
      <c r="S345" s="166"/>
      <c r="T345" s="162"/>
      <c r="U345" s="160">
        <v>3</v>
      </c>
      <c r="V345" s="167" t="s">
        <v>2000</v>
      </c>
      <c r="W345" s="164" t="s">
        <v>1994</v>
      </c>
      <c r="X345" s="162" t="s">
        <v>1879</v>
      </c>
      <c r="Y345" s="162" t="s">
        <v>1879</v>
      </c>
      <c r="Z345" s="162">
        <v>3</v>
      </c>
      <c r="AA345" s="169">
        <v>45139</v>
      </c>
      <c r="AB345" s="169">
        <v>45443</v>
      </c>
      <c r="AC345" s="162" t="s">
        <v>1615</v>
      </c>
      <c r="AD345" s="186" t="s">
        <v>768</v>
      </c>
      <c r="AE345" s="170" t="s">
        <v>253</v>
      </c>
      <c r="AF345" s="171" t="str">
        <f t="shared" si="40"/>
        <v>A</v>
      </c>
      <c r="AG345" s="172">
        <f t="shared" si="41"/>
        <v>0</v>
      </c>
      <c r="AH345" s="173" t="s">
        <v>2001</v>
      </c>
      <c r="AI345" s="172">
        <v>0</v>
      </c>
      <c r="AJ345" s="174" t="s">
        <v>1273</v>
      </c>
      <c r="AK345" s="67">
        <f t="shared" si="42"/>
        <v>0</v>
      </c>
      <c r="AL345" s="67">
        <f t="shared" si="46"/>
        <v>1</v>
      </c>
      <c r="AM345" s="67">
        <f t="shared" si="47"/>
        <v>0</v>
      </c>
      <c r="AN345" s="67">
        <f t="shared" si="43"/>
        <v>0</v>
      </c>
      <c r="AO345" s="67">
        <f t="shared" si="44"/>
        <v>0</v>
      </c>
      <c r="AP345" s="68">
        <f t="shared" si="45"/>
        <v>0</v>
      </c>
    </row>
    <row r="346" spans="1:42" s="69" customFormat="1" ht="204.75" customHeight="1" x14ac:dyDescent="0.25">
      <c r="A346" s="177">
        <v>345</v>
      </c>
      <c r="B346" s="161">
        <v>1786</v>
      </c>
      <c r="C346" s="160"/>
      <c r="D346" s="160"/>
      <c r="E346" s="162" t="s">
        <v>1985</v>
      </c>
      <c r="F346" s="163">
        <v>45078</v>
      </c>
      <c r="G346" s="162" t="s">
        <v>49</v>
      </c>
      <c r="H346" s="162"/>
      <c r="I346" s="162" t="s">
        <v>163</v>
      </c>
      <c r="J346" s="168" t="s">
        <v>1999</v>
      </c>
      <c r="K346" s="165" t="s">
        <v>206</v>
      </c>
      <c r="L346" s="165" t="s">
        <v>650</v>
      </c>
      <c r="M346" s="162"/>
      <c r="N346" s="162"/>
      <c r="O346" s="162"/>
      <c r="P346" s="163">
        <v>45198</v>
      </c>
      <c r="Q346" s="162"/>
      <c r="R346" s="166"/>
      <c r="S346" s="166"/>
      <c r="T346" s="162"/>
      <c r="U346" s="160">
        <v>4</v>
      </c>
      <c r="V346" s="167" t="s">
        <v>2000</v>
      </c>
      <c r="W346" s="164" t="s">
        <v>1995</v>
      </c>
      <c r="X346" s="162" t="s">
        <v>475</v>
      </c>
      <c r="Y346" s="162" t="s">
        <v>475</v>
      </c>
      <c r="Z346" s="162">
        <v>1</v>
      </c>
      <c r="AA346" s="169">
        <v>45139</v>
      </c>
      <c r="AB346" s="169">
        <v>45412</v>
      </c>
      <c r="AC346" s="162" t="s">
        <v>1615</v>
      </c>
      <c r="AD346" s="186" t="s">
        <v>768</v>
      </c>
      <c r="AE346" s="170" t="s">
        <v>253</v>
      </c>
      <c r="AF346" s="171" t="str">
        <f t="shared" si="40"/>
        <v>A</v>
      </c>
      <c r="AG346" s="172">
        <f t="shared" si="41"/>
        <v>0</v>
      </c>
      <c r="AH346" s="173" t="s">
        <v>2001</v>
      </c>
      <c r="AI346" s="172">
        <v>0</v>
      </c>
      <c r="AJ346" s="174" t="s">
        <v>1273</v>
      </c>
      <c r="AK346" s="67">
        <f t="shared" si="42"/>
        <v>0</v>
      </c>
      <c r="AL346" s="67">
        <f t="shared" si="46"/>
        <v>1</v>
      </c>
      <c r="AM346" s="67">
        <f t="shared" si="47"/>
        <v>0</v>
      </c>
      <c r="AN346" s="67">
        <f t="shared" si="43"/>
        <v>0</v>
      </c>
      <c r="AO346" s="67">
        <f t="shared" si="44"/>
        <v>0</v>
      </c>
      <c r="AP346" s="68">
        <f t="shared" si="45"/>
        <v>0</v>
      </c>
    </row>
    <row r="347" spans="1:42" s="69" customFormat="1" ht="204.75" customHeight="1" x14ac:dyDescent="0.25">
      <c r="A347" s="177">
        <v>346</v>
      </c>
      <c r="B347" s="161">
        <v>1786</v>
      </c>
      <c r="C347" s="160"/>
      <c r="D347" s="160"/>
      <c r="E347" s="162" t="s">
        <v>1985</v>
      </c>
      <c r="F347" s="163">
        <v>45078</v>
      </c>
      <c r="G347" s="162" t="s">
        <v>49</v>
      </c>
      <c r="H347" s="162"/>
      <c r="I347" s="162" t="s">
        <v>163</v>
      </c>
      <c r="J347" s="168" t="s">
        <v>1999</v>
      </c>
      <c r="K347" s="165" t="s">
        <v>206</v>
      </c>
      <c r="L347" s="165" t="s">
        <v>650</v>
      </c>
      <c r="M347" s="162"/>
      <c r="N347" s="162"/>
      <c r="O347" s="162"/>
      <c r="P347" s="163">
        <v>45198</v>
      </c>
      <c r="Q347" s="162"/>
      <c r="R347" s="166"/>
      <c r="S347" s="166"/>
      <c r="T347" s="162"/>
      <c r="U347" s="160">
        <v>5</v>
      </c>
      <c r="V347" s="167" t="s">
        <v>2000</v>
      </c>
      <c r="W347" s="164" t="s">
        <v>1996</v>
      </c>
      <c r="X347" s="162" t="s">
        <v>1875</v>
      </c>
      <c r="Y347" s="162" t="s">
        <v>1875</v>
      </c>
      <c r="Z347" s="162">
        <v>1</v>
      </c>
      <c r="AA347" s="169">
        <v>45139</v>
      </c>
      <c r="AB347" s="169">
        <v>45443</v>
      </c>
      <c r="AC347" s="162" t="s">
        <v>1615</v>
      </c>
      <c r="AD347" s="186" t="s">
        <v>768</v>
      </c>
      <c r="AE347" s="170" t="s">
        <v>253</v>
      </c>
      <c r="AF347" s="171" t="str">
        <f t="shared" si="40"/>
        <v>A</v>
      </c>
      <c r="AG347" s="172">
        <f t="shared" si="41"/>
        <v>0</v>
      </c>
      <c r="AH347" s="173" t="s">
        <v>2001</v>
      </c>
      <c r="AI347" s="172">
        <v>0</v>
      </c>
      <c r="AJ347" s="174" t="s">
        <v>1273</v>
      </c>
      <c r="AK347" s="67">
        <f t="shared" si="42"/>
        <v>0</v>
      </c>
      <c r="AL347" s="67">
        <f t="shared" si="46"/>
        <v>1</v>
      </c>
      <c r="AM347" s="67">
        <f t="shared" si="47"/>
        <v>0</v>
      </c>
      <c r="AN347" s="67">
        <f t="shared" si="43"/>
        <v>0</v>
      </c>
      <c r="AO347" s="67">
        <f t="shared" si="44"/>
        <v>0</v>
      </c>
      <c r="AP347" s="68">
        <f t="shared" si="45"/>
        <v>0</v>
      </c>
    </row>
    <row r="348" spans="1:42" s="69" customFormat="1" ht="204.75" customHeight="1" x14ac:dyDescent="0.25">
      <c r="A348" s="177">
        <v>347</v>
      </c>
      <c r="B348" s="161">
        <v>1787</v>
      </c>
      <c r="C348" s="160"/>
      <c r="D348" s="160"/>
      <c r="E348" s="162" t="s">
        <v>1985</v>
      </c>
      <c r="F348" s="163">
        <v>45078</v>
      </c>
      <c r="G348" s="162" t="s">
        <v>49</v>
      </c>
      <c r="H348" s="162"/>
      <c r="I348" s="162" t="s">
        <v>163</v>
      </c>
      <c r="J348" s="168" t="s">
        <v>2002</v>
      </c>
      <c r="K348" s="165" t="s">
        <v>206</v>
      </c>
      <c r="L348" s="165" t="s">
        <v>650</v>
      </c>
      <c r="M348" s="162"/>
      <c r="N348" s="162"/>
      <c r="O348" s="162"/>
      <c r="P348" s="163">
        <v>45198</v>
      </c>
      <c r="Q348" s="162"/>
      <c r="R348" s="166"/>
      <c r="S348" s="166"/>
      <c r="T348" s="162"/>
      <c r="U348" s="160">
        <v>1</v>
      </c>
      <c r="V348" s="167" t="s">
        <v>2003</v>
      </c>
      <c r="W348" s="164" t="s">
        <v>1992</v>
      </c>
      <c r="X348" s="162" t="s">
        <v>475</v>
      </c>
      <c r="Y348" s="162" t="s">
        <v>475</v>
      </c>
      <c r="Z348" s="162">
        <v>1</v>
      </c>
      <c r="AA348" s="169">
        <v>45139</v>
      </c>
      <c r="AB348" s="169">
        <v>45443</v>
      </c>
      <c r="AC348" s="162" t="s">
        <v>1615</v>
      </c>
      <c r="AD348" s="186" t="s">
        <v>768</v>
      </c>
      <c r="AE348" s="170" t="s">
        <v>253</v>
      </c>
      <c r="AF348" s="171" t="str">
        <f t="shared" si="40"/>
        <v>A</v>
      </c>
      <c r="AG348" s="172">
        <f t="shared" si="41"/>
        <v>0</v>
      </c>
      <c r="AH348" s="173" t="s">
        <v>2001</v>
      </c>
      <c r="AI348" s="172">
        <v>0</v>
      </c>
      <c r="AJ348" s="174" t="s">
        <v>1273</v>
      </c>
      <c r="AK348" s="67">
        <f t="shared" si="42"/>
        <v>0</v>
      </c>
      <c r="AL348" s="67">
        <f t="shared" si="46"/>
        <v>1</v>
      </c>
      <c r="AM348" s="67">
        <f t="shared" si="47"/>
        <v>0</v>
      </c>
      <c r="AN348" s="67">
        <f t="shared" si="43"/>
        <v>0</v>
      </c>
      <c r="AO348" s="67">
        <f t="shared" si="44"/>
        <v>0</v>
      </c>
      <c r="AP348" s="68">
        <f t="shared" si="45"/>
        <v>0</v>
      </c>
    </row>
    <row r="349" spans="1:42" s="69" customFormat="1" ht="204.75" customHeight="1" x14ac:dyDescent="0.25">
      <c r="A349" s="177">
        <v>348</v>
      </c>
      <c r="B349" s="161">
        <v>1787</v>
      </c>
      <c r="C349" s="160"/>
      <c r="D349" s="160"/>
      <c r="E349" s="162" t="s">
        <v>1985</v>
      </c>
      <c r="F349" s="163">
        <v>45078</v>
      </c>
      <c r="G349" s="162" t="s">
        <v>49</v>
      </c>
      <c r="H349" s="162"/>
      <c r="I349" s="162" t="s">
        <v>163</v>
      </c>
      <c r="J349" s="168" t="s">
        <v>2002</v>
      </c>
      <c r="K349" s="165" t="s">
        <v>206</v>
      </c>
      <c r="L349" s="165" t="s">
        <v>650</v>
      </c>
      <c r="M349" s="162"/>
      <c r="N349" s="162"/>
      <c r="O349" s="162"/>
      <c r="P349" s="163">
        <v>45198</v>
      </c>
      <c r="Q349" s="162"/>
      <c r="R349" s="166"/>
      <c r="S349" s="166"/>
      <c r="T349" s="162"/>
      <c r="U349" s="160">
        <v>2</v>
      </c>
      <c r="V349" s="167" t="s">
        <v>2003</v>
      </c>
      <c r="W349" s="164" t="s">
        <v>1993</v>
      </c>
      <c r="X349" s="162" t="s">
        <v>1875</v>
      </c>
      <c r="Y349" s="162" t="s">
        <v>1875</v>
      </c>
      <c r="Z349" s="162">
        <v>1</v>
      </c>
      <c r="AA349" s="169">
        <v>45139</v>
      </c>
      <c r="AB349" s="169">
        <v>45443</v>
      </c>
      <c r="AC349" s="162" t="s">
        <v>1615</v>
      </c>
      <c r="AD349" s="186" t="s">
        <v>768</v>
      </c>
      <c r="AE349" s="170" t="s">
        <v>253</v>
      </c>
      <c r="AF349" s="171" t="str">
        <f t="shared" si="40"/>
        <v>A</v>
      </c>
      <c r="AG349" s="172">
        <f t="shared" si="41"/>
        <v>0</v>
      </c>
      <c r="AH349" s="173" t="s">
        <v>2001</v>
      </c>
      <c r="AI349" s="172">
        <v>0</v>
      </c>
      <c r="AJ349" s="174" t="s">
        <v>1273</v>
      </c>
      <c r="AK349" s="67">
        <f t="shared" si="42"/>
        <v>0</v>
      </c>
      <c r="AL349" s="67">
        <f t="shared" si="46"/>
        <v>1</v>
      </c>
      <c r="AM349" s="67">
        <f t="shared" si="47"/>
        <v>0</v>
      </c>
      <c r="AN349" s="67">
        <f t="shared" si="43"/>
        <v>0</v>
      </c>
      <c r="AO349" s="67">
        <f t="shared" si="44"/>
        <v>0</v>
      </c>
      <c r="AP349" s="68">
        <f t="shared" si="45"/>
        <v>0</v>
      </c>
    </row>
    <row r="350" spans="1:42" s="69" customFormat="1" ht="204.75" customHeight="1" x14ac:dyDescent="0.25">
      <c r="A350" s="177">
        <v>349</v>
      </c>
      <c r="B350" s="161">
        <v>1787</v>
      </c>
      <c r="C350" s="160"/>
      <c r="D350" s="160"/>
      <c r="E350" s="162" t="s">
        <v>1985</v>
      </c>
      <c r="F350" s="163">
        <v>45078</v>
      </c>
      <c r="G350" s="162" t="s">
        <v>49</v>
      </c>
      <c r="H350" s="162"/>
      <c r="I350" s="162" t="s">
        <v>163</v>
      </c>
      <c r="J350" s="168" t="s">
        <v>2002</v>
      </c>
      <c r="K350" s="165" t="s">
        <v>206</v>
      </c>
      <c r="L350" s="165" t="s">
        <v>650</v>
      </c>
      <c r="M350" s="162"/>
      <c r="N350" s="162"/>
      <c r="O350" s="162"/>
      <c r="P350" s="163">
        <v>45198</v>
      </c>
      <c r="Q350" s="162"/>
      <c r="R350" s="166"/>
      <c r="S350" s="166"/>
      <c r="T350" s="162"/>
      <c r="U350" s="160">
        <v>3</v>
      </c>
      <c r="V350" s="167" t="s">
        <v>2003</v>
      </c>
      <c r="W350" s="164" t="s">
        <v>1994</v>
      </c>
      <c r="X350" s="162" t="s">
        <v>1879</v>
      </c>
      <c r="Y350" s="162" t="s">
        <v>1879</v>
      </c>
      <c r="Z350" s="162">
        <v>3</v>
      </c>
      <c r="AA350" s="169">
        <v>45139</v>
      </c>
      <c r="AB350" s="169">
        <v>45443</v>
      </c>
      <c r="AC350" s="162" t="s">
        <v>1615</v>
      </c>
      <c r="AD350" s="186" t="s">
        <v>768</v>
      </c>
      <c r="AE350" s="170" t="s">
        <v>253</v>
      </c>
      <c r="AF350" s="171" t="str">
        <f t="shared" si="40"/>
        <v>A</v>
      </c>
      <c r="AG350" s="172">
        <f t="shared" si="41"/>
        <v>0</v>
      </c>
      <c r="AH350" s="173" t="s">
        <v>2001</v>
      </c>
      <c r="AI350" s="172">
        <v>0</v>
      </c>
      <c r="AJ350" s="174" t="s">
        <v>1273</v>
      </c>
      <c r="AK350" s="67">
        <f t="shared" si="42"/>
        <v>0</v>
      </c>
      <c r="AL350" s="67">
        <f t="shared" si="46"/>
        <v>1</v>
      </c>
      <c r="AM350" s="67">
        <f t="shared" si="47"/>
        <v>0</v>
      </c>
      <c r="AN350" s="67">
        <f t="shared" si="43"/>
        <v>0</v>
      </c>
      <c r="AO350" s="67">
        <f t="shared" si="44"/>
        <v>0</v>
      </c>
      <c r="AP350" s="68">
        <f t="shared" si="45"/>
        <v>0</v>
      </c>
    </row>
    <row r="351" spans="1:42" s="69" customFormat="1" ht="204.75" customHeight="1" x14ac:dyDescent="0.25">
      <c r="A351" s="177">
        <v>350</v>
      </c>
      <c r="B351" s="161">
        <v>1787</v>
      </c>
      <c r="C351" s="160"/>
      <c r="D351" s="160"/>
      <c r="E351" s="162" t="s">
        <v>1985</v>
      </c>
      <c r="F351" s="163">
        <v>45078</v>
      </c>
      <c r="G351" s="162" t="s">
        <v>49</v>
      </c>
      <c r="H351" s="162"/>
      <c r="I351" s="162" t="s">
        <v>163</v>
      </c>
      <c r="J351" s="168" t="s">
        <v>2002</v>
      </c>
      <c r="K351" s="165" t="s">
        <v>206</v>
      </c>
      <c r="L351" s="165" t="s">
        <v>650</v>
      </c>
      <c r="M351" s="162"/>
      <c r="N351" s="162"/>
      <c r="O351" s="162"/>
      <c r="P351" s="163">
        <v>45198</v>
      </c>
      <c r="Q351" s="162"/>
      <c r="R351" s="166"/>
      <c r="S351" s="166"/>
      <c r="T351" s="162"/>
      <c r="U351" s="160">
        <v>4</v>
      </c>
      <c r="V351" s="167" t="s">
        <v>2003</v>
      </c>
      <c r="W351" s="164" t="s">
        <v>1995</v>
      </c>
      <c r="X351" s="162" t="s">
        <v>475</v>
      </c>
      <c r="Y351" s="162" t="s">
        <v>475</v>
      </c>
      <c r="Z351" s="162">
        <v>1</v>
      </c>
      <c r="AA351" s="169">
        <v>45139</v>
      </c>
      <c r="AB351" s="169">
        <v>45412</v>
      </c>
      <c r="AC351" s="162" t="s">
        <v>1615</v>
      </c>
      <c r="AD351" s="186" t="s">
        <v>768</v>
      </c>
      <c r="AE351" s="170" t="s">
        <v>253</v>
      </c>
      <c r="AF351" s="171" t="str">
        <f t="shared" si="40"/>
        <v>A</v>
      </c>
      <c r="AG351" s="172">
        <f t="shared" si="41"/>
        <v>0</v>
      </c>
      <c r="AH351" s="173" t="s">
        <v>2001</v>
      </c>
      <c r="AI351" s="172">
        <v>0</v>
      </c>
      <c r="AJ351" s="174" t="s">
        <v>1273</v>
      </c>
      <c r="AK351" s="67">
        <f t="shared" si="42"/>
        <v>0</v>
      </c>
      <c r="AL351" s="67">
        <f t="shared" si="46"/>
        <v>1</v>
      </c>
      <c r="AM351" s="67">
        <f t="shared" si="47"/>
        <v>0</v>
      </c>
      <c r="AN351" s="67">
        <f t="shared" si="43"/>
        <v>0</v>
      </c>
      <c r="AO351" s="67">
        <f t="shared" si="44"/>
        <v>0</v>
      </c>
      <c r="AP351" s="68">
        <f t="shared" si="45"/>
        <v>0</v>
      </c>
    </row>
    <row r="352" spans="1:42" s="69" customFormat="1" ht="204.75" customHeight="1" x14ac:dyDescent="0.25">
      <c r="A352" s="177">
        <v>351</v>
      </c>
      <c r="B352" s="161">
        <v>1787</v>
      </c>
      <c r="C352" s="160"/>
      <c r="D352" s="160"/>
      <c r="E352" s="162" t="s">
        <v>1985</v>
      </c>
      <c r="F352" s="163">
        <v>45078</v>
      </c>
      <c r="G352" s="162" t="s">
        <v>49</v>
      </c>
      <c r="H352" s="162"/>
      <c r="I352" s="162" t="s">
        <v>163</v>
      </c>
      <c r="J352" s="168" t="s">
        <v>2002</v>
      </c>
      <c r="K352" s="165" t="s">
        <v>206</v>
      </c>
      <c r="L352" s="165" t="s">
        <v>650</v>
      </c>
      <c r="M352" s="162"/>
      <c r="N352" s="162"/>
      <c r="O352" s="162"/>
      <c r="P352" s="163">
        <v>45198</v>
      </c>
      <c r="Q352" s="162"/>
      <c r="R352" s="166"/>
      <c r="S352" s="166"/>
      <c r="T352" s="162"/>
      <c r="U352" s="160">
        <v>5</v>
      </c>
      <c r="V352" s="167" t="s">
        <v>2003</v>
      </c>
      <c r="W352" s="164" t="s">
        <v>1996</v>
      </c>
      <c r="X352" s="162" t="s">
        <v>1875</v>
      </c>
      <c r="Y352" s="162" t="s">
        <v>1875</v>
      </c>
      <c r="Z352" s="162">
        <v>1</v>
      </c>
      <c r="AA352" s="169">
        <v>45139</v>
      </c>
      <c r="AB352" s="169">
        <v>45443</v>
      </c>
      <c r="AC352" s="162" t="s">
        <v>1615</v>
      </c>
      <c r="AD352" s="186" t="s">
        <v>768</v>
      </c>
      <c r="AE352" s="170" t="s">
        <v>253</v>
      </c>
      <c r="AF352" s="171" t="str">
        <f t="shared" si="40"/>
        <v>A</v>
      </c>
      <c r="AG352" s="172">
        <f t="shared" si="41"/>
        <v>0</v>
      </c>
      <c r="AH352" s="173" t="s">
        <v>2001</v>
      </c>
      <c r="AI352" s="172">
        <v>0</v>
      </c>
      <c r="AJ352" s="174" t="s">
        <v>1273</v>
      </c>
      <c r="AK352" s="67">
        <f t="shared" si="42"/>
        <v>0</v>
      </c>
      <c r="AL352" s="67">
        <f t="shared" si="46"/>
        <v>1</v>
      </c>
      <c r="AM352" s="67">
        <f t="shared" si="47"/>
        <v>0</v>
      </c>
      <c r="AN352" s="67">
        <f t="shared" si="43"/>
        <v>0</v>
      </c>
      <c r="AO352" s="67">
        <f t="shared" si="44"/>
        <v>0</v>
      </c>
      <c r="AP352" s="68">
        <f t="shared" si="45"/>
        <v>0</v>
      </c>
    </row>
    <row r="353" spans="1:42" s="69" customFormat="1" ht="204.75" customHeight="1" x14ac:dyDescent="0.25">
      <c r="A353" s="177">
        <v>352</v>
      </c>
      <c r="B353" s="161">
        <v>1788</v>
      </c>
      <c r="C353" s="160"/>
      <c r="D353" s="160"/>
      <c r="E353" s="162" t="s">
        <v>1985</v>
      </c>
      <c r="F353" s="163">
        <v>45078</v>
      </c>
      <c r="G353" s="162" t="s">
        <v>49</v>
      </c>
      <c r="H353" s="162"/>
      <c r="I353" s="162" t="s">
        <v>163</v>
      </c>
      <c r="J353" s="168" t="s">
        <v>2004</v>
      </c>
      <c r="K353" s="165" t="s">
        <v>206</v>
      </c>
      <c r="L353" s="165" t="s">
        <v>650</v>
      </c>
      <c r="M353" s="162"/>
      <c r="N353" s="162"/>
      <c r="O353" s="162"/>
      <c r="P353" s="163">
        <v>45198</v>
      </c>
      <c r="Q353" s="162"/>
      <c r="R353" s="166"/>
      <c r="S353" s="166"/>
      <c r="T353" s="162"/>
      <c r="U353" s="160">
        <v>1</v>
      </c>
      <c r="V353" s="167" t="s">
        <v>2005</v>
      </c>
      <c r="W353" s="164" t="s">
        <v>1992</v>
      </c>
      <c r="X353" s="162" t="s">
        <v>475</v>
      </c>
      <c r="Y353" s="162" t="s">
        <v>475</v>
      </c>
      <c r="Z353" s="162">
        <v>1</v>
      </c>
      <c r="AA353" s="169">
        <v>45139</v>
      </c>
      <c r="AB353" s="169">
        <v>45443</v>
      </c>
      <c r="AC353" s="162" t="s">
        <v>1615</v>
      </c>
      <c r="AD353" s="186" t="s">
        <v>768</v>
      </c>
      <c r="AE353" s="170" t="s">
        <v>170</v>
      </c>
      <c r="AF353" s="171" t="str">
        <f t="shared" si="40"/>
        <v>A</v>
      </c>
      <c r="AG353" s="172">
        <f t="shared" si="41"/>
        <v>0</v>
      </c>
      <c r="AH353" s="173" t="s">
        <v>1817</v>
      </c>
      <c r="AI353" s="172">
        <v>0</v>
      </c>
      <c r="AJ353" s="174" t="s">
        <v>1817</v>
      </c>
      <c r="AK353" s="67">
        <f t="shared" si="42"/>
        <v>0</v>
      </c>
      <c r="AL353" s="67">
        <f t="shared" si="46"/>
        <v>1</v>
      </c>
      <c r="AM353" s="67">
        <f t="shared" si="47"/>
        <v>0</v>
      </c>
      <c r="AN353" s="67">
        <f t="shared" si="43"/>
        <v>0</v>
      </c>
      <c r="AO353" s="67">
        <f t="shared" si="44"/>
        <v>0</v>
      </c>
      <c r="AP353" s="68">
        <f t="shared" si="45"/>
        <v>0</v>
      </c>
    </row>
    <row r="354" spans="1:42" s="69" customFormat="1" ht="204.75" customHeight="1" x14ac:dyDescent="0.25">
      <c r="A354" s="177">
        <v>353</v>
      </c>
      <c r="B354" s="161">
        <v>1788</v>
      </c>
      <c r="C354" s="160"/>
      <c r="D354" s="160"/>
      <c r="E354" s="162" t="s">
        <v>1985</v>
      </c>
      <c r="F354" s="163">
        <v>45078</v>
      </c>
      <c r="G354" s="162" t="s">
        <v>49</v>
      </c>
      <c r="H354" s="162"/>
      <c r="I354" s="162" t="s">
        <v>163</v>
      </c>
      <c r="J354" s="168" t="s">
        <v>2004</v>
      </c>
      <c r="K354" s="165" t="s">
        <v>206</v>
      </c>
      <c r="L354" s="165" t="s">
        <v>650</v>
      </c>
      <c r="M354" s="162"/>
      <c r="N354" s="162"/>
      <c r="O354" s="162"/>
      <c r="P354" s="163">
        <v>45198</v>
      </c>
      <c r="Q354" s="162"/>
      <c r="R354" s="166"/>
      <c r="S354" s="166"/>
      <c r="T354" s="162"/>
      <c r="U354" s="160">
        <v>2</v>
      </c>
      <c r="V354" s="167" t="s">
        <v>2005</v>
      </c>
      <c r="W354" s="164" t="s">
        <v>1993</v>
      </c>
      <c r="X354" s="162" t="s">
        <v>1875</v>
      </c>
      <c r="Y354" s="162" t="s">
        <v>1875</v>
      </c>
      <c r="Z354" s="162">
        <v>1</v>
      </c>
      <c r="AA354" s="169">
        <v>45139</v>
      </c>
      <c r="AB354" s="169">
        <v>45443</v>
      </c>
      <c r="AC354" s="162" t="s">
        <v>1615</v>
      </c>
      <c r="AD354" s="186" t="s">
        <v>768</v>
      </c>
      <c r="AE354" s="170" t="s">
        <v>170</v>
      </c>
      <c r="AF354" s="171" t="str">
        <f t="shared" si="40"/>
        <v>A</v>
      </c>
      <c r="AG354" s="172">
        <f t="shared" si="41"/>
        <v>0</v>
      </c>
      <c r="AH354" s="173" t="s">
        <v>1817</v>
      </c>
      <c r="AI354" s="172">
        <v>0</v>
      </c>
      <c r="AJ354" s="174" t="s">
        <v>1817</v>
      </c>
      <c r="AK354" s="67">
        <f t="shared" si="42"/>
        <v>0</v>
      </c>
      <c r="AL354" s="67">
        <f t="shared" si="46"/>
        <v>1</v>
      </c>
      <c r="AM354" s="67">
        <f t="shared" si="47"/>
        <v>0</v>
      </c>
      <c r="AN354" s="67">
        <f t="shared" si="43"/>
        <v>0</v>
      </c>
      <c r="AO354" s="67">
        <f t="shared" si="44"/>
        <v>0</v>
      </c>
      <c r="AP354" s="68">
        <f t="shared" si="45"/>
        <v>0</v>
      </c>
    </row>
    <row r="355" spans="1:42" s="69" customFormat="1" ht="204.75" customHeight="1" x14ac:dyDescent="0.25">
      <c r="A355" s="177">
        <v>354</v>
      </c>
      <c r="B355" s="161">
        <v>1788</v>
      </c>
      <c r="C355" s="160"/>
      <c r="D355" s="160"/>
      <c r="E355" s="162" t="s">
        <v>1985</v>
      </c>
      <c r="F355" s="163">
        <v>45078</v>
      </c>
      <c r="G355" s="162" t="s">
        <v>49</v>
      </c>
      <c r="H355" s="162"/>
      <c r="I355" s="162" t="s">
        <v>163</v>
      </c>
      <c r="J355" s="168" t="s">
        <v>2004</v>
      </c>
      <c r="K355" s="165" t="s">
        <v>206</v>
      </c>
      <c r="L355" s="165" t="s">
        <v>650</v>
      </c>
      <c r="M355" s="162"/>
      <c r="N355" s="162"/>
      <c r="O355" s="162"/>
      <c r="P355" s="163">
        <v>45198</v>
      </c>
      <c r="Q355" s="162"/>
      <c r="R355" s="166"/>
      <c r="S355" s="166"/>
      <c r="T355" s="162"/>
      <c r="U355" s="160">
        <v>3</v>
      </c>
      <c r="V355" s="167" t="s">
        <v>2005</v>
      </c>
      <c r="W355" s="164" t="s">
        <v>1994</v>
      </c>
      <c r="X355" s="162" t="s">
        <v>1879</v>
      </c>
      <c r="Y355" s="162" t="s">
        <v>1879</v>
      </c>
      <c r="Z355" s="162">
        <v>3</v>
      </c>
      <c r="AA355" s="169">
        <v>45139</v>
      </c>
      <c r="AB355" s="169">
        <v>45443</v>
      </c>
      <c r="AC355" s="162" t="s">
        <v>1615</v>
      </c>
      <c r="AD355" s="186" t="s">
        <v>768</v>
      </c>
      <c r="AE355" s="170" t="s">
        <v>170</v>
      </c>
      <c r="AF355" s="171" t="str">
        <f t="shared" si="40"/>
        <v>A</v>
      </c>
      <c r="AG355" s="172">
        <f t="shared" si="41"/>
        <v>0</v>
      </c>
      <c r="AH355" s="173" t="s">
        <v>1817</v>
      </c>
      <c r="AI355" s="172">
        <v>0</v>
      </c>
      <c r="AJ355" s="174" t="s">
        <v>1817</v>
      </c>
      <c r="AK355" s="67">
        <f t="shared" si="42"/>
        <v>0</v>
      </c>
      <c r="AL355" s="67">
        <f t="shared" si="46"/>
        <v>1</v>
      </c>
      <c r="AM355" s="67">
        <f t="shared" si="47"/>
        <v>0</v>
      </c>
      <c r="AN355" s="67">
        <f t="shared" si="43"/>
        <v>0</v>
      </c>
      <c r="AO355" s="67">
        <f t="shared" si="44"/>
        <v>0</v>
      </c>
      <c r="AP355" s="68">
        <f t="shared" si="45"/>
        <v>0</v>
      </c>
    </row>
    <row r="356" spans="1:42" s="69" customFormat="1" ht="204.75" customHeight="1" x14ac:dyDescent="0.25">
      <c r="A356" s="177">
        <v>355</v>
      </c>
      <c r="B356" s="161">
        <v>1788</v>
      </c>
      <c r="C356" s="160"/>
      <c r="D356" s="160"/>
      <c r="E356" s="162" t="s">
        <v>1985</v>
      </c>
      <c r="F356" s="163">
        <v>45078</v>
      </c>
      <c r="G356" s="162" t="s">
        <v>49</v>
      </c>
      <c r="H356" s="162"/>
      <c r="I356" s="162" t="s">
        <v>163</v>
      </c>
      <c r="J356" s="168" t="s">
        <v>2004</v>
      </c>
      <c r="K356" s="165" t="s">
        <v>206</v>
      </c>
      <c r="L356" s="165" t="s">
        <v>650</v>
      </c>
      <c r="M356" s="162"/>
      <c r="N356" s="162"/>
      <c r="O356" s="162"/>
      <c r="P356" s="163">
        <v>45198</v>
      </c>
      <c r="Q356" s="162"/>
      <c r="R356" s="166"/>
      <c r="S356" s="166"/>
      <c r="T356" s="162"/>
      <c r="U356" s="160">
        <v>4</v>
      </c>
      <c r="V356" s="167" t="s">
        <v>2005</v>
      </c>
      <c r="W356" s="164" t="s">
        <v>1995</v>
      </c>
      <c r="X356" s="162" t="s">
        <v>475</v>
      </c>
      <c r="Y356" s="162" t="s">
        <v>475</v>
      </c>
      <c r="Z356" s="162">
        <v>1</v>
      </c>
      <c r="AA356" s="169">
        <v>45139</v>
      </c>
      <c r="AB356" s="169">
        <v>45412</v>
      </c>
      <c r="AC356" s="162" t="s">
        <v>1615</v>
      </c>
      <c r="AD356" s="186" t="s">
        <v>768</v>
      </c>
      <c r="AE356" s="170" t="s">
        <v>170</v>
      </c>
      <c r="AF356" s="171" t="str">
        <f t="shared" si="40"/>
        <v>A</v>
      </c>
      <c r="AG356" s="172">
        <f t="shared" si="41"/>
        <v>0</v>
      </c>
      <c r="AH356" s="173" t="s">
        <v>1817</v>
      </c>
      <c r="AI356" s="172">
        <v>0</v>
      </c>
      <c r="AJ356" s="174" t="s">
        <v>1817</v>
      </c>
      <c r="AK356" s="67">
        <f t="shared" si="42"/>
        <v>0</v>
      </c>
      <c r="AL356" s="67">
        <f t="shared" si="46"/>
        <v>1</v>
      </c>
      <c r="AM356" s="67">
        <f t="shared" si="47"/>
        <v>0</v>
      </c>
      <c r="AN356" s="67">
        <f t="shared" si="43"/>
        <v>0</v>
      </c>
      <c r="AO356" s="67">
        <f t="shared" si="44"/>
        <v>0</v>
      </c>
      <c r="AP356" s="68">
        <f t="shared" si="45"/>
        <v>0</v>
      </c>
    </row>
    <row r="357" spans="1:42" s="69" customFormat="1" ht="204.75" customHeight="1" x14ac:dyDescent="0.25">
      <c r="A357" s="177">
        <v>356</v>
      </c>
      <c r="B357" s="161">
        <v>1788</v>
      </c>
      <c r="C357" s="160"/>
      <c r="D357" s="160"/>
      <c r="E357" s="162" t="s">
        <v>1985</v>
      </c>
      <c r="F357" s="163">
        <v>45078</v>
      </c>
      <c r="G357" s="162" t="s">
        <v>49</v>
      </c>
      <c r="H357" s="162"/>
      <c r="I357" s="162" t="s">
        <v>163</v>
      </c>
      <c r="J357" s="168" t="s">
        <v>2004</v>
      </c>
      <c r="K357" s="165" t="s">
        <v>206</v>
      </c>
      <c r="L357" s="165" t="s">
        <v>650</v>
      </c>
      <c r="M357" s="162"/>
      <c r="N357" s="162"/>
      <c r="O357" s="162"/>
      <c r="P357" s="163">
        <v>45198</v>
      </c>
      <c r="Q357" s="162"/>
      <c r="R357" s="166"/>
      <c r="S357" s="166"/>
      <c r="T357" s="162"/>
      <c r="U357" s="160">
        <v>5</v>
      </c>
      <c r="V357" s="167" t="s">
        <v>2005</v>
      </c>
      <c r="W357" s="164" t="s">
        <v>1996</v>
      </c>
      <c r="X357" s="162" t="s">
        <v>1875</v>
      </c>
      <c r="Y357" s="162" t="s">
        <v>1875</v>
      </c>
      <c r="Z357" s="162">
        <v>1</v>
      </c>
      <c r="AA357" s="169">
        <v>45139</v>
      </c>
      <c r="AB357" s="169">
        <v>45443</v>
      </c>
      <c r="AC357" s="162" t="s">
        <v>1615</v>
      </c>
      <c r="AD357" s="186" t="s">
        <v>768</v>
      </c>
      <c r="AE357" s="170" t="s">
        <v>170</v>
      </c>
      <c r="AF357" s="171" t="str">
        <f t="shared" si="40"/>
        <v>A</v>
      </c>
      <c r="AG357" s="172">
        <f t="shared" si="41"/>
        <v>0</v>
      </c>
      <c r="AH357" s="173" t="s">
        <v>1817</v>
      </c>
      <c r="AI357" s="172">
        <v>0</v>
      </c>
      <c r="AJ357" s="174" t="s">
        <v>1817</v>
      </c>
      <c r="AK357" s="67">
        <f t="shared" si="42"/>
        <v>0</v>
      </c>
      <c r="AL357" s="67">
        <f t="shared" si="46"/>
        <v>1</v>
      </c>
      <c r="AM357" s="67">
        <f t="shared" si="47"/>
        <v>0</v>
      </c>
      <c r="AN357" s="67">
        <f t="shared" si="43"/>
        <v>0</v>
      </c>
      <c r="AO357" s="67">
        <f t="shared" si="44"/>
        <v>0</v>
      </c>
      <c r="AP357" s="68">
        <f t="shared" si="45"/>
        <v>0</v>
      </c>
    </row>
    <row r="358" spans="1:42" s="69" customFormat="1" ht="204.75" customHeight="1" x14ac:dyDescent="0.25">
      <c r="A358" s="177">
        <v>357</v>
      </c>
      <c r="B358" s="161">
        <v>1789</v>
      </c>
      <c r="C358" s="160"/>
      <c r="D358" s="160"/>
      <c r="E358" s="162" t="s">
        <v>1985</v>
      </c>
      <c r="F358" s="163">
        <v>45078</v>
      </c>
      <c r="G358" s="162" t="s">
        <v>49</v>
      </c>
      <c r="H358" s="162"/>
      <c r="I358" s="162" t="s">
        <v>163</v>
      </c>
      <c r="J358" s="168" t="s">
        <v>2006</v>
      </c>
      <c r="K358" s="165" t="s">
        <v>206</v>
      </c>
      <c r="L358" s="165" t="s">
        <v>650</v>
      </c>
      <c r="M358" s="162"/>
      <c r="N358" s="162"/>
      <c r="O358" s="162"/>
      <c r="P358" s="163">
        <v>45198</v>
      </c>
      <c r="Q358" s="162"/>
      <c r="R358" s="166"/>
      <c r="S358" s="166"/>
      <c r="T358" s="162"/>
      <c r="U358" s="160">
        <v>1</v>
      </c>
      <c r="V358" s="167" t="s">
        <v>2007</v>
      </c>
      <c r="W358" s="164" t="s">
        <v>1992</v>
      </c>
      <c r="X358" s="162" t="s">
        <v>475</v>
      </c>
      <c r="Y358" s="162" t="s">
        <v>475</v>
      </c>
      <c r="Z358" s="162">
        <v>1</v>
      </c>
      <c r="AA358" s="169">
        <v>45139</v>
      </c>
      <c r="AB358" s="169">
        <v>45443</v>
      </c>
      <c r="AC358" s="162" t="s">
        <v>1615</v>
      </c>
      <c r="AD358" s="186" t="s">
        <v>768</v>
      </c>
      <c r="AE358" s="170" t="s">
        <v>170</v>
      </c>
      <c r="AF358" s="171" t="str">
        <f t="shared" si="40"/>
        <v>A</v>
      </c>
      <c r="AG358" s="172">
        <f t="shared" si="41"/>
        <v>0</v>
      </c>
      <c r="AH358" s="173" t="s">
        <v>1817</v>
      </c>
      <c r="AI358" s="172">
        <v>0</v>
      </c>
      <c r="AJ358" s="174" t="s">
        <v>1817</v>
      </c>
      <c r="AK358" s="67">
        <f t="shared" si="42"/>
        <v>0</v>
      </c>
      <c r="AL358" s="67">
        <f t="shared" si="46"/>
        <v>1</v>
      </c>
      <c r="AM358" s="67">
        <f t="shared" si="47"/>
        <v>0</v>
      </c>
      <c r="AN358" s="67">
        <f t="shared" si="43"/>
        <v>0</v>
      </c>
      <c r="AO358" s="67">
        <f t="shared" si="44"/>
        <v>0</v>
      </c>
      <c r="AP358" s="68">
        <f t="shared" si="45"/>
        <v>0</v>
      </c>
    </row>
    <row r="359" spans="1:42" s="69" customFormat="1" ht="204.75" customHeight="1" x14ac:dyDescent="0.25">
      <c r="A359" s="177">
        <v>358</v>
      </c>
      <c r="B359" s="161">
        <v>1789</v>
      </c>
      <c r="C359" s="160"/>
      <c r="D359" s="160"/>
      <c r="E359" s="162" t="s">
        <v>1985</v>
      </c>
      <c r="F359" s="163">
        <v>45078</v>
      </c>
      <c r="G359" s="162" t="s">
        <v>49</v>
      </c>
      <c r="H359" s="162"/>
      <c r="I359" s="162" t="s">
        <v>163</v>
      </c>
      <c r="J359" s="168" t="s">
        <v>2006</v>
      </c>
      <c r="K359" s="165" t="s">
        <v>206</v>
      </c>
      <c r="L359" s="165" t="s">
        <v>650</v>
      </c>
      <c r="M359" s="162"/>
      <c r="N359" s="162"/>
      <c r="O359" s="162"/>
      <c r="P359" s="163">
        <v>45198</v>
      </c>
      <c r="Q359" s="162"/>
      <c r="R359" s="166"/>
      <c r="S359" s="166"/>
      <c r="T359" s="162"/>
      <c r="U359" s="160">
        <v>2</v>
      </c>
      <c r="V359" s="167" t="s">
        <v>2007</v>
      </c>
      <c r="W359" s="164" t="s">
        <v>1993</v>
      </c>
      <c r="X359" s="162" t="s">
        <v>1875</v>
      </c>
      <c r="Y359" s="162" t="s">
        <v>1875</v>
      </c>
      <c r="Z359" s="162">
        <v>1</v>
      </c>
      <c r="AA359" s="169">
        <v>45139</v>
      </c>
      <c r="AB359" s="169">
        <v>45443</v>
      </c>
      <c r="AC359" s="162" t="s">
        <v>1615</v>
      </c>
      <c r="AD359" s="186" t="s">
        <v>768</v>
      </c>
      <c r="AE359" s="170" t="s">
        <v>170</v>
      </c>
      <c r="AF359" s="171" t="str">
        <f t="shared" si="40"/>
        <v>A</v>
      </c>
      <c r="AG359" s="172">
        <f t="shared" si="41"/>
        <v>0</v>
      </c>
      <c r="AH359" s="173" t="s">
        <v>1817</v>
      </c>
      <c r="AI359" s="172">
        <v>0</v>
      </c>
      <c r="AJ359" s="174" t="s">
        <v>1817</v>
      </c>
      <c r="AK359" s="67">
        <f t="shared" si="42"/>
        <v>0</v>
      </c>
      <c r="AL359" s="67">
        <f t="shared" si="46"/>
        <v>1</v>
      </c>
      <c r="AM359" s="67">
        <f t="shared" si="47"/>
        <v>0</v>
      </c>
      <c r="AN359" s="67">
        <f t="shared" si="43"/>
        <v>0</v>
      </c>
      <c r="AO359" s="67">
        <f t="shared" si="44"/>
        <v>0</v>
      </c>
      <c r="AP359" s="68">
        <f t="shared" si="45"/>
        <v>0</v>
      </c>
    </row>
    <row r="360" spans="1:42" s="69" customFormat="1" ht="204.75" customHeight="1" x14ac:dyDescent="0.25">
      <c r="A360" s="177">
        <v>359</v>
      </c>
      <c r="B360" s="161">
        <v>1789</v>
      </c>
      <c r="C360" s="160"/>
      <c r="D360" s="160"/>
      <c r="E360" s="162" t="s">
        <v>1985</v>
      </c>
      <c r="F360" s="163">
        <v>45078</v>
      </c>
      <c r="G360" s="162" t="s">
        <v>49</v>
      </c>
      <c r="H360" s="162"/>
      <c r="I360" s="162" t="s">
        <v>163</v>
      </c>
      <c r="J360" s="168" t="s">
        <v>2006</v>
      </c>
      <c r="K360" s="165" t="s">
        <v>206</v>
      </c>
      <c r="L360" s="165" t="s">
        <v>650</v>
      </c>
      <c r="M360" s="162"/>
      <c r="N360" s="162"/>
      <c r="O360" s="162"/>
      <c r="P360" s="163">
        <v>45198</v>
      </c>
      <c r="Q360" s="162"/>
      <c r="R360" s="166"/>
      <c r="S360" s="166"/>
      <c r="T360" s="162"/>
      <c r="U360" s="160">
        <v>3</v>
      </c>
      <c r="V360" s="167" t="s">
        <v>2007</v>
      </c>
      <c r="W360" s="164" t="s">
        <v>2008</v>
      </c>
      <c r="X360" s="162" t="s">
        <v>1879</v>
      </c>
      <c r="Y360" s="162" t="s">
        <v>1879</v>
      </c>
      <c r="Z360" s="162">
        <v>3</v>
      </c>
      <c r="AA360" s="169">
        <v>45139</v>
      </c>
      <c r="AB360" s="169">
        <v>45443</v>
      </c>
      <c r="AC360" s="162" t="s">
        <v>1615</v>
      </c>
      <c r="AD360" s="186" t="s">
        <v>768</v>
      </c>
      <c r="AE360" s="170" t="s">
        <v>170</v>
      </c>
      <c r="AF360" s="171" t="str">
        <f t="shared" si="40"/>
        <v>A</v>
      </c>
      <c r="AG360" s="172">
        <f t="shared" si="41"/>
        <v>0</v>
      </c>
      <c r="AH360" s="173" t="s">
        <v>1817</v>
      </c>
      <c r="AI360" s="172">
        <v>0</v>
      </c>
      <c r="AJ360" s="174" t="s">
        <v>1817</v>
      </c>
      <c r="AK360" s="67">
        <f t="shared" si="42"/>
        <v>0</v>
      </c>
      <c r="AL360" s="67">
        <f t="shared" si="46"/>
        <v>1</v>
      </c>
      <c r="AM360" s="67">
        <f t="shared" si="47"/>
        <v>0</v>
      </c>
      <c r="AN360" s="67">
        <f t="shared" si="43"/>
        <v>0</v>
      </c>
      <c r="AO360" s="67">
        <f t="shared" si="44"/>
        <v>0</v>
      </c>
      <c r="AP360" s="68">
        <f t="shared" si="45"/>
        <v>0</v>
      </c>
    </row>
    <row r="361" spans="1:42" s="69" customFormat="1" ht="204.75" customHeight="1" x14ac:dyDescent="0.25">
      <c r="A361" s="177">
        <v>360</v>
      </c>
      <c r="B361" s="161">
        <v>1789</v>
      </c>
      <c r="C361" s="160"/>
      <c r="D361" s="160"/>
      <c r="E361" s="162" t="s">
        <v>1985</v>
      </c>
      <c r="F361" s="163">
        <v>45078</v>
      </c>
      <c r="G361" s="162" t="s">
        <v>49</v>
      </c>
      <c r="H361" s="162"/>
      <c r="I361" s="162" t="s">
        <v>163</v>
      </c>
      <c r="J361" s="168" t="s">
        <v>2006</v>
      </c>
      <c r="K361" s="165" t="s">
        <v>206</v>
      </c>
      <c r="L361" s="165" t="s">
        <v>650</v>
      </c>
      <c r="M361" s="162"/>
      <c r="N361" s="162"/>
      <c r="O361" s="162"/>
      <c r="P361" s="163">
        <v>45198</v>
      </c>
      <c r="Q361" s="162"/>
      <c r="R361" s="166"/>
      <c r="S361" s="166"/>
      <c r="T361" s="162"/>
      <c r="U361" s="160">
        <v>4</v>
      </c>
      <c r="V361" s="167" t="s">
        <v>2007</v>
      </c>
      <c r="W361" s="164" t="s">
        <v>1995</v>
      </c>
      <c r="X361" s="162" t="s">
        <v>475</v>
      </c>
      <c r="Y361" s="162" t="s">
        <v>475</v>
      </c>
      <c r="Z361" s="162">
        <v>1</v>
      </c>
      <c r="AA361" s="169">
        <v>45139</v>
      </c>
      <c r="AB361" s="169">
        <v>45412</v>
      </c>
      <c r="AC361" s="162" t="s">
        <v>1615</v>
      </c>
      <c r="AD361" s="186" t="s">
        <v>768</v>
      </c>
      <c r="AE361" s="170" t="s">
        <v>170</v>
      </c>
      <c r="AF361" s="171" t="str">
        <f t="shared" si="40"/>
        <v>A</v>
      </c>
      <c r="AG361" s="172">
        <f t="shared" si="41"/>
        <v>0</v>
      </c>
      <c r="AH361" s="173" t="s">
        <v>1817</v>
      </c>
      <c r="AI361" s="172">
        <v>0</v>
      </c>
      <c r="AJ361" s="174" t="s">
        <v>1817</v>
      </c>
      <c r="AK361" s="67">
        <f t="shared" si="42"/>
        <v>0</v>
      </c>
      <c r="AL361" s="67">
        <f t="shared" si="46"/>
        <v>1</v>
      </c>
      <c r="AM361" s="67">
        <f t="shared" si="47"/>
        <v>0</v>
      </c>
      <c r="AN361" s="67">
        <f t="shared" si="43"/>
        <v>0</v>
      </c>
      <c r="AO361" s="67">
        <f t="shared" si="44"/>
        <v>0</v>
      </c>
      <c r="AP361" s="68">
        <f t="shared" si="45"/>
        <v>0</v>
      </c>
    </row>
    <row r="362" spans="1:42" s="69" customFormat="1" ht="204.75" customHeight="1" x14ac:dyDescent="0.25">
      <c r="A362" s="177">
        <v>361</v>
      </c>
      <c r="B362" s="161">
        <v>1789</v>
      </c>
      <c r="C362" s="160"/>
      <c r="D362" s="160"/>
      <c r="E362" s="162" t="s">
        <v>1985</v>
      </c>
      <c r="F362" s="163">
        <v>45078</v>
      </c>
      <c r="G362" s="162" t="s">
        <v>49</v>
      </c>
      <c r="H362" s="162"/>
      <c r="I362" s="162" t="s">
        <v>163</v>
      </c>
      <c r="J362" s="168" t="s">
        <v>2006</v>
      </c>
      <c r="K362" s="165" t="s">
        <v>206</v>
      </c>
      <c r="L362" s="165" t="s">
        <v>650</v>
      </c>
      <c r="M362" s="162"/>
      <c r="N362" s="162"/>
      <c r="O362" s="162"/>
      <c r="P362" s="163">
        <v>45198</v>
      </c>
      <c r="Q362" s="162"/>
      <c r="R362" s="166"/>
      <c r="S362" s="166"/>
      <c r="T362" s="162"/>
      <c r="U362" s="160">
        <v>5</v>
      </c>
      <c r="V362" s="167" t="s">
        <v>2007</v>
      </c>
      <c r="W362" s="164" t="s">
        <v>1996</v>
      </c>
      <c r="X362" s="162" t="s">
        <v>1875</v>
      </c>
      <c r="Y362" s="162" t="s">
        <v>1875</v>
      </c>
      <c r="Z362" s="162">
        <v>1</v>
      </c>
      <c r="AA362" s="169">
        <v>45139</v>
      </c>
      <c r="AB362" s="169">
        <v>45443</v>
      </c>
      <c r="AC362" s="162" t="s">
        <v>1615</v>
      </c>
      <c r="AD362" s="186" t="s">
        <v>768</v>
      </c>
      <c r="AE362" s="170" t="s">
        <v>170</v>
      </c>
      <c r="AF362" s="171" t="str">
        <f t="shared" si="40"/>
        <v>A</v>
      </c>
      <c r="AG362" s="172">
        <f t="shared" si="41"/>
        <v>0</v>
      </c>
      <c r="AH362" s="173" t="s">
        <v>1817</v>
      </c>
      <c r="AI362" s="172">
        <v>0</v>
      </c>
      <c r="AJ362" s="174" t="s">
        <v>1817</v>
      </c>
      <c r="AK362" s="67">
        <f t="shared" si="42"/>
        <v>0</v>
      </c>
      <c r="AL362" s="67">
        <f t="shared" si="46"/>
        <v>1</v>
      </c>
      <c r="AM362" s="67">
        <f t="shared" si="47"/>
        <v>0</v>
      </c>
      <c r="AN362" s="67">
        <f t="shared" si="43"/>
        <v>0</v>
      </c>
      <c r="AO362" s="67">
        <f t="shared" si="44"/>
        <v>0</v>
      </c>
      <c r="AP362" s="68">
        <f t="shared" si="45"/>
        <v>0</v>
      </c>
    </row>
    <row r="363" spans="1:42" s="69" customFormat="1" ht="204.75" customHeight="1" x14ac:dyDescent="0.25">
      <c r="A363" s="177">
        <v>362</v>
      </c>
      <c r="B363" s="161">
        <v>1790</v>
      </c>
      <c r="C363" s="160"/>
      <c r="D363" s="160"/>
      <c r="E363" s="162" t="s">
        <v>2009</v>
      </c>
      <c r="F363" s="163">
        <v>45078</v>
      </c>
      <c r="G363" s="162" t="s">
        <v>49</v>
      </c>
      <c r="H363" s="162"/>
      <c r="I363" s="162" t="s">
        <v>163</v>
      </c>
      <c r="J363" s="168" t="s">
        <v>2010</v>
      </c>
      <c r="K363" s="165" t="s">
        <v>206</v>
      </c>
      <c r="L363" s="165" t="s">
        <v>650</v>
      </c>
      <c r="M363" s="162"/>
      <c r="N363" s="162"/>
      <c r="O363" s="162"/>
      <c r="P363" s="163">
        <v>45198</v>
      </c>
      <c r="Q363" s="162"/>
      <c r="R363" s="166"/>
      <c r="S363" s="166"/>
      <c r="T363" s="162"/>
      <c r="U363" s="160">
        <v>1</v>
      </c>
      <c r="V363" s="167" t="s">
        <v>2011</v>
      </c>
      <c r="W363" s="164" t="s">
        <v>1994</v>
      </c>
      <c r="X363" s="162" t="s">
        <v>1879</v>
      </c>
      <c r="Y363" s="162" t="s">
        <v>1879</v>
      </c>
      <c r="Z363" s="162">
        <v>3</v>
      </c>
      <c r="AA363" s="169">
        <v>45139</v>
      </c>
      <c r="AB363" s="169">
        <v>45443</v>
      </c>
      <c r="AC363" s="162" t="s">
        <v>1615</v>
      </c>
      <c r="AD363" s="186" t="s">
        <v>768</v>
      </c>
      <c r="AE363" s="170" t="s">
        <v>144</v>
      </c>
      <c r="AF363" s="171" t="str">
        <f t="shared" si="40"/>
        <v>A</v>
      </c>
      <c r="AG363" s="172">
        <f t="shared" si="41"/>
        <v>0</v>
      </c>
      <c r="AH363" s="173" t="s">
        <v>1873</v>
      </c>
      <c r="AI363" s="172">
        <v>0</v>
      </c>
      <c r="AJ363" s="174" t="s">
        <v>1873</v>
      </c>
      <c r="AK363" s="67">
        <f t="shared" si="42"/>
        <v>0</v>
      </c>
      <c r="AL363" s="67">
        <f t="shared" si="46"/>
        <v>1</v>
      </c>
      <c r="AM363" s="67">
        <f t="shared" si="47"/>
        <v>0</v>
      </c>
      <c r="AN363" s="67">
        <f t="shared" si="43"/>
        <v>0</v>
      </c>
      <c r="AO363" s="67">
        <f t="shared" si="44"/>
        <v>0</v>
      </c>
      <c r="AP363" s="68">
        <f t="shared" si="45"/>
        <v>0</v>
      </c>
    </row>
    <row r="364" spans="1:42" s="69" customFormat="1" ht="204.75" customHeight="1" x14ac:dyDescent="0.25">
      <c r="A364" s="177">
        <v>363</v>
      </c>
      <c r="B364" s="161">
        <v>1790</v>
      </c>
      <c r="C364" s="160"/>
      <c r="D364" s="160"/>
      <c r="E364" s="162" t="s">
        <v>2009</v>
      </c>
      <c r="F364" s="163">
        <v>45078</v>
      </c>
      <c r="G364" s="162" t="s">
        <v>49</v>
      </c>
      <c r="H364" s="162"/>
      <c r="I364" s="162" t="s">
        <v>163</v>
      </c>
      <c r="J364" s="168" t="s">
        <v>2010</v>
      </c>
      <c r="K364" s="165" t="s">
        <v>206</v>
      </c>
      <c r="L364" s="165" t="s">
        <v>650</v>
      </c>
      <c r="M364" s="162"/>
      <c r="N364" s="162"/>
      <c r="O364" s="162"/>
      <c r="P364" s="163">
        <v>45198</v>
      </c>
      <c r="Q364" s="162"/>
      <c r="R364" s="166"/>
      <c r="S364" s="166"/>
      <c r="T364" s="162"/>
      <c r="U364" s="160">
        <v>2</v>
      </c>
      <c r="V364" s="167" t="s">
        <v>2011</v>
      </c>
      <c r="W364" s="164" t="s">
        <v>1995</v>
      </c>
      <c r="X364" s="162" t="s">
        <v>475</v>
      </c>
      <c r="Y364" s="162" t="s">
        <v>475</v>
      </c>
      <c r="Z364" s="162">
        <v>1</v>
      </c>
      <c r="AA364" s="169">
        <v>45139</v>
      </c>
      <c r="AB364" s="169">
        <v>45412</v>
      </c>
      <c r="AC364" s="162" t="s">
        <v>1615</v>
      </c>
      <c r="AD364" s="186" t="s">
        <v>768</v>
      </c>
      <c r="AE364" s="170" t="s">
        <v>144</v>
      </c>
      <c r="AF364" s="171" t="str">
        <f t="shared" si="40"/>
        <v>A</v>
      </c>
      <c r="AG364" s="172">
        <f t="shared" si="41"/>
        <v>0</v>
      </c>
      <c r="AH364" s="173" t="s">
        <v>1873</v>
      </c>
      <c r="AI364" s="172">
        <v>0</v>
      </c>
      <c r="AJ364" s="174" t="s">
        <v>1873</v>
      </c>
      <c r="AK364" s="67">
        <f t="shared" si="42"/>
        <v>0</v>
      </c>
      <c r="AL364" s="67">
        <f t="shared" si="46"/>
        <v>1</v>
      </c>
      <c r="AM364" s="67">
        <f t="shared" si="47"/>
        <v>0</v>
      </c>
      <c r="AN364" s="67">
        <f t="shared" si="43"/>
        <v>0</v>
      </c>
      <c r="AO364" s="67">
        <f t="shared" si="44"/>
        <v>0</v>
      </c>
      <c r="AP364" s="68">
        <f t="shared" si="45"/>
        <v>0</v>
      </c>
    </row>
    <row r="365" spans="1:42" s="69" customFormat="1" ht="204.75" customHeight="1" x14ac:dyDescent="0.25">
      <c r="A365" s="177">
        <v>364</v>
      </c>
      <c r="B365" s="161">
        <v>1790</v>
      </c>
      <c r="C365" s="160"/>
      <c r="D365" s="160"/>
      <c r="E365" s="162" t="s">
        <v>2009</v>
      </c>
      <c r="F365" s="163">
        <v>45078</v>
      </c>
      <c r="G365" s="162" t="s">
        <v>49</v>
      </c>
      <c r="H365" s="162"/>
      <c r="I365" s="162" t="s">
        <v>163</v>
      </c>
      <c r="J365" s="168" t="s">
        <v>2010</v>
      </c>
      <c r="K365" s="165" t="s">
        <v>206</v>
      </c>
      <c r="L365" s="165" t="s">
        <v>650</v>
      </c>
      <c r="M365" s="162"/>
      <c r="N365" s="162"/>
      <c r="O365" s="162"/>
      <c r="P365" s="163">
        <v>45198</v>
      </c>
      <c r="Q365" s="162"/>
      <c r="R365" s="166"/>
      <c r="S365" s="166"/>
      <c r="T365" s="162"/>
      <c r="U365" s="160">
        <v>3</v>
      </c>
      <c r="V365" s="167" t="s">
        <v>2011</v>
      </c>
      <c r="W365" s="164" t="s">
        <v>2012</v>
      </c>
      <c r="X365" s="162" t="s">
        <v>1875</v>
      </c>
      <c r="Y365" s="162" t="s">
        <v>1875</v>
      </c>
      <c r="Z365" s="162">
        <v>1</v>
      </c>
      <c r="AA365" s="169">
        <v>45139</v>
      </c>
      <c r="AB365" s="169">
        <v>45443</v>
      </c>
      <c r="AC365" s="162" t="s">
        <v>1615</v>
      </c>
      <c r="AD365" s="186" t="s">
        <v>768</v>
      </c>
      <c r="AE365" s="170" t="s">
        <v>144</v>
      </c>
      <c r="AF365" s="171" t="str">
        <f t="shared" si="40"/>
        <v>A</v>
      </c>
      <c r="AG365" s="172">
        <f t="shared" si="41"/>
        <v>0</v>
      </c>
      <c r="AH365" s="173" t="s">
        <v>1873</v>
      </c>
      <c r="AI365" s="172">
        <v>0</v>
      </c>
      <c r="AJ365" s="174" t="s">
        <v>1873</v>
      </c>
      <c r="AK365" s="67">
        <f t="shared" si="42"/>
        <v>0</v>
      </c>
      <c r="AL365" s="67">
        <f t="shared" si="46"/>
        <v>1</v>
      </c>
      <c r="AM365" s="67">
        <f t="shared" si="47"/>
        <v>0</v>
      </c>
      <c r="AN365" s="67">
        <f t="shared" si="43"/>
        <v>0</v>
      </c>
      <c r="AO365" s="67">
        <f t="shared" si="44"/>
        <v>0</v>
      </c>
      <c r="AP365" s="68">
        <f t="shared" si="45"/>
        <v>0</v>
      </c>
    </row>
    <row r="366" spans="1:42" s="69" customFormat="1" ht="204.75" customHeight="1" x14ac:dyDescent="0.25">
      <c r="A366" s="177">
        <v>365</v>
      </c>
      <c r="B366" s="161">
        <v>1790</v>
      </c>
      <c r="C366" s="160"/>
      <c r="D366" s="160"/>
      <c r="E366" s="162" t="s">
        <v>2009</v>
      </c>
      <c r="F366" s="163">
        <v>45078</v>
      </c>
      <c r="G366" s="162" t="s">
        <v>49</v>
      </c>
      <c r="H366" s="162"/>
      <c r="I366" s="162" t="s">
        <v>163</v>
      </c>
      <c r="J366" s="168" t="s">
        <v>2010</v>
      </c>
      <c r="K366" s="165" t="s">
        <v>206</v>
      </c>
      <c r="L366" s="165" t="s">
        <v>650</v>
      </c>
      <c r="M366" s="162"/>
      <c r="N366" s="162"/>
      <c r="O366" s="162"/>
      <c r="P366" s="163">
        <v>45198</v>
      </c>
      <c r="Q366" s="162"/>
      <c r="R366" s="166"/>
      <c r="S366" s="166"/>
      <c r="T366" s="162"/>
      <c r="U366" s="160">
        <v>4</v>
      </c>
      <c r="V366" s="167" t="s">
        <v>2011</v>
      </c>
      <c r="W366" s="164" t="s">
        <v>1937</v>
      </c>
      <c r="X366" s="162" t="s">
        <v>1938</v>
      </c>
      <c r="Y366" s="162" t="s">
        <v>1938</v>
      </c>
      <c r="Z366" s="162">
        <v>1</v>
      </c>
      <c r="AA366" s="169">
        <v>45139</v>
      </c>
      <c r="AB366" s="169">
        <v>45412</v>
      </c>
      <c r="AC366" s="162" t="s">
        <v>1615</v>
      </c>
      <c r="AD366" s="186" t="s">
        <v>768</v>
      </c>
      <c r="AE366" s="170" t="s">
        <v>144</v>
      </c>
      <c r="AF366" s="171" t="str">
        <f t="shared" si="40"/>
        <v>A</v>
      </c>
      <c r="AG366" s="172">
        <f t="shared" si="41"/>
        <v>0</v>
      </c>
      <c r="AH366" s="173" t="s">
        <v>1873</v>
      </c>
      <c r="AI366" s="172">
        <v>0</v>
      </c>
      <c r="AJ366" s="174" t="s">
        <v>1873</v>
      </c>
      <c r="AK366" s="67">
        <f t="shared" si="42"/>
        <v>0</v>
      </c>
      <c r="AL366" s="67">
        <f t="shared" si="46"/>
        <v>1</v>
      </c>
      <c r="AM366" s="67">
        <f t="shared" si="47"/>
        <v>0</v>
      </c>
      <c r="AN366" s="67">
        <f t="shared" si="43"/>
        <v>0</v>
      </c>
      <c r="AO366" s="67">
        <f t="shared" si="44"/>
        <v>0</v>
      </c>
      <c r="AP366" s="68">
        <f t="shared" si="45"/>
        <v>0</v>
      </c>
    </row>
    <row r="367" spans="1:42" s="69" customFormat="1" ht="204.75" customHeight="1" x14ac:dyDescent="0.25">
      <c r="A367" s="177">
        <v>366</v>
      </c>
      <c r="B367" s="161">
        <v>1790</v>
      </c>
      <c r="C367" s="160"/>
      <c r="D367" s="160"/>
      <c r="E367" s="162" t="s">
        <v>2009</v>
      </c>
      <c r="F367" s="163">
        <v>45078</v>
      </c>
      <c r="G367" s="162" t="s">
        <v>49</v>
      </c>
      <c r="H367" s="162"/>
      <c r="I367" s="162" t="s">
        <v>163</v>
      </c>
      <c r="J367" s="168" t="s">
        <v>2010</v>
      </c>
      <c r="K367" s="165" t="s">
        <v>206</v>
      </c>
      <c r="L367" s="165" t="s">
        <v>650</v>
      </c>
      <c r="M367" s="162"/>
      <c r="N367" s="162"/>
      <c r="O367" s="162"/>
      <c r="P367" s="163">
        <v>45198</v>
      </c>
      <c r="Q367" s="162"/>
      <c r="R367" s="166"/>
      <c r="S367" s="166"/>
      <c r="T367" s="162"/>
      <c r="U367" s="160">
        <v>5</v>
      </c>
      <c r="V367" s="167" t="s">
        <v>2011</v>
      </c>
      <c r="W367" s="164" t="s">
        <v>2013</v>
      </c>
      <c r="X367" s="162" t="s">
        <v>1875</v>
      </c>
      <c r="Y367" s="162" t="s">
        <v>1875</v>
      </c>
      <c r="Z367" s="162">
        <v>1</v>
      </c>
      <c r="AA367" s="169">
        <v>45139</v>
      </c>
      <c r="AB367" s="169">
        <v>45443</v>
      </c>
      <c r="AC367" s="162" t="s">
        <v>1615</v>
      </c>
      <c r="AD367" s="186" t="s">
        <v>768</v>
      </c>
      <c r="AE367" s="170" t="s">
        <v>144</v>
      </c>
      <c r="AF367" s="171" t="str">
        <f t="shared" si="40"/>
        <v>A</v>
      </c>
      <c r="AG367" s="172">
        <f t="shared" si="41"/>
        <v>0</v>
      </c>
      <c r="AH367" s="173" t="s">
        <v>1873</v>
      </c>
      <c r="AI367" s="172">
        <v>0</v>
      </c>
      <c r="AJ367" s="174" t="s">
        <v>1873</v>
      </c>
      <c r="AK367" s="67">
        <f t="shared" si="42"/>
        <v>0</v>
      </c>
      <c r="AL367" s="67">
        <f t="shared" si="46"/>
        <v>1</v>
      </c>
      <c r="AM367" s="67">
        <f t="shared" si="47"/>
        <v>0</v>
      </c>
      <c r="AN367" s="67">
        <f t="shared" si="43"/>
        <v>0</v>
      </c>
      <c r="AO367" s="67">
        <f t="shared" si="44"/>
        <v>0</v>
      </c>
      <c r="AP367" s="68">
        <f t="shared" si="45"/>
        <v>0</v>
      </c>
    </row>
    <row r="368" spans="1:42" s="69" customFormat="1" ht="204.75" customHeight="1" x14ac:dyDescent="0.25">
      <c r="A368" s="177">
        <v>367</v>
      </c>
      <c r="B368" s="161">
        <v>1791</v>
      </c>
      <c r="C368" s="160"/>
      <c r="D368" s="160"/>
      <c r="E368" s="162" t="s">
        <v>2009</v>
      </c>
      <c r="F368" s="163">
        <v>45078</v>
      </c>
      <c r="G368" s="162" t="s">
        <v>49</v>
      </c>
      <c r="H368" s="162"/>
      <c r="I368" s="162" t="s">
        <v>163</v>
      </c>
      <c r="J368" s="168" t="s">
        <v>2014</v>
      </c>
      <c r="K368" s="165" t="s">
        <v>206</v>
      </c>
      <c r="L368" s="165" t="s">
        <v>650</v>
      </c>
      <c r="M368" s="162"/>
      <c r="N368" s="162"/>
      <c r="O368" s="162"/>
      <c r="P368" s="163">
        <v>45198</v>
      </c>
      <c r="Q368" s="162"/>
      <c r="R368" s="166"/>
      <c r="S368" s="166"/>
      <c r="T368" s="162"/>
      <c r="U368" s="160">
        <v>1</v>
      </c>
      <c r="V368" s="167" t="s">
        <v>2015</v>
      </c>
      <c r="W368" s="164" t="s">
        <v>1994</v>
      </c>
      <c r="X368" s="162" t="s">
        <v>1879</v>
      </c>
      <c r="Y368" s="162" t="s">
        <v>1879</v>
      </c>
      <c r="Z368" s="162">
        <v>3</v>
      </c>
      <c r="AA368" s="169">
        <v>45139</v>
      </c>
      <c r="AB368" s="169">
        <v>45443</v>
      </c>
      <c r="AC368" s="162" t="s">
        <v>1615</v>
      </c>
      <c r="AD368" s="186" t="s">
        <v>768</v>
      </c>
      <c r="AE368" s="170" t="s">
        <v>144</v>
      </c>
      <c r="AF368" s="171" t="str">
        <f t="shared" si="40"/>
        <v>A</v>
      </c>
      <c r="AG368" s="172">
        <f t="shared" si="41"/>
        <v>0</v>
      </c>
      <c r="AH368" s="173" t="s">
        <v>1873</v>
      </c>
      <c r="AI368" s="172">
        <v>0</v>
      </c>
      <c r="AJ368" s="174" t="s">
        <v>1873</v>
      </c>
      <c r="AK368" s="67">
        <f t="shared" si="42"/>
        <v>0</v>
      </c>
      <c r="AL368" s="67">
        <f t="shared" si="46"/>
        <v>1</v>
      </c>
      <c r="AM368" s="67">
        <f t="shared" si="47"/>
        <v>0</v>
      </c>
      <c r="AN368" s="67">
        <f t="shared" si="43"/>
        <v>0</v>
      </c>
      <c r="AO368" s="67">
        <f t="shared" si="44"/>
        <v>0</v>
      </c>
      <c r="AP368" s="68">
        <f t="shared" si="45"/>
        <v>0</v>
      </c>
    </row>
    <row r="369" spans="1:42" s="69" customFormat="1" ht="204.75" customHeight="1" x14ac:dyDescent="0.25">
      <c r="A369" s="177">
        <v>368</v>
      </c>
      <c r="B369" s="161">
        <v>1791</v>
      </c>
      <c r="C369" s="160"/>
      <c r="D369" s="160"/>
      <c r="E369" s="162" t="s">
        <v>2009</v>
      </c>
      <c r="F369" s="163">
        <v>45078</v>
      </c>
      <c r="G369" s="162" t="s">
        <v>49</v>
      </c>
      <c r="H369" s="162"/>
      <c r="I369" s="162" t="s">
        <v>163</v>
      </c>
      <c r="J369" s="168" t="s">
        <v>2014</v>
      </c>
      <c r="K369" s="165" t="s">
        <v>206</v>
      </c>
      <c r="L369" s="165" t="s">
        <v>650</v>
      </c>
      <c r="M369" s="162"/>
      <c r="N369" s="162"/>
      <c r="O369" s="162"/>
      <c r="P369" s="163">
        <v>45198</v>
      </c>
      <c r="Q369" s="162"/>
      <c r="R369" s="166"/>
      <c r="S369" s="166"/>
      <c r="T369" s="162"/>
      <c r="U369" s="160">
        <v>2</v>
      </c>
      <c r="V369" s="167" t="s">
        <v>2015</v>
      </c>
      <c r="W369" s="164" t="s">
        <v>1995</v>
      </c>
      <c r="X369" s="162" t="s">
        <v>475</v>
      </c>
      <c r="Y369" s="162" t="s">
        <v>475</v>
      </c>
      <c r="Z369" s="162">
        <v>1</v>
      </c>
      <c r="AA369" s="169">
        <v>45139</v>
      </c>
      <c r="AB369" s="169">
        <v>45412</v>
      </c>
      <c r="AC369" s="162" t="s">
        <v>1615</v>
      </c>
      <c r="AD369" s="186" t="s">
        <v>768</v>
      </c>
      <c r="AE369" s="170" t="s">
        <v>144</v>
      </c>
      <c r="AF369" s="171" t="str">
        <f t="shared" si="40"/>
        <v>A</v>
      </c>
      <c r="AG369" s="172">
        <f t="shared" si="41"/>
        <v>0</v>
      </c>
      <c r="AH369" s="173" t="s">
        <v>1873</v>
      </c>
      <c r="AI369" s="172">
        <v>0</v>
      </c>
      <c r="AJ369" s="174" t="s">
        <v>1873</v>
      </c>
      <c r="AK369" s="67">
        <f t="shared" si="42"/>
        <v>0</v>
      </c>
      <c r="AL369" s="67">
        <f t="shared" si="46"/>
        <v>1</v>
      </c>
      <c r="AM369" s="67">
        <f t="shared" si="47"/>
        <v>0</v>
      </c>
      <c r="AN369" s="67">
        <f t="shared" si="43"/>
        <v>0</v>
      </c>
      <c r="AO369" s="67">
        <f t="shared" si="44"/>
        <v>0</v>
      </c>
      <c r="AP369" s="68">
        <f t="shared" si="45"/>
        <v>0</v>
      </c>
    </row>
    <row r="370" spans="1:42" s="69" customFormat="1" ht="204.75" customHeight="1" x14ac:dyDescent="0.25">
      <c r="A370" s="177">
        <v>369</v>
      </c>
      <c r="B370" s="161">
        <v>1791</v>
      </c>
      <c r="C370" s="160"/>
      <c r="D370" s="160"/>
      <c r="E370" s="162" t="s">
        <v>2009</v>
      </c>
      <c r="F370" s="163">
        <v>45078</v>
      </c>
      <c r="G370" s="162" t="s">
        <v>49</v>
      </c>
      <c r="H370" s="162"/>
      <c r="I370" s="162" t="s">
        <v>163</v>
      </c>
      <c r="J370" s="168" t="s">
        <v>2014</v>
      </c>
      <c r="K370" s="165" t="s">
        <v>206</v>
      </c>
      <c r="L370" s="165" t="s">
        <v>650</v>
      </c>
      <c r="M370" s="162"/>
      <c r="N370" s="162"/>
      <c r="O370" s="162"/>
      <c r="P370" s="163">
        <v>45198</v>
      </c>
      <c r="Q370" s="162"/>
      <c r="R370" s="166"/>
      <c r="S370" s="166"/>
      <c r="T370" s="162"/>
      <c r="U370" s="160">
        <v>3</v>
      </c>
      <c r="V370" s="167" t="s">
        <v>2015</v>
      </c>
      <c r="W370" s="164" t="s">
        <v>2012</v>
      </c>
      <c r="X370" s="162" t="s">
        <v>1875</v>
      </c>
      <c r="Y370" s="162" t="s">
        <v>1875</v>
      </c>
      <c r="Z370" s="162">
        <v>1</v>
      </c>
      <c r="AA370" s="169">
        <v>45139</v>
      </c>
      <c r="AB370" s="169">
        <v>45443</v>
      </c>
      <c r="AC370" s="162" t="s">
        <v>1615</v>
      </c>
      <c r="AD370" s="186" t="s">
        <v>768</v>
      </c>
      <c r="AE370" s="170" t="s">
        <v>144</v>
      </c>
      <c r="AF370" s="171" t="str">
        <f t="shared" si="40"/>
        <v>A</v>
      </c>
      <c r="AG370" s="172">
        <f t="shared" si="41"/>
        <v>0</v>
      </c>
      <c r="AH370" s="173" t="s">
        <v>1873</v>
      </c>
      <c r="AI370" s="172">
        <v>0</v>
      </c>
      <c r="AJ370" s="174" t="s">
        <v>1873</v>
      </c>
      <c r="AK370" s="67">
        <f t="shared" si="42"/>
        <v>0</v>
      </c>
      <c r="AL370" s="67">
        <f t="shared" si="46"/>
        <v>1</v>
      </c>
      <c r="AM370" s="67">
        <f t="shared" si="47"/>
        <v>0</v>
      </c>
      <c r="AN370" s="67">
        <f t="shared" si="43"/>
        <v>0</v>
      </c>
      <c r="AO370" s="67">
        <f t="shared" si="44"/>
        <v>0</v>
      </c>
      <c r="AP370" s="68">
        <f t="shared" si="45"/>
        <v>0</v>
      </c>
    </row>
    <row r="371" spans="1:42" s="69" customFormat="1" ht="204.75" customHeight="1" x14ac:dyDescent="0.25">
      <c r="A371" s="177">
        <v>370</v>
      </c>
      <c r="B371" s="161">
        <v>1792</v>
      </c>
      <c r="C371" s="160"/>
      <c r="D371" s="160"/>
      <c r="E371" s="162" t="s">
        <v>2009</v>
      </c>
      <c r="F371" s="163">
        <v>45078</v>
      </c>
      <c r="G371" s="162" t="s">
        <v>49</v>
      </c>
      <c r="H371" s="162"/>
      <c r="I371" s="162" t="s">
        <v>163</v>
      </c>
      <c r="J371" s="168" t="s">
        <v>2016</v>
      </c>
      <c r="K371" s="165" t="s">
        <v>206</v>
      </c>
      <c r="L371" s="165" t="s">
        <v>650</v>
      </c>
      <c r="M371" s="162"/>
      <c r="N371" s="162"/>
      <c r="O371" s="162"/>
      <c r="P371" s="163">
        <v>45198</v>
      </c>
      <c r="Q371" s="162"/>
      <c r="R371" s="166"/>
      <c r="S371" s="166"/>
      <c r="T371" s="162"/>
      <c r="U371" s="160">
        <v>1</v>
      </c>
      <c r="V371" s="167" t="s">
        <v>2017</v>
      </c>
      <c r="W371" s="164" t="s">
        <v>1994</v>
      </c>
      <c r="X371" s="162" t="s">
        <v>1879</v>
      </c>
      <c r="Y371" s="162" t="s">
        <v>1879</v>
      </c>
      <c r="Z371" s="162">
        <v>3</v>
      </c>
      <c r="AA371" s="169">
        <v>45139</v>
      </c>
      <c r="AB371" s="169">
        <v>45443</v>
      </c>
      <c r="AC371" s="162" t="s">
        <v>1615</v>
      </c>
      <c r="AD371" s="186" t="s">
        <v>768</v>
      </c>
      <c r="AE371" s="170" t="s">
        <v>1557</v>
      </c>
      <c r="AF371" s="171" t="str">
        <f t="shared" si="40"/>
        <v>A</v>
      </c>
      <c r="AG371" s="172">
        <f t="shared" si="41"/>
        <v>0</v>
      </c>
      <c r="AH371" s="173" t="s">
        <v>1559</v>
      </c>
      <c r="AI371" s="172">
        <v>0</v>
      </c>
      <c r="AJ371" s="174" t="s">
        <v>1559</v>
      </c>
      <c r="AK371" s="67">
        <f t="shared" si="42"/>
        <v>0</v>
      </c>
      <c r="AL371" s="67">
        <f t="shared" si="46"/>
        <v>1</v>
      </c>
      <c r="AM371" s="67">
        <f t="shared" si="47"/>
        <v>0</v>
      </c>
      <c r="AN371" s="67">
        <f t="shared" si="43"/>
        <v>0</v>
      </c>
      <c r="AO371" s="67">
        <f t="shared" si="44"/>
        <v>0</v>
      </c>
      <c r="AP371" s="68">
        <f t="shared" si="45"/>
        <v>0</v>
      </c>
    </row>
    <row r="372" spans="1:42" s="69" customFormat="1" ht="204.75" customHeight="1" x14ac:dyDescent="0.25">
      <c r="A372" s="177">
        <v>371</v>
      </c>
      <c r="B372" s="161">
        <v>1792</v>
      </c>
      <c r="C372" s="160"/>
      <c r="D372" s="160"/>
      <c r="E372" s="162" t="s">
        <v>2009</v>
      </c>
      <c r="F372" s="163">
        <v>45078</v>
      </c>
      <c r="G372" s="162" t="s">
        <v>49</v>
      </c>
      <c r="H372" s="162"/>
      <c r="I372" s="162" t="s">
        <v>163</v>
      </c>
      <c r="J372" s="168" t="s">
        <v>2016</v>
      </c>
      <c r="K372" s="165" t="s">
        <v>206</v>
      </c>
      <c r="L372" s="165" t="s">
        <v>650</v>
      </c>
      <c r="M372" s="162"/>
      <c r="N372" s="162"/>
      <c r="O372" s="162"/>
      <c r="P372" s="163">
        <v>45198</v>
      </c>
      <c r="Q372" s="162"/>
      <c r="R372" s="166"/>
      <c r="S372" s="166"/>
      <c r="T372" s="162"/>
      <c r="U372" s="160">
        <v>2</v>
      </c>
      <c r="V372" s="167" t="s">
        <v>2017</v>
      </c>
      <c r="W372" s="164" t="s">
        <v>1937</v>
      </c>
      <c r="X372" s="162" t="s">
        <v>1938</v>
      </c>
      <c r="Y372" s="162" t="s">
        <v>1938</v>
      </c>
      <c r="Z372" s="162">
        <v>1</v>
      </c>
      <c r="AA372" s="169">
        <v>45139</v>
      </c>
      <c r="AB372" s="169">
        <v>45412</v>
      </c>
      <c r="AC372" s="162" t="s">
        <v>1615</v>
      </c>
      <c r="AD372" s="186" t="s">
        <v>768</v>
      </c>
      <c r="AE372" s="170" t="s">
        <v>1557</v>
      </c>
      <c r="AF372" s="171" t="str">
        <f t="shared" si="40"/>
        <v>A</v>
      </c>
      <c r="AG372" s="172">
        <f t="shared" si="41"/>
        <v>0</v>
      </c>
      <c r="AH372" s="173" t="s">
        <v>1559</v>
      </c>
      <c r="AI372" s="172">
        <v>0</v>
      </c>
      <c r="AJ372" s="174" t="s">
        <v>1559</v>
      </c>
      <c r="AK372" s="67">
        <f t="shared" si="42"/>
        <v>0</v>
      </c>
      <c r="AL372" s="67">
        <f t="shared" si="46"/>
        <v>1</v>
      </c>
      <c r="AM372" s="67">
        <f t="shared" si="47"/>
        <v>0</v>
      </c>
      <c r="AN372" s="67">
        <f t="shared" si="43"/>
        <v>0</v>
      </c>
      <c r="AO372" s="67">
        <f t="shared" si="44"/>
        <v>0</v>
      </c>
      <c r="AP372" s="68">
        <f t="shared" si="45"/>
        <v>0</v>
      </c>
    </row>
    <row r="373" spans="1:42" s="69" customFormat="1" ht="204.75" customHeight="1" x14ac:dyDescent="0.25">
      <c r="A373" s="177">
        <v>372</v>
      </c>
      <c r="B373" s="161">
        <v>1792</v>
      </c>
      <c r="C373" s="160"/>
      <c r="D373" s="160"/>
      <c r="E373" s="162" t="s">
        <v>2009</v>
      </c>
      <c r="F373" s="163">
        <v>45078</v>
      </c>
      <c r="G373" s="162" t="s">
        <v>49</v>
      </c>
      <c r="H373" s="162"/>
      <c r="I373" s="162" t="s">
        <v>163</v>
      </c>
      <c r="J373" s="168" t="s">
        <v>2016</v>
      </c>
      <c r="K373" s="165" t="s">
        <v>206</v>
      </c>
      <c r="L373" s="165" t="s">
        <v>650</v>
      </c>
      <c r="M373" s="162"/>
      <c r="N373" s="162"/>
      <c r="O373" s="162"/>
      <c r="P373" s="163">
        <v>45198</v>
      </c>
      <c r="Q373" s="162"/>
      <c r="R373" s="166"/>
      <c r="S373" s="166"/>
      <c r="T373" s="162"/>
      <c r="U373" s="160">
        <v>3</v>
      </c>
      <c r="V373" s="167" t="s">
        <v>2017</v>
      </c>
      <c r="W373" s="164" t="s">
        <v>1939</v>
      </c>
      <c r="X373" s="162" t="s">
        <v>1875</v>
      </c>
      <c r="Y373" s="162" t="s">
        <v>1875</v>
      </c>
      <c r="Z373" s="162">
        <v>1</v>
      </c>
      <c r="AA373" s="169">
        <v>45139</v>
      </c>
      <c r="AB373" s="169">
        <v>45443</v>
      </c>
      <c r="AC373" s="162" t="s">
        <v>1615</v>
      </c>
      <c r="AD373" s="186" t="s">
        <v>768</v>
      </c>
      <c r="AE373" s="170" t="s">
        <v>1557</v>
      </c>
      <c r="AF373" s="171" t="str">
        <f t="shared" si="40"/>
        <v>A</v>
      </c>
      <c r="AG373" s="172">
        <f t="shared" si="41"/>
        <v>0</v>
      </c>
      <c r="AH373" s="173" t="s">
        <v>1559</v>
      </c>
      <c r="AI373" s="172">
        <v>0</v>
      </c>
      <c r="AJ373" s="174" t="s">
        <v>1559</v>
      </c>
      <c r="AK373" s="67">
        <f t="shared" si="42"/>
        <v>0</v>
      </c>
      <c r="AL373" s="67">
        <f t="shared" si="46"/>
        <v>1</v>
      </c>
      <c r="AM373" s="67">
        <f t="shared" si="47"/>
        <v>0</v>
      </c>
      <c r="AN373" s="67">
        <f t="shared" si="43"/>
        <v>0</v>
      </c>
      <c r="AO373" s="67">
        <f t="shared" si="44"/>
        <v>0</v>
      </c>
      <c r="AP373" s="68">
        <f t="shared" si="45"/>
        <v>0</v>
      </c>
    </row>
    <row r="374" spans="1:42" s="69" customFormat="1" ht="204.75" customHeight="1" x14ac:dyDescent="0.25">
      <c r="A374" s="177">
        <v>373</v>
      </c>
      <c r="B374" s="161">
        <v>1793</v>
      </c>
      <c r="C374" s="160"/>
      <c r="D374" s="160"/>
      <c r="E374" s="162" t="s">
        <v>2009</v>
      </c>
      <c r="F374" s="163">
        <v>45078</v>
      </c>
      <c r="G374" s="162" t="s">
        <v>49</v>
      </c>
      <c r="H374" s="162"/>
      <c r="I374" s="162" t="s">
        <v>163</v>
      </c>
      <c r="J374" s="168" t="s">
        <v>2018</v>
      </c>
      <c r="K374" s="165" t="s">
        <v>206</v>
      </c>
      <c r="L374" s="165" t="s">
        <v>650</v>
      </c>
      <c r="M374" s="162"/>
      <c r="N374" s="162"/>
      <c r="O374" s="162"/>
      <c r="P374" s="163">
        <v>45198</v>
      </c>
      <c r="Q374" s="162"/>
      <c r="R374" s="166"/>
      <c r="S374" s="166"/>
      <c r="T374" s="162"/>
      <c r="U374" s="160">
        <v>1</v>
      </c>
      <c r="V374" s="167" t="s">
        <v>2019</v>
      </c>
      <c r="W374" s="164" t="s">
        <v>1994</v>
      </c>
      <c r="X374" s="162" t="s">
        <v>1879</v>
      </c>
      <c r="Y374" s="162" t="s">
        <v>1879</v>
      </c>
      <c r="Z374" s="162">
        <v>3</v>
      </c>
      <c r="AA374" s="169">
        <v>45139</v>
      </c>
      <c r="AB374" s="169">
        <v>45443</v>
      </c>
      <c r="AC374" s="162" t="s">
        <v>1615</v>
      </c>
      <c r="AD374" s="186" t="s">
        <v>768</v>
      </c>
      <c r="AE374" s="170" t="s">
        <v>1557</v>
      </c>
      <c r="AF374" s="171" t="str">
        <f t="shared" si="40"/>
        <v>A</v>
      </c>
      <c r="AG374" s="172">
        <f t="shared" si="41"/>
        <v>0</v>
      </c>
      <c r="AH374" s="173" t="s">
        <v>1559</v>
      </c>
      <c r="AI374" s="172">
        <v>0</v>
      </c>
      <c r="AJ374" s="174" t="s">
        <v>1559</v>
      </c>
      <c r="AK374" s="67">
        <f t="shared" si="42"/>
        <v>0</v>
      </c>
      <c r="AL374" s="67">
        <f t="shared" si="46"/>
        <v>1</v>
      </c>
      <c r="AM374" s="67">
        <f t="shared" si="47"/>
        <v>0</v>
      </c>
      <c r="AN374" s="67">
        <f t="shared" si="43"/>
        <v>0</v>
      </c>
      <c r="AO374" s="67">
        <f t="shared" si="44"/>
        <v>0</v>
      </c>
      <c r="AP374" s="68">
        <f t="shared" si="45"/>
        <v>0</v>
      </c>
    </row>
    <row r="375" spans="1:42" s="69" customFormat="1" ht="204.75" customHeight="1" x14ac:dyDescent="0.25">
      <c r="A375" s="177">
        <v>374</v>
      </c>
      <c r="B375" s="161">
        <v>1794</v>
      </c>
      <c r="C375" s="160"/>
      <c r="D375" s="160"/>
      <c r="E375" s="162" t="s">
        <v>2009</v>
      </c>
      <c r="F375" s="163">
        <v>45078</v>
      </c>
      <c r="G375" s="162" t="s">
        <v>49</v>
      </c>
      <c r="H375" s="162"/>
      <c r="I375" s="162" t="s">
        <v>163</v>
      </c>
      <c r="J375" s="168" t="s">
        <v>2020</v>
      </c>
      <c r="K375" s="165" t="s">
        <v>206</v>
      </c>
      <c r="L375" s="165" t="s">
        <v>650</v>
      </c>
      <c r="M375" s="162"/>
      <c r="N375" s="162"/>
      <c r="O375" s="162"/>
      <c r="P375" s="163">
        <v>45198</v>
      </c>
      <c r="Q375" s="162"/>
      <c r="R375" s="166"/>
      <c r="S375" s="166"/>
      <c r="T375" s="162"/>
      <c r="U375" s="160">
        <v>1</v>
      </c>
      <c r="V375" s="167" t="s">
        <v>2021</v>
      </c>
      <c r="W375" s="164" t="s">
        <v>2022</v>
      </c>
      <c r="X375" s="162" t="s">
        <v>1879</v>
      </c>
      <c r="Y375" s="162" t="s">
        <v>1879</v>
      </c>
      <c r="Z375" s="162">
        <v>3</v>
      </c>
      <c r="AA375" s="169">
        <v>45139</v>
      </c>
      <c r="AB375" s="169">
        <v>45443</v>
      </c>
      <c r="AC375" s="162" t="s">
        <v>1615</v>
      </c>
      <c r="AD375" s="186" t="s">
        <v>768</v>
      </c>
      <c r="AE375" s="170" t="s">
        <v>1557</v>
      </c>
      <c r="AF375" s="171" t="str">
        <f t="shared" si="40"/>
        <v>A</v>
      </c>
      <c r="AG375" s="172">
        <f t="shared" si="41"/>
        <v>0</v>
      </c>
      <c r="AH375" s="173" t="s">
        <v>1559</v>
      </c>
      <c r="AI375" s="172">
        <v>0</v>
      </c>
      <c r="AJ375" s="174" t="s">
        <v>1559</v>
      </c>
      <c r="AK375" s="67">
        <f t="shared" si="42"/>
        <v>0</v>
      </c>
      <c r="AL375" s="67">
        <f t="shared" si="46"/>
        <v>1</v>
      </c>
      <c r="AM375" s="67">
        <f t="shared" si="47"/>
        <v>0</v>
      </c>
      <c r="AN375" s="67">
        <f t="shared" si="43"/>
        <v>0</v>
      </c>
      <c r="AO375" s="67">
        <f t="shared" si="44"/>
        <v>0</v>
      </c>
      <c r="AP375" s="68">
        <f t="shared" si="45"/>
        <v>0</v>
      </c>
    </row>
    <row r="376" spans="1:42" s="69" customFormat="1" ht="204.75" customHeight="1" x14ac:dyDescent="0.25">
      <c r="A376" s="177">
        <v>375</v>
      </c>
      <c r="B376" s="161">
        <v>1795</v>
      </c>
      <c r="C376" s="160"/>
      <c r="D376" s="160"/>
      <c r="E376" s="162" t="s">
        <v>2009</v>
      </c>
      <c r="F376" s="163">
        <v>45078</v>
      </c>
      <c r="G376" s="162" t="s">
        <v>49</v>
      </c>
      <c r="H376" s="162"/>
      <c r="I376" s="162" t="s">
        <v>163</v>
      </c>
      <c r="J376" s="168" t="s">
        <v>2023</v>
      </c>
      <c r="K376" s="165" t="s">
        <v>206</v>
      </c>
      <c r="L376" s="165" t="s">
        <v>650</v>
      </c>
      <c r="M376" s="162"/>
      <c r="N376" s="162"/>
      <c r="O376" s="162"/>
      <c r="P376" s="163">
        <v>45198</v>
      </c>
      <c r="Q376" s="162"/>
      <c r="R376" s="166"/>
      <c r="S376" s="166"/>
      <c r="T376" s="162"/>
      <c r="U376" s="160">
        <v>1</v>
      </c>
      <c r="V376" s="167" t="s">
        <v>2024</v>
      </c>
      <c r="W376" s="164" t="s">
        <v>2022</v>
      </c>
      <c r="X376" s="162" t="s">
        <v>1879</v>
      </c>
      <c r="Y376" s="162" t="s">
        <v>1879</v>
      </c>
      <c r="Z376" s="162">
        <v>3</v>
      </c>
      <c r="AA376" s="169">
        <v>45139</v>
      </c>
      <c r="AB376" s="169">
        <v>45443</v>
      </c>
      <c r="AC376" s="162" t="s">
        <v>1615</v>
      </c>
      <c r="AD376" s="186" t="s">
        <v>768</v>
      </c>
      <c r="AE376" s="170" t="s">
        <v>1474</v>
      </c>
      <c r="AF376" s="171" t="str">
        <f t="shared" si="40"/>
        <v>A</v>
      </c>
      <c r="AG376" s="172">
        <f t="shared" si="41"/>
        <v>0</v>
      </c>
      <c r="AH376" s="173" t="s">
        <v>1636</v>
      </c>
      <c r="AI376" s="172">
        <v>0</v>
      </c>
      <c r="AJ376" s="174" t="s">
        <v>1637</v>
      </c>
      <c r="AK376" s="67">
        <f t="shared" si="42"/>
        <v>0</v>
      </c>
      <c r="AL376" s="67">
        <f t="shared" si="46"/>
        <v>1</v>
      </c>
      <c r="AM376" s="67">
        <f t="shared" si="47"/>
        <v>0</v>
      </c>
      <c r="AN376" s="67">
        <f t="shared" si="43"/>
        <v>0</v>
      </c>
      <c r="AO376" s="67">
        <f t="shared" si="44"/>
        <v>0</v>
      </c>
      <c r="AP376" s="68">
        <f t="shared" si="45"/>
        <v>0</v>
      </c>
    </row>
    <row r="377" spans="1:42" s="69" customFormat="1" ht="204.75" customHeight="1" x14ac:dyDescent="0.25">
      <c r="A377" s="177">
        <v>376</v>
      </c>
      <c r="B377" s="161">
        <v>1796</v>
      </c>
      <c r="C377" s="160"/>
      <c r="D377" s="160"/>
      <c r="E377" s="162" t="s">
        <v>2009</v>
      </c>
      <c r="F377" s="163">
        <v>45078</v>
      </c>
      <c r="G377" s="162" t="s">
        <v>49</v>
      </c>
      <c r="H377" s="162"/>
      <c r="I377" s="162" t="s">
        <v>163</v>
      </c>
      <c r="J377" s="168" t="s">
        <v>2025</v>
      </c>
      <c r="K377" s="165" t="s">
        <v>206</v>
      </c>
      <c r="L377" s="165" t="s">
        <v>650</v>
      </c>
      <c r="M377" s="162"/>
      <c r="N377" s="162"/>
      <c r="O377" s="162"/>
      <c r="P377" s="163">
        <v>45198</v>
      </c>
      <c r="Q377" s="162"/>
      <c r="R377" s="166"/>
      <c r="S377" s="166"/>
      <c r="T377" s="162"/>
      <c r="U377" s="160">
        <v>1</v>
      </c>
      <c r="V377" s="167" t="s">
        <v>2026</v>
      </c>
      <c r="W377" s="164" t="s">
        <v>1994</v>
      </c>
      <c r="X377" s="162" t="s">
        <v>1879</v>
      </c>
      <c r="Y377" s="162" t="s">
        <v>1879</v>
      </c>
      <c r="Z377" s="162">
        <v>3</v>
      </c>
      <c r="AA377" s="169">
        <v>45139</v>
      </c>
      <c r="AB377" s="169">
        <v>45443</v>
      </c>
      <c r="AC377" s="162" t="s">
        <v>1615</v>
      </c>
      <c r="AD377" s="186" t="s">
        <v>768</v>
      </c>
      <c r="AE377" s="170" t="s">
        <v>1474</v>
      </c>
      <c r="AF377" s="171" t="str">
        <f t="shared" si="40"/>
        <v>A</v>
      </c>
      <c r="AG377" s="172">
        <f t="shared" si="41"/>
        <v>0</v>
      </c>
      <c r="AH377" s="173" t="s">
        <v>1636</v>
      </c>
      <c r="AI377" s="172">
        <v>0</v>
      </c>
      <c r="AJ377" s="174" t="s">
        <v>1637</v>
      </c>
      <c r="AK377" s="67">
        <f t="shared" si="42"/>
        <v>0</v>
      </c>
      <c r="AL377" s="67">
        <f t="shared" si="46"/>
        <v>1</v>
      </c>
      <c r="AM377" s="67">
        <f t="shared" si="47"/>
        <v>0</v>
      </c>
      <c r="AN377" s="67">
        <f t="shared" si="43"/>
        <v>0</v>
      </c>
      <c r="AO377" s="67">
        <f t="shared" si="44"/>
        <v>0</v>
      </c>
      <c r="AP377" s="68">
        <f t="shared" si="45"/>
        <v>0</v>
      </c>
    </row>
    <row r="378" spans="1:42" s="69" customFormat="1" ht="204.75" customHeight="1" x14ac:dyDescent="0.25">
      <c r="A378" s="177">
        <v>377</v>
      </c>
      <c r="B378" s="161">
        <v>1796</v>
      </c>
      <c r="C378" s="160"/>
      <c r="D378" s="160"/>
      <c r="E378" s="162" t="s">
        <v>2009</v>
      </c>
      <c r="F378" s="163">
        <v>45078</v>
      </c>
      <c r="G378" s="162" t="s">
        <v>49</v>
      </c>
      <c r="H378" s="162"/>
      <c r="I378" s="162" t="s">
        <v>163</v>
      </c>
      <c r="J378" s="168" t="s">
        <v>2025</v>
      </c>
      <c r="K378" s="165" t="s">
        <v>206</v>
      </c>
      <c r="L378" s="165" t="s">
        <v>650</v>
      </c>
      <c r="M378" s="162"/>
      <c r="N378" s="162"/>
      <c r="O378" s="162"/>
      <c r="P378" s="163">
        <v>45198</v>
      </c>
      <c r="Q378" s="162"/>
      <c r="R378" s="166"/>
      <c r="S378" s="166"/>
      <c r="T378" s="162"/>
      <c r="U378" s="160">
        <v>2</v>
      </c>
      <c r="V378" s="167" t="s">
        <v>2026</v>
      </c>
      <c r="W378" s="164" t="s">
        <v>1988</v>
      </c>
      <c r="X378" s="162" t="s">
        <v>1875</v>
      </c>
      <c r="Y378" s="162" t="s">
        <v>1875</v>
      </c>
      <c r="Z378" s="162">
        <v>1</v>
      </c>
      <c r="AA378" s="169">
        <v>45139</v>
      </c>
      <c r="AB378" s="169">
        <v>45443</v>
      </c>
      <c r="AC378" s="162" t="s">
        <v>1615</v>
      </c>
      <c r="AD378" s="186" t="s">
        <v>768</v>
      </c>
      <c r="AE378" s="170" t="s">
        <v>1474</v>
      </c>
      <c r="AF378" s="171" t="str">
        <f t="shared" si="40"/>
        <v>A</v>
      </c>
      <c r="AG378" s="172">
        <f t="shared" si="41"/>
        <v>0</v>
      </c>
      <c r="AH378" s="173" t="s">
        <v>1636</v>
      </c>
      <c r="AI378" s="172">
        <v>0</v>
      </c>
      <c r="AJ378" s="174" t="s">
        <v>1637</v>
      </c>
      <c r="AK378" s="67">
        <f t="shared" si="42"/>
        <v>0</v>
      </c>
      <c r="AL378" s="67">
        <f t="shared" si="46"/>
        <v>1</v>
      </c>
      <c r="AM378" s="67">
        <f t="shared" si="47"/>
        <v>0</v>
      </c>
      <c r="AN378" s="67">
        <f t="shared" si="43"/>
        <v>0</v>
      </c>
      <c r="AO378" s="67">
        <f t="shared" si="44"/>
        <v>0</v>
      </c>
      <c r="AP378" s="68">
        <f t="shared" si="45"/>
        <v>0</v>
      </c>
    </row>
    <row r="379" spans="1:42" s="69" customFormat="1" ht="204.75" customHeight="1" x14ac:dyDescent="0.25">
      <c r="A379" s="177">
        <v>378</v>
      </c>
      <c r="B379" s="161">
        <v>1797</v>
      </c>
      <c r="C379" s="160"/>
      <c r="D379" s="160"/>
      <c r="E379" s="162" t="s">
        <v>2009</v>
      </c>
      <c r="F379" s="163">
        <v>45078</v>
      </c>
      <c r="G379" s="162" t="s">
        <v>49</v>
      </c>
      <c r="H379" s="162" t="s">
        <v>2027</v>
      </c>
      <c r="I379" s="162" t="s">
        <v>163</v>
      </c>
      <c r="J379" s="168" t="s">
        <v>2028</v>
      </c>
      <c r="K379" s="165" t="s">
        <v>206</v>
      </c>
      <c r="L379" s="165" t="s">
        <v>650</v>
      </c>
      <c r="M379" s="162"/>
      <c r="N379" s="162"/>
      <c r="O379" s="162"/>
      <c r="P379" s="163">
        <v>45198</v>
      </c>
      <c r="Q379" s="162"/>
      <c r="R379" s="166"/>
      <c r="S379" s="166"/>
      <c r="T379" s="162"/>
      <c r="U379" s="160">
        <v>1</v>
      </c>
      <c r="V379" s="167" t="s">
        <v>2029</v>
      </c>
      <c r="W379" s="164" t="s">
        <v>1994</v>
      </c>
      <c r="X379" s="162" t="s">
        <v>1879</v>
      </c>
      <c r="Y379" s="162" t="s">
        <v>1879</v>
      </c>
      <c r="Z379" s="162">
        <v>3</v>
      </c>
      <c r="AA379" s="169">
        <v>45139</v>
      </c>
      <c r="AB379" s="169">
        <v>45443</v>
      </c>
      <c r="AC379" s="162" t="s">
        <v>1615</v>
      </c>
      <c r="AD379" s="186" t="s">
        <v>768</v>
      </c>
      <c r="AE379" s="170" t="s">
        <v>1474</v>
      </c>
      <c r="AF379" s="171" t="str">
        <f t="shared" si="40"/>
        <v>A</v>
      </c>
      <c r="AG379" s="172">
        <f t="shared" si="41"/>
        <v>0</v>
      </c>
      <c r="AH379" s="173" t="s">
        <v>1636</v>
      </c>
      <c r="AI379" s="172">
        <v>0</v>
      </c>
      <c r="AJ379" s="174" t="s">
        <v>1637</v>
      </c>
      <c r="AK379" s="67">
        <f t="shared" si="42"/>
        <v>0</v>
      </c>
      <c r="AL379" s="67">
        <f t="shared" si="46"/>
        <v>1</v>
      </c>
      <c r="AM379" s="67">
        <f t="shared" si="47"/>
        <v>0</v>
      </c>
      <c r="AN379" s="67">
        <f t="shared" si="43"/>
        <v>0</v>
      </c>
      <c r="AO379" s="67">
        <f t="shared" si="44"/>
        <v>0</v>
      </c>
      <c r="AP379" s="68">
        <f t="shared" si="45"/>
        <v>0</v>
      </c>
    </row>
    <row r="380" spans="1:42" s="69" customFormat="1" ht="204.75" customHeight="1" x14ac:dyDescent="0.25">
      <c r="A380" s="177">
        <v>379</v>
      </c>
      <c r="B380" s="161">
        <v>1797</v>
      </c>
      <c r="C380" s="160"/>
      <c r="D380" s="160"/>
      <c r="E380" s="162" t="s">
        <v>2009</v>
      </c>
      <c r="F380" s="163">
        <v>45078</v>
      </c>
      <c r="G380" s="162" t="s">
        <v>49</v>
      </c>
      <c r="H380" s="162" t="s">
        <v>2027</v>
      </c>
      <c r="I380" s="162" t="s">
        <v>163</v>
      </c>
      <c r="J380" s="168" t="s">
        <v>2028</v>
      </c>
      <c r="K380" s="165" t="s">
        <v>206</v>
      </c>
      <c r="L380" s="165" t="s">
        <v>650</v>
      </c>
      <c r="M380" s="162"/>
      <c r="N380" s="162"/>
      <c r="O380" s="162"/>
      <c r="P380" s="163">
        <v>45198</v>
      </c>
      <c r="Q380" s="162"/>
      <c r="R380" s="166"/>
      <c r="S380" s="166"/>
      <c r="T380" s="162"/>
      <c r="U380" s="160">
        <v>2</v>
      </c>
      <c r="V380" s="167" t="s">
        <v>2029</v>
      </c>
      <c r="W380" s="164" t="s">
        <v>1995</v>
      </c>
      <c r="X380" s="162" t="s">
        <v>475</v>
      </c>
      <c r="Y380" s="162" t="s">
        <v>475</v>
      </c>
      <c r="Z380" s="162">
        <v>1</v>
      </c>
      <c r="AA380" s="169">
        <v>45139</v>
      </c>
      <c r="AB380" s="169">
        <v>45412</v>
      </c>
      <c r="AC380" s="162" t="s">
        <v>1615</v>
      </c>
      <c r="AD380" s="186" t="s">
        <v>768</v>
      </c>
      <c r="AE380" s="170" t="s">
        <v>1474</v>
      </c>
      <c r="AF380" s="171" t="str">
        <f t="shared" si="40"/>
        <v>A</v>
      </c>
      <c r="AG380" s="172">
        <f t="shared" si="41"/>
        <v>0</v>
      </c>
      <c r="AH380" s="173" t="s">
        <v>1636</v>
      </c>
      <c r="AI380" s="172">
        <v>0</v>
      </c>
      <c r="AJ380" s="174" t="s">
        <v>1637</v>
      </c>
      <c r="AK380" s="67">
        <f t="shared" si="42"/>
        <v>0</v>
      </c>
      <c r="AL380" s="67">
        <f t="shared" si="46"/>
        <v>1</v>
      </c>
      <c r="AM380" s="67">
        <f t="shared" si="47"/>
        <v>0</v>
      </c>
      <c r="AN380" s="67">
        <f t="shared" si="43"/>
        <v>0</v>
      </c>
      <c r="AO380" s="67">
        <f t="shared" si="44"/>
        <v>0</v>
      </c>
      <c r="AP380" s="68">
        <f t="shared" si="45"/>
        <v>0</v>
      </c>
    </row>
    <row r="381" spans="1:42" s="69" customFormat="1" ht="204.75" customHeight="1" x14ac:dyDescent="0.25">
      <c r="A381" s="177">
        <v>380</v>
      </c>
      <c r="B381" s="161">
        <v>1797</v>
      </c>
      <c r="C381" s="160"/>
      <c r="D381" s="160"/>
      <c r="E381" s="162" t="s">
        <v>2009</v>
      </c>
      <c r="F381" s="163">
        <v>45078</v>
      </c>
      <c r="G381" s="162" t="s">
        <v>49</v>
      </c>
      <c r="H381" s="162" t="s">
        <v>2027</v>
      </c>
      <c r="I381" s="162" t="s">
        <v>163</v>
      </c>
      <c r="J381" s="168" t="s">
        <v>2028</v>
      </c>
      <c r="K381" s="165" t="s">
        <v>206</v>
      </c>
      <c r="L381" s="165" t="s">
        <v>650</v>
      </c>
      <c r="M381" s="162"/>
      <c r="N381" s="162"/>
      <c r="O381" s="162"/>
      <c r="P381" s="163">
        <v>45198</v>
      </c>
      <c r="Q381" s="162"/>
      <c r="R381" s="166"/>
      <c r="S381" s="166"/>
      <c r="T381" s="162"/>
      <c r="U381" s="160">
        <v>3</v>
      </c>
      <c r="V381" s="167" t="s">
        <v>2029</v>
      </c>
      <c r="W381" s="164" t="s">
        <v>1996</v>
      </c>
      <c r="X381" s="162" t="s">
        <v>1875</v>
      </c>
      <c r="Y381" s="162" t="s">
        <v>1875</v>
      </c>
      <c r="Z381" s="162">
        <v>1</v>
      </c>
      <c r="AA381" s="169">
        <v>45139</v>
      </c>
      <c r="AB381" s="169">
        <v>45443</v>
      </c>
      <c r="AC381" s="162" t="s">
        <v>1615</v>
      </c>
      <c r="AD381" s="186" t="s">
        <v>768</v>
      </c>
      <c r="AE381" s="170" t="s">
        <v>1474</v>
      </c>
      <c r="AF381" s="171" t="str">
        <f t="shared" si="40"/>
        <v>A</v>
      </c>
      <c r="AG381" s="172">
        <f t="shared" si="41"/>
        <v>0</v>
      </c>
      <c r="AH381" s="173" t="s">
        <v>1636</v>
      </c>
      <c r="AI381" s="172">
        <v>0</v>
      </c>
      <c r="AJ381" s="174" t="s">
        <v>1637</v>
      </c>
      <c r="AK381" s="67">
        <f t="shared" si="42"/>
        <v>0</v>
      </c>
      <c r="AL381" s="67">
        <f t="shared" si="46"/>
        <v>1</v>
      </c>
      <c r="AM381" s="67">
        <f t="shared" si="47"/>
        <v>0</v>
      </c>
      <c r="AN381" s="67">
        <f t="shared" si="43"/>
        <v>0</v>
      </c>
      <c r="AO381" s="67">
        <f t="shared" si="44"/>
        <v>0</v>
      </c>
      <c r="AP381" s="68">
        <f t="shared" si="45"/>
        <v>0</v>
      </c>
    </row>
    <row r="382" spans="1:42" s="69" customFormat="1" ht="204.75" customHeight="1" x14ac:dyDescent="0.25">
      <c r="A382" s="177">
        <v>381</v>
      </c>
      <c r="B382" s="161">
        <v>1798</v>
      </c>
      <c r="C382" s="160"/>
      <c r="D382" s="160"/>
      <c r="E382" s="162" t="s">
        <v>2009</v>
      </c>
      <c r="F382" s="163">
        <v>45078</v>
      </c>
      <c r="G382" s="162" t="s">
        <v>49</v>
      </c>
      <c r="H382" s="162"/>
      <c r="I382" s="162" t="s">
        <v>163</v>
      </c>
      <c r="J382" s="168" t="s">
        <v>2030</v>
      </c>
      <c r="K382" s="165" t="s">
        <v>206</v>
      </c>
      <c r="L382" s="165" t="s">
        <v>650</v>
      </c>
      <c r="M382" s="162"/>
      <c r="N382" s="162"/>
      <c r="O382" s="162"/>
      <c r="P382" s="163">
        <v>45198</v>
      </c>
      <c r="Q382" s="162"/>
      <c r="R382" s="166"/>
      <c r="S382" s="166"/>
      <c r="T382" s="162"/>
      <c r="U382" s="160">
        <v>1</v>
      </c>
      <c r="V382" s="167" t="s">
        <v>2031</v>
      </c>
      <c r="W382" s="164" t="s">
        <v>1994</v>
      </c>
      <c r="X382" s="162" t="s">
        <v>1879</v>
      </c>
      <c r="Y382" s="162" t="s">
        <v>1879</v>
      </c>
      <c r="Z382" s="162">
        <v>3</v>
      </c>
      <c r="AA382" s="169">
        <v>45139</v>
      </c>
      <c r="AB382" s="169">
        <v>45443</v>
      </c>
      <c r="AC382" s="162" t="s">
        <v>1615</v>
      </c>
      <c r="AD382" s="186" t="s">
        <v>768</v>
      </c>
      <c r="AE382" s="170" t="s">
        <v>1474</v>
      </c>
      <c r="AF382" s="171" t="str">
        <f t="shared" si="40"/>
        <v>A</v>
      </c>
      <c r="AG382" s="172">
        <f t="shared" si="41"/>
        <v>0</v>
      </c>
      <c r="AH382" s="173" t="s">
        <v>1636</v>
      </c>
      <c r="AI382" s="172">
        <v>0</v>
      </c>
      <c r="AJ382" s="174" t="s">
        <v>1637</v>
      </c>
      <c r="AK382" s="67">
        <f t="shared" si="42"/>
        <v>0</v>
      </c>
      <c r="AL382" s="67">
        <f t="shared" si="46"/>
        <v>1</v>
      </c>
      <c r="AM382" s="67">
        <f t="shared" si="47"/>
        <v>0</v>
      </c>
      <c r="AN382" s="67">
        <f t="shared" si="43"/>
        <v>0</v>
      </c>
      <c r="AO382" s="67">
        <f t="shared" si="44"/>
        <v>0</v>
      </c>
      <c r="AP382" s="68">
        <f t="shared" si="45"/>
        <v>0</v>
      </c>
    </row>
    <row r="383" spans="1:42" s="69" customFormat="1" ht="204.75" customHeight="1" x14ac:dyDescent="0.25">
      <c r="A383" s="177">
        <v>382</v>
      </c>
      <c r="B383" s="161">
        <v>1798</v>
      </c>
      <c r="C383" s="160"/>
      <c r="D383" s="160"/>
      <c r="E383" s="162" t="s">
        <v>2009</v>
      </c>
      <c r="F383" s="163">
        <v>45078</v>
      </c>
      <c r="G383" s="162" t="s">
        <v>49</v>
      </c>
      <c r="H383" s="162"/>
      <c r="I383" s="162" t="s">
        <v>163</v>
      </c>
      <c r="J383" s="168" t="s">
        <v>2030</v>
      </c>
      <c r="K383" s="165" t="s">
        <v>206</v>
      </c>
      <c r="L383" s="165" t="s">
        <v>650</v>
      </c>
      <c r="M383" s="162"/>
      <c r="N383" s="162"/>
      <c r="O383" s="162"/>
      <c r="P383" s="163">
        <v>45198</v>
      </c>
      <c r="Q383" s="162"/>
      <c r="R383" s="166"/>
      <c r="S383" s="166"/>
      <c r="T383" s="162"/>
      <c r="U383" s="160">
        <v>2</v>
      </c>
      <c r="V383" s="167" t="s">
        <v>2031</v>
      </c>
      <c r="W383" s="164" t="s">
        <v>1995</v>
      </c>
      <c r="X383" s="162" t="s">
        <v>475</v>
      </c>
      <c r="Y383" s="162" t="s">
        <v>475</v>
      </c>
      <c r="Z383" s="162">
        <v>1</v>
      </c>
      <c r="AA383" s="169">
        <v>45139</v>
      </c>
      <c r="AB383" s="169">
        <v>45412</v>
      </c>
      <c r="AC383" s="162" t="s">
        <v>1615</v>
      </c>
      <c r="AD383" s="186" t="s">
        <v>768</v>
      </c>
      <c r="AE383" s="170" t="s">
        <v>1474</v>
      </c>
      <c r="AF383" s="171" t="str">
        <f t="shared" si="40"/>
        <v>A</v>
      </c>
      <c r="AG383" s="172">
        <f t="shared" si="41"/>
        <v>0</v>
      </c>
      <c r="AH383" s="173" t="s">
        <v>1636</v>
      </c>
      <c r="AI383" s="172">
        <v>0</v>
      </c>
      <c r="AJ383" s="174" t="s">
        <v>1637</v>
      </c>
      <c r="AK383" s="67">
        <f t="shared" si="42"/>
        <v>0</v>
      </c>
      <c r="AL383" s="67">
        <f t="shared" si="46"/>
        <v>1</v>
      </c>
      <c r="AM383" s="67">
        <f t="shared" si="47"/>
        <v>0</v>
      </c>
      <c r="AN383" s="67">
        <f t="shared" si="43"/>
        <v>0</v>
      </c>
      <c r="AO383" s="67">
        <f t="shared" si="44"/>
        <v>0</v>
      </c>
      <c r="AP383" s="68">
        <f t="shared" si="45"/>
        <v>0</v>
      </c>
    </row>
    <row r="384" spans="1:42" s="69" customFormat="1" ht="204.75" customHeight="1" x14ac:dyDescent="0.25">
      <c r="A384" s="177">
        <v>383</v>
      </c>
      <c r="B384" s="161">
        <v>1798</v>
      </c>
      <c r="C384" s="160"/>
      <c r="D384" s="160"/>
      <c r="E384" s="162" t="s">
        <v>2009</v>
      </c>
      <c r="F384" s="163">
        <v>45078</v>
      </c>
      <c r="G384" s="162" t="s">
        <v>49</v>
      </c>
      <c r="H384" s="162"/>
      <c r="I384" s="162" t="s">
        <v>163</v>
      </c>
      <c r="J384" s="168" t="s">
        <v>2030</v>
      </c>
      <c r="K384" s="165" t="s">
        <v>206</v>
      </c>
      <c r="L384" s="165" t="s">
        <v>650</v>
      </c>
      <c r="M384" s="162"/>
      <c r="N384" s="162"/>
      <c r="O384" s="162"/>
      <c r="P384" s="163">
        <v>45198</v>
      </c>
      <c r="Q384" s="162"/>
      <c r="R384" s="166"/>
      <c r="S384" s="166"/>
      <c r="T384" s="162"/>
      <c r="U384" s="160">
        <v>3</v>
      </c>
      <c r="V384" s="167" t="s">
        <v>2031</v>
      </c>
      <c r="W384" s="164" t="s">
        <v>1996</v>
      </c>
      <c r="X384" s="162" t="s">
        <v>1875</v>
      </c>
      <c r="Y384" s="162" t="s">
        <v>1875</v>
      </c>
      <c r="Z384" s="162">
        <v>1</v>
      </c>
      <c r="AA384" s="169">
        <v>45139</v>
      </c>
      <c r="AB384" s="169">
        <v>45443</v>
      </c>
      <c r="AC384" s="162" t="s">
        <v>1615</v>
      </c>
      <c r="AD384" s="186" t="s">
        <v>768</v>
      </c>
      <c r="AE384" s="170" t="s">
        <v>1474</v>
      </c>
      <c r="AF384" s="171" t="str">
        <f t="shared" si="40"/>
        <v>A</v>
      </c>
      <c r="AG384" s="172">
        <f t="shared" si="41"/>
        <v>0</v>
      </c>
      <c r="AH384" s="173" t="s">
        <v>1636</v>
      </c>
      <c r="AI384" s="172">
        <v>0</v>
      </c>
      <c r="AJ384" s="174" t="s">
        <v>1637</v>
      </c>
      <c r="AK384" s="67">
        <f t="shared" si="42"/>
        <v>0</v>
      </c>
      <c r="AL384" s="67">
        <f t="shared" si="46"/>
        <v>1</v>
      </c>
      <c r="AM384" s="67">
        <f t="shared" si="47"/>
        <v>0</v>
      </c>
      <c r="AN384" s="67">
        <f t="shared" si="43"/>
        <v>0</v>
      </c>
      <c r="AO384" s="67">
        <f t="shared" si="44"/>
        <v>0</v>
      </c>
      <c r="AP384" s="68">
        <f t="shared" si="45"/>
        <v>0</v>
      </c>
    </row>
    <row r="385" spans="1:42" s="69" customFormat="1" ht="204.75" customHeight="1" x14ac:dyDescent="0.25">
      <c r="A385" s="177">
        <v>384</v>
      </c>
      <c r="B385" s="161">
        <v>1799</v>
      </c>
      <c r="C385" s="160"/>
      <c r="D385" s="160"/>
      <c r="E385" s="162" t="s">
        <v>2009</v>
      </c>
      <c r="F385" s="163">
        <v>45078</v>
      </c>
      <c r="G385" s="162" t="s">
        <v>49</v>
      </c>
      <c r="H385" s="162" t="s">
        <v>2032</v>
      </c>
      <c r="I385" s="162" t="s">
        <v>163</v>
      </c>
      <c r="J385" s="168" t="s">
        <v>2033</v>
      </c>
      <c r="K385" s="165" t="s">
        <v>206</v>
      </c>
      <c r="L385" s="165" t="s">
        <v>650</v>
      </c>
      <c r="M385" s="162"/>
      <c r="N385" s="162"/>
      <c r="O385" s="162"/>
      <c r="P385" s="163">
        <v>45198</v>
      </c>
      <c r="Q385" s="162"/>
      <c r="R385" s="166"/>
      <c r="S385" s="166"/>
      <c r="T385" s="162"/>
      <c r="U385" s="160">
        <v>1</v>
      </c>
      <c r="V385" s="167" t="s">
        <v>2034</v>
      </c>
      <c r="W385" s="164" t="s">
        <v>1994</v>
      </c>
      <c r="X385" s="162" t="s">
        <v>1879</v>
      </c>
      <c r="Y385" s="162" t="s">
        <v>1879</v>
      </c>
      <c r="Z385" s="162">
        <v>3</v>
      </c>
      <c r="AA385" s="169">
        <v>45139</v>
      </c>
      <c r="AB385" s="169">
        <v>45443</v>
      </c>
      <c r="AC385" s="162" t="s">
        <v>1615</v>
      </c>
      <c r="AD385" s="186" t="s">
        <v>768</v>
      </c>
      <c r="AE385" s="170" t="s">
        <v>63</v>
      </c>
      <c r="AF385" s="171" t="str">
        <f t="shared" si="40"/>
        <v>A</v>
      </c>
      <c r="AG385" s="172">
        <f t="shared" si="41"/>
        <v>0</v>
      </c>
      <c r="AH385" s="173" t="s">
        <v>1259</v>
      </c>
      <c r="AI385" s="172">
        <v>0</v>
      </c>
      <c r="AJ385" s="174" t="s">
        <v>1260</v>
      </c>
      <c r="AK385" s="67">
        <f t="shared" si="42"/>
        <v>0</v>
      </c>
      <c r="AL385" s="67">
        <f t="shared" si="46"/>
        <v>1</v>
      </c>
      <c r="AM385" s="67">
        <f t="shared" si="47"/>
        <v>0</v>
      </c>
      <c r="AN385" s="67">
        <f t="shared" si="43"/>
        <v>0</v>
      </c>
      <c r="AO385" s="67">
        <f t="shared" si="44"/>
        <v>0</v>
      </c>
      <c r="AP385" s="68">
        <f t="shared" si="45"/>
        <v>0</v>
      </c>
    </row>
    <row r="386" spans="1:42" s="69" customFormat="1" ht="204.75" customHeight="1" x14ac:dyDescent="0.25">
      <c r="A386" s="177">
        <v>385</v>
      </c>
      <c r="B386" s="161">
        <v>1799</v>
      </c>
      <c r="C386" s="160"/>
      <c r="D386" s="160"/>
      <c r="E386" s="162" t="s">
        <v>2009</v>
      </c>
      <c r="F386" s="163">
        <v>45078</v>
      </c>
      <c r="G386" s="162" t="s">
        <v>49</v>
      </c>
      <c r="H386" s="162" t="s">
        <v>2032</v>
      </c>
      <c r="I386" s="162" t="s">
        <v>163</v>
      </c>
      <c r="J386" s="168" t="s">
        <v>2033</v>
      </c>
      <c r="K386" s="165" t="s">
        <v>206</v>
      </c>
      <c r="L386" s="165" t="s">
        <v>650</v>
      </c>
      <c r="M386" s="162"/>
      <c r="N386" s="162"/>
      <c r="O386" s="162"/>
      <c r="P386" s="163">
        <v>45198</v>
      </c>
      <c r="Q386" s="162"/>
      <c r="R386" s="166"/>
      <c r="S386" s="166"/>
      <c r="T386" s="162"/>
      <c r="U386" s="160">
        <v>2</v>
      </c>
      <c r="V386" s="167" t="s">
        <v>2034</v>
      </c>
      <c r="W386" s="164" t="s">
        <v>1995</v>
      </c>
      <c r="X386" s="162" t="s">
        <v>475</v>
      </c>
      <c r="Y386" s="162" t="s">
        <v>475</v>
      </c>
      <c r="Z386" s="162">
        <v>1</v>
      </c>
      <c r="AA386" s="169">
        <v>45139</v>
      </c>
      <c r="AB386" s="169">
        <v>45412</v>
      </c>
      <c r="AC386" s="162" t="s">
        <v>1615</v>
      </c>
      <c r="AD386" s="186" t="s">
        <v>768</v>
      </c>
      <c r="AE386" s="170" t="s">
        <v>63</v>
      </c>
      <c r="AF386" s="171" t="str">
        <f t="shared" si="40"/>
        <v>A</v>
      </c>
      <c r="AG386" s="172">
        <f t="shared" si="41"/>
        <v>0</v>
      </c>
      <c r="AH386" s="173" t="s">
        <v>1259</v>
      </c>
      <c r="AI386" s="172">
        <v>0</v>
      </c>
      <c r="AJ386" s="174" t="s">
        <v>1260</v>
      </c>
      <c r="AK386" s="67">
        <f t="shared" si="42"/>
        <v>0</v>
      </c>
      <c r="AL386" s="67">
        <f t="shared" si="46"/>
        <v>1</v>
      </c>
      <c r="AM386" s="67">
        <f t="shared" si="47"/>
        <v>0</v>
      </c>
      <c r="AN386" s="67">
        <f t="shared" si="43"/>
        <v>0</v>
      </c>
      <c r="AO386" s="67">
        <f t="shared" si="44"/>
        <v>0</v>
      </c>
      <c r="AP386" s="68">
        <f t="shared" si="45"/>
        <v>0</v>
      </c>
    </row>
    <row r="387" spans="1:42" s="69" customFormat="1" ht="204.75" customHeight="1" x14ac:dyDescent="0.25">
      <c r="A387" s="177">
        <v>386</v>
      </c>
      <c r="B387" s="161">
        <v>1799</v>
      </c>
      <c r="C387" s="160"/>
      <c r="D387" s="160"/>
      <c r="E387" s="162" t="s">
        <v>2009</v>
      </c>
      <c r="F387" s="163">
        <v>45078</v>
      </c>
      <c r="G387" s="162" t="s">
        <v>49</v>
      </c>
      <c r="H387" s="162" t="s">
        <v>2032</v>
      </c>
      <c r="I387" s="162" t="s">
        <v>163</v>
      </c>
      <c r="J387" s="168" t="s">
        <v>2033</v>
      </c>
      <c r="K387" s="165" t="s">
        <v>206</v>
      </c>
      <c r="L387" s="165" t="s">
        <v>650</v>
      </c>
      <c r="M387" s="162"/>
      <c r="N387" s="162"/>
      <c r="O387" s="162"/>
      <c r="P387" s="163">
        <v>45198</v>
      </c>
      <c r="Q387" s="162"/>
      <c r="R387" s="166"/>
      <c r="S387" s="166"/>
      <c r="T387" s="162"/>
      <c r="U387" s="160">
        <v>3</v>
      </c>
      <c r="V387" s="167" t="s">
        <v>2034</v>
      </c>
      <c r="W387" s="164" t="s">
        <v>1996</v>
      </c>
      <c r="X387" s="162" t="s">
        <v>1875</v>
      </c>
      <c r="Y387" s="162" t="s">
        <v>1875</v>
      </c>
      <c r="Z387" s="162">
        <v>1</v>
      </c>
      <c r="AA387" s="169">
        <v>45139</v>
      </c>
      <c r="AB387" s="169">
        <v>45443</v>
      </c>
      <c r="AC387" s="162" t="s">
        <v>1615</v>
      </c>
      <c r="AD387" s="186" t="s">
        <v>768</v>
      </c>
      <c r="AE387" s="170" t="s">
        <v>63</v>
      </c>
      <c r="AF387" s="171" t="str">
        <f t="shared" si="40"/>
        <v>A</v>
      </c>
      <c r="AG387" s="172">
        <f t="shared" si="41"/>
        <v>0</v>
      </c>
      <c r="AH387" s="173" t="s">
        <v>1259</v>
      </c>
      <c r="AI387" s="172">
        <v>0</v>
      </c>
      <c r="AJ387" s="174" t="s">
        <v>1260</v>
      </c>
      <c r="AK387" s="67">
        <f t="shared" si="42"/>
        <v>0</v>
      </c>
      <c r="AL387" s="67">
        <f t="shared" si="46"/>
        <v>1</v>
      </c>
      <c r="AM387" s="67">
        <f t="shared" si="47"/>
        <v>0</v>
      </c>
      <c r="AN387" s="67">
        <f t="shared" si="43"/>
        <v>0</v>
      </c>
      <c r="AO387" s="67">
        <f t="shared" si="44"/>
        <v>0</v>
      </c>
      <c r="AP387" s="68">
        <f t="shared" si="45"/>
        <v>0</v>
      </c>
    </row>
    <row r="388" spans="1:42" s="69" customFormat="1" ht="204.75" customHeight="1" x14ac:dyDescent="0.25">
      <c r="A388" s="177">
        <v>387</v>
      </c>
      <c r="B388" s="161">
        <v>1800</v>
      </c>
      <c r="C388" s="160"/>
      <c r="D388" s="160"/>
      <c r="E388" s="162" t="s">
        <v>2009</v>
      </c>
      <c r="F388" s="163">
        <v>45078</v>
      </c>
      <c r="G388" s="162" t="s">
        <v>49</v>
      </c>
      <c r="H388" s="162" t="s">
        <v>2035</v>
      </c>
      <c r="I388" s="162" t="s">
        <v>163</v>
      </c>
      <c r="J388" s="168" t="s">
        <v>2036</v>
      </c>
      <c r="K388" s="165" t="s">
        <v>206</v>
      </c>
      <c r="L388" s="165" t="s">
        <v>650</v>
      </c>
      <c r="M388" s="162"/>
      <c r="N388" s="162"/>
      <c r="O388" s="162"/>
      <c r="P388" s="163">
        <v>45198</v>
      </c>
      <c r="Q388" s="162"/>
      <c r="R388" s="166"/>
      <c r="S388" s="166"/>
      <c r="T388" s="162"/>
      <c r="U388" s="160">
        <v>1</v>
      </c>
      <c r="V388" s="167" t="s">
        <v>2037</v>
      </c>
      <c r="W388" s="164" t="s">
        <v>1994</v>
      </c>
      <c r="X388" s="162" t="s">
        <v>1879</v>
      </c>
      <c r="Y388" s="162" t="s">
        <v>1879</v>
      </c>
      <c r="Z388" s="162">
        <v>3</v>
      </c>
      <c r="AA388" s="169">
        <v>45139</v>
      </c>
      <c r="AB388" s="169">
        <v>45443</v>
      </c>
      <c r="AC388" s="162" t="s">
        <v>1615</v>
      </c>
      <c r="AD388" s="186" t="s">
        <v>768</v>
      </c>
      <c r="AE388" s="170" t="s">
        <v>63</v>
      </c>
      <c r="AF388" s="171" t="str">
        <f t="shared" si="40"/>
        <v>A</v>
      </c>
      <c r="AG388" s="172">
        <f t="shared" si="41"/>
        <v>0</v>
      </c>
      <c r="AH388" s="173" t="s">
        <v>1259</v>
      </c>
      <c r="AI388" s="172">
        <v>0</v>
      </c>
      <c r="AJ388" s="174" t="s">
        <v>1260</v>
      </c>
      <c r="AK388" s="67">
        <f t="shared" si="42"/>
        <v>0</v>
      </c>
      <c r="AL388" s="67">
        <f t="shared" si="46"/>
        <v>1</v>
      </c>
      <c r="AM388" s="67">
        <f t="shared" si="47"/>
        <v>0</v>
      </c>
      <c r="AN388" s="67">
        <f t="shared" si="43"/>
        <v>0</v>
      </c>
      <c r="AO388" s="67">
        <f t="shared" si="44"/>
        <v>0</v>
      </c>
      <c r="AP388" s="68">
        <f t="shared" si="45"/>
        <v>0</v>
      </c>
    </row>
    <row r="389" spans="1:42" s="69" customFormat="1" ht="204.75" customHeight="1" x14ac:dyDescent="0.25">
      <c r="A389" s="177">
        <v>388</v>
      </c>
      <c r="B389" s="161">
        <v>1800</v>
      </c>
      <c r="C389" s="160"/>
      <c r="D389" s="160"/>
      <c r="E389" s="162" t="s">
        <v>2009</v>
      </c>
      <c r="F389" s="163">
        <v>45078</v>
      </c>
      <c r="G389" s="162" t="s">
        <v>49</v>
      </c>
      <c r="H389" s="162" t="s">
        <v>2035</v>
      </c>
      <c r="I389" s="162" t="s">
        <v>163</v>
      </c>
      <c r="J389" s="168" t="s">
        <v>2036</v>
      </c>
      <c r="K389" s="165" t="s">
        <v>206</v>
      </c>
      <c r="L389" s="165" t="s">
        <v>650</v>
      </c>
      <c r="M389" s="162"/>
      <c r="N389" s="162"/>
      <c r="O389" s="162"/>
      <c r="P389" s="163">
        <v>45198</v>
      </c>
      <c r="Q389" s="162"/>
      <c r="R389" s="166"/>
      <c r="S389" s="166"/>
      <c r="T389" s="162"/>
      <c r="U389" s="160">
        <v>2</v>
      </c>
      <c r="V389" s="167" t="s">
        <v>2037</v>
      </c>
      <c r="W389" s="164" t="s">
        <v>1995</v>
      </c>
      <c r="X389" s="162" t="s">
        <v>475</v>
      </c>
      <c r="Y389" s="162" t="s">
        <v>475</v>
      </c>
      <c r="Z389" s="162">
        <v>1</v>
      </c>
      <c r="AA389" s="169">
        <v>45139</v>
      </c>
      <c r="AB389" s="169">
        <v>45412</v>
      </c>
      <c r="AC389" s="162" t="s">
        <v>1615</v>
      </c>
      <c r="AD389" s="186" t="s">
        <v>768</v>
      </c>
      <c r="AE389" s="170" t="s">
        <v>63</v>
      </c>
      <c r="AF389" s="171" t="str">
        <f t="shared" ref="AF389:AF452" si="48">IF(AI389="N.A.","A",(IF(AI389&lt;100%,"A",(IF(AI389=100%,"C")))))</f>
        <v>A</v>
      </c>
      <c r="AG389" s="172">
        <f t="shared" ref="AG389:AG452" si="49">AI389</f>
        <v>0</v>
      </c>
      <c r="AH389" s="173" t="s">
        <v>1259</v>
      </c>
      <c r="AI389" s="172">
        <v>0</v>
      </c>
      <c r="AJ389" s="174" t="s">
        <v>1260</v>
      </c>
      <c r="AK389" s="67">
        <f t="shared" ref="AK389:AK420" si="50">IF($AA389="",0,(IF($AA389&lt;=$AK$3,IF($AB389&lt;=$AK$3,1,0),0)))</f>
        <v>0</v>
      </c>
      <c r="AL389" s="67">
        <f t="shared" si="46"/>
        <v>1</v>
      </c>
      <c r="AM389" s="67">
        <f t="shared" si="47"/>
        <v>0</v>
      </c>
      <c r="AN389" s="67">
        <f t="shared" ref="AN389:AN420" si="51">IF($AB389="",0,(IF($AF389="A",IF($AB389&lt;=$AK$3,1,0),0)))</f>
        <v>0</v>
      </c>
      <c r="AO389" s="67">
        <f t="shared" ref="AO389:AO420" si="52">(IF(AND($AK389=1,$AM389=1),1,IF(AND($AK389=0,$AM389=1),1,IF(AND($AK389=1,$AM389=0),1,0))))</f>
        <v>0</v>
      </c>
      <c r="AP389" s="68">
        <f t="shared" ref="AP389:AP420" si="53">IF($AA389="",1,0)</f>
        <v>0</v>
      </c>
    </row>
    <row r="390" spans="1:42" s="69" customFormat="1" ht="204.75" customHeight="1" x14ac:dyDescent="0.25">
      <c r="A390" s="177">
        <v>389</v>
      </c>
      <c r="B390" s="161">
        <v>1800</v>
      </c>
      <c r="C390" s="160"/>
      <c r="D390" s="160"/>
      <c r="E390" s="162" t="s">
        <v>2009</v>
      </c>
      <c r="F390" s="163">
        <v>45078</v>
      </c>
      <c r="G390" s="162" t="s">
        <v>49</v>
      </c>
      <c r="H390" s="162" t="s">
        <v>2035</v>
      </c>
      <c r="I390" s="162" t="s">
        <v>163</v>
      </c>
      <c r="J390" s="168" t="s">
        <v>2036</v>
      </c>
      <c r="K390" s="165" t="s">
        <v>206</v>
      </c>
      <c r="L390" s="165" t="s">
        <v>650</v>
      </c>
      <c r="M390" s="162"/>
      <c r="N390" s="162"/>
      <c r="O390" s="162"/>
      <c r="P390" s="163">
        <v>45198</v>
      </c>
      <c r="Q390" s="162"/>
      <c r="R390" s="166"/>
      <c r="S390" s="166"/>
      <c r="T390" s="162"/>
      <c r="U390" s="160">
        <v>3</v>
      </c>
      <c r="V390" s="167" t="s">
        <v>2037</v>
      </c>
      <c r="W390" s="164" t="s">
        <v>1996</v>
      </c>
      <c r="X390" s="162" t="s">
        <v>1875</v>
      </c>
      <c r="Y390" s="162" t="s">
        <v>1875</v>
      </c>
      <c r="Z390" s="162">
        <v>1</v>
      </c>
      <c r="AA390" s="169">
        <v>45139</v>
      </c>
      <c r="AB390" s="169">
        <v>45443</v>
      </c>
      <c r="AC390" s="162" t="s">
        <v>1615</v>
      </c>
      <c r="AD390" s="186" t="s">
        <v>768</v>
      </c>
      <c r="AE390" s="170" t="s">
        <v>63</v>
      </c>
      <c r="AF390" s="171" t="str">
        <f t="shared" si="48"/>
        <v>A</v>
      </c>
      <c r="AG390" s="172">
        <f t="shared" si="49"/>
        <v>0</v>
      </c>
      <c r="AH390" s="173" t="s">
        <v>1259</v>
      </c>
      <c r="AI390" s="172">
        <v>0</v>
      </c>
      <c r="AJ390" s="174" t="s">
        <v>1260</v>
      </c>
      <c r="AK390" s="67">
        <f t="shared" si="50"/>
        <v>0</v>
      </c>
      <c r="AL390" s="67">
        <f t="shared" ref="AL390:AL420" si="54">IF($AF390="A",1,0)</f>
        <v>1</v>
      </c>
      <c r="AM390" s="67">
        <f t="shared" ref="AM390:AM420" si="55">IF($AF390="C",1,0)</f>
        <v>0</v>
      </c>
      <c r="AN390" s="67">
        <f t="shared" si="51"/>
        <v>0</v>
      </c>
      <c r="AO390" s="67">
        <f t="shared" si="52"/>
        <v>0</v>
      </c>
      <c r="AP390" s="68">
        <f t="shared" si="53"/>
        <v>0</v>
      </c>
    </row>
    <row r="391" spans="1:42" s="69" customFormat="1" ht="204.75" customHeight="1" x14ac:dyDescent="0.25">
      <c r="A391" s="177">
        <v>390</v>
      </c>
      <c r="B391" s="161">
        <v>1801</v>
      </c>
      <c r="C391" s="160"/>
      <c r="D391" s="160"/>
      <c r="E391" s="162" t="s">
        <v>2009</v>
      </c>
      <c r="F391" s="163">
        <v>45078</v>
      </c>
      <c r="G391" s="162" t="s">
        <v>49</v>
      </c>
      <c r="H391" s="162" t="s">
        <v>2038</v>
      </c>
      <c r="I391" s="162" t="s">
        <v>163</v>
      </c>
      <c r="J391" s="168" t="s">
        <v>2039</v>
      </c>
      <c r="K391" s="165" t="s">
        <v>206</v>
      </c>
      <c r="L391" s="165" t="s">
        <v>650</v>
      </c>
      <c r="M391" s="162"/>
      <c r="N391" s="162"/>
      <c r="O391" s="162"/>
      <c r="P391" s="163">
        <v>45198</v>
      </c>
      <c r="Q391" s="162"/>
      <c r="R391" s="166"/>
      <c r="S391" s="166"/>
      <c r="T391" s="162"/>
      <c r="U391" s="160">
        <v>1</v>
      </c>
      <c r="V391" s="167" t="s">
        <v>2037</v>
      </c>
      <c r="W391" s="164" t="s">
        <v>1994</v>
      </c>
      <c r="X391" s="162" t="s">
        <v>1879</v>
      </c>
      <c r="Y391" s="162" t="s">
        <v>1879</v>
      </c>
      <c r="Z391" s="162">
        <v>3</v>
      </c>
      <c r="AA391" s="169">
        <v>45139</v>
      </c>
      <c r="AB391" s="169">
        <v>45443</v>
      </c>
      <c r="AC391" s="162" t="s">
        <v>1615</v>
      </c>
      <c r="AD391" s="186" t="s">
        <v>768</v>
      </c>
      <c r="AE391" s="170" t="s">
        <v>63</v>
      </c>
      <c r="AF391" s="171" t="str">
        <f t="shared" si="48"/>
        <v>A</v>
      </c>
      <c r="AG391" s="172">
        <f t="shared" si="49"/>
        <v>0</v>
      </c>
      <c r="AH391" s="173" t="s">
        <v>1259</v>
      </c>
      <c r="AI391" s="172">
        <v>0</v>
      </c>
      <c r="AJ391" s="174" t="s">
        <v>1260</v>
      </c>
      <c r="AK391" s="67">
        <f t="shared" si="50"/>
        <v>0</v>
      </c>
      <c r="AL391" s="67">
        <f t="shared" si="54"/>
        <v>1</v>
      </c>
      <c r="AM391" s="67">
        <f t="shared" si="55"/>
        <v>0</v>
      </c>
      <c r="AN391" s="67">
        <f t="shared" si="51"/>
        <v>0</v>
      </c>
      <c r="AO391" s="67">
        <f t="shared" si="52"/>
        <v>0</v>
      </c>
      <c r="AP391" s="68">
        <f t="shared" si="53"/>
        <v>0</v>
      </c>
    </row>
    <row r="392" spans="1:42" s="69" customFormat="1" ht="204.75" customHeight="1" x14ac:dyDescent="0.25">
      <c r="A392" s="177">
        <v>391</v>
      </c>
      <c r="B392" s="161">
        <v>1801</v>
      </c>
      <c r="C392" s="160"/>
      <c r="D392" s="160"/>
      <c r="E392" s="162" t="s">
        <v>2009</v>
      </c>
      <c r="F392" s="163">
        <v>45078</v>
      </c>
      <c r="G392" s="162" t="s">
        <v>49</v>
      </c>
      <c r="H392" s="162" t="s">
        <v>2038</v>
      </c>
      <c r="I392" s="162" t="s">
        <v>163</v>
      </c>
      <c r="J392" s="168" t="s">
        <v>2039</v>
      </c>
      <c r="K392" s="165" t="s">
        <v>206</v>
      </c>
      <c r="L392" s="165" t="s">
        <v>650</v>
      </c>
      <c r="M392" s="162"/>
      <c r="N392" s="162"/>
      <c r="O392" s="162"/>
      <c r="P392" s="163">
        <v>45198</v>
      </c>
      <c r="Q392" s="162"/>
      <c r="R392" s="166"/>
      <c r="S392" s="166"/>
      <c r="T392" s="162"/>
      <c r="U392" s="160">
        <v>2</v>
      </c>
      <c r="V392" s="167" t="s">
        <v>2037</v>
      </c>
      <c r="W392" s="164" t="s">
        <v>1995</v>
      </c>
      <c r="X392" s="162" t="s">
        <v>475</v>
      </c>
      <c r="Y392" s="162" t="s">
        <v>475</v>
      </c>
      <c r="Z392" s="162">
        <v>1</v>
      </c>
      <c r="AA392" s="169">
        <v>45139</v>
      </c>
      <c r="AB392" s="169">
        <v>45412</v>
      </c>
      <c r="AC392" s="162" t="s">
        <v>1615</v>
      </c>
      <c r="AD392" s="186" t="s">
        <v>768</v>
      </c>
      <c r="AE392" s="170" t="s">
        <v>63</v>
      </c>
      <c r="AF392" s="171" t="str">
        <f t="shared" si="48"/>
        <v>A</v>
      </c>
      <c r="AG392" s="172">
        <f t="shared" si="49"/>
        <v>0</v>
      </c>
      <c r="AH392" s="173" t="s">
        <v>1259</v>
      </c>
      <c r="AI392" s="172">
        <v>0</v>
      </c>
      <c r="AJ392" s="174" t="s">
        <v>1260</v>
      </c>
      <c r="AK392" s="67">
        <f t="shared" si="50"/>
        <v>0</v>
      </c>
      <c r="AL392" s="67">
        <f t="shared" si="54"/>
        <v>1</v>
      </c>
      <c r="AM392" s="67">
        <f t="shared" si="55"/>
        <v>0</v>
      </c>
      <c r="AN392" s="67">
        <f t="shared" si="51"/>
        <v>0</v>
      </c>
      <c r="AO392" s="67">
        <f t="shared" si="52"/>
        <v>0</v>
      </c>
      <c r="AP392" s="68">
        <f t="shared" si="53"/>
        <v>0</v>
      </c>
    </row>
    <row r="393" spans="1:42" s="69" customFormat="1" ht="204.75" customHeight="1" x14ac:dyDescent="0.25">
      <c r="A393" s="177">
        <v>392</v>
      </c>
      <c r="B393" s="161">
        <v>1801</v>
      </c>
      <c r="C393" s="160"/>
      <c r="D393" s="160"/>
      <c r="E393" s="162" t="s">
        <v>2009</v>
      </c>
      <c r="F393" s="163">
        <v>45078</v>
      </c>
      <c r="G393" s="162" t="s">
        <v>49</v>
      </c>
      <c r="H393" s="162" t="s">
        <v>2038</v>
      </c>
      <c r="I393" s="162" t="s">
        <v>163</v>
      </c>
      <c r="J393" s="168" t="s">
        <v>2039</v>
      </c>
      <c r="K393" s="165" t="s">
        <v>206</v>
      </c>
      <c r="L393" s="165" t="s">
        <v>650</v>
      </c>
      <c r="M393" s="162"/>
      <c r="N393" s="162"/>
      <c r="O393" s="162"/>
      <c r="P393" s="163">
        <v>45198</v>
      </c>
      <c r="Q393" s="162"/>
      <c r="R393" s="166"/>
      <c r="S393" s="166"/>
      <c r="T393" s="162"/>
      <c r="U393" s="160">
        <v>3</v>
      </c>
      <c r="V393" s="167" t="s">
        <v>2037</v>
      </c>
      <c r="W393" s="164" t="s">
        <v>1996</v>
      </c>
      <c r="X393" s="162" t="s">
        <v>1875</v>
      </c>
      <c r="Y393" s="162" t="s">
        <v>1875</v>
      </c>
      <c r="Z393" s="162">
        <v>1</v>
      </c>
      <c r="AA393" s="169">
        <v>45139</v>
      </c>
      <c r="AB393" s="169">
        <v>45443</v>
      </c>
      <c r="AC393" s="162" t="s">
        <v>1615</v>
      </c>
      <c r="AD393" s="186" t="s">
        <v>768</v>
      </c>
      <c r="AE393" s="170" t="s">
        <v>63</v>
      </c>
      <c r="AF393" s="171" t="str">
        <f t="shared" si="48"/>
        <v>A</v>
      </c>
      <c r="AG393" s="172">
        <f t="shared" si="49"/>
        <v>0</v>
      </c>
      <c r="AH393" s="173" t="s">
        <v>1259</v>
      </c>
      <c r="AI393" s="172">
        <v>0</v>
      </c>
      <c r="AJ393" s="174" t="s">
        <v>1260</v>
      </c>
      <c r="AK393" s="67">
        <f t="shared" si="50"/>
        <v>0</v>
      </c>
      <c r="AL393" s="67">
        <f t="shared" si="54"/>
        <v>1</v>
      </c>
      <c r="AM393" s="67">
        <f t="shared" si="55"/>
        <v>0</v>
      </c>
      <c r="AN393" s="67">
        <f t="shared" si="51"/>
        <v>0</v>
      </c>
      <c r="AO393" s="67">
        <f t="shared" si="52"/>
        <v>0</v>
      </c>
      <c r="AP393" s="68">
        <f t="shared" si="53"/>
        <v>0</v>
      </c>
    </row>
    <row r="394" spans="1:42" s="69" customFormat="1" ht="204.75" customHeight="1" x14ac:dyDescent="0.25">
      <c r="A394" s="177">
        <v>393</v>
      </c>
      <c r="B394" s="161">
        <v>1802</v>
      </c>
      <c r="C394" s="160"/>
      <c r="D394" s="160"/>
      <c r="E394" s="162" t="s">
        <v>2009</v>
      </c>
      <c r="F394" s="163">
        <v>45078</v>
      </c>
      <c r="G394" s="162" t="s">
        <v>49</v>
      </c>
      <c r="H394" s="162" t="s">
        <v>2040</v>
      </c>
      <c r="I394" s="162" t="s">
        <v>163</v>
      </c>
      <c r="J394" s="168" t="s">
        <v>2041</v>
      </c>
      <c r="K394" s="165" t="s">
        <v>206</v>
      </c>
      <c r="L394" s="165" t="s">
        <v>650</v>
      </c>
      <c r="M394" s="162"/>
      <c r="N394" s="162"/>
      <c r="O394" s="162"/>
      <c r="P394" s="163">
        <v>45198</v>
      </c>
      <c r="Q394" s="162"/>
      <c r="R394" s="166"/>
      <c r="S394" s="166"/>
      <c r="T394" s="162"/>
      <c r="U394" s="160">
        <v>1</v>
      </c>
      <c r="V394" s="167" t="s">
        <v>2037</v>
      </c>
      <c r="W394" s="164" t="s">
        <v>1994</v>
      </c>
      <c r="X394" s="162" t="s">
        <v>1879</v>
      </c>
      <c r="Y394" s="162" t="s">
        <v>1879</v>
      </c>
      <c r="Z394" s="162">
        <v>3</v>
      </c>
      <c r="AA394" s="169">
        <v>45139</v>
      </c>
      <c r="AB394" s="169">
        <v>45443</v>
      </c>
      <c r="AC394" s="162" t="s">
        <v>1615</v>
      </c>
      <c r="AD394" s="186" t="s">
        <v>768</v>
      </c>
      <c r="AE394" s="170" t="s">
        <v>119</v>
      </c>
      <c r="AF394" s="171" t="str">
        <f t="shared" si="48"/>
        <v>A</v>
      </c>
      <c r="AG394" s="172">
        <f t="shared" si="49"/>
        <v>0</v>
      </c>
      <c r="AH394" s="173" t="s">
        <v>1535</v>
      </c>
      <c r="AI394" s="172">
        <v>0</v>
      </c>
      <c r="AJ394" s="174" t="s">
        <v>1907</v>
      </c>
      <c r="AK394" s="67">
        <f t="shared" si="50"/>
        <v>0</v>
      </c>
      <c r="AL394" s="67">
        <f t="shared" si="54"/>
        <v>1</v>
      </c>
      <c r="AM394" s="67">
        <f t="shared" si="55"/>
        <v>0</v>
      </c>
      <c r="AN394" s="67">
        <f t="shared" si="51"/>
        <v>0</v>
      </c>
      <c r="AO394" s="67">
        <f t="shared" si="52"/>
        <v>0</v>
      </c>
      <c r="AP394" s="68">
        <f t="shared" si="53"/>
        <v>0</v>
      </c>
    </row>
    <row r="395" spans="1:42" s="69" customFormat="1" ht="204.75" customHeight="1" x14ac:dyDescent="0.25">
      <c r="A395" s="177">
        <v>394</v>
      </c>
      <c r="B395" s="161">
        <v>1802</v>
      </c>
      <c r="C395" s="160"/>
      <c r="D395" s="160"/>
      <c r="E395" s="162" t="s">
        <v>2009</v>
      </c>
      <c r="F395" s="163">
        <v>45078</v>
      </c>
      <c r="G395" s="162" t="s">
        <v>49</v>
      </c>
      <c r="H395" s="162" t="s">
        <v>2040</v>
      </c>
      <c r="I395" s="162" t="s">
        <v>163</v>
      </c>
      <c r="J395" s="168" t="s">
        <v>2041</v>
      </c>
      <c r="K395" s="165" t="s">
        <v>206</v>
      </c>
      <c r="L395" s="165" t="s">
        <v>650</v>
      </c>
      <c r="M395" s="162"/>
      <c r="N395" s="162"/>
      <c r="O395" s="162"/>
      <c r="P395" s="163">
        <v>45198</v>
      </c>
      <c r="Q395" s="162"/>
      <c r="R395" s="166"/>
      <c r="S395" s="166"/>
      <c r="T395" s="162"/>
      <c r="U395" s="160">
        <v>2</v>
      </c>
      <c r="V395" s="167" t="s">
        <v>2037</v>
      </c>
      <c r="W395" s="164" t="s">
        <v>1995</v>
      </c>
      <c r="X395" s="162" t="s">
        <v>475</v>
      </c>
      <c r="Y395" s="162" t="s">
        <v>475</v>
      </c>
      <c r="Z395" s="162">
        <v>1</v>
      </c>
      <c r="AA395" s="169">
        <v>45139</v>
      </c>
      <c r="AB395" s="169">
        <v>45412</v>
      </c>
      <c r="AC395" s="162" t="s">
        <v>1615</v>
      </c>
      <c r="AD395" s="186" t="s">
        <v>768</v>
      </c>
      <c r="AE395" s="170" t="s">
        <v>119</v>
      </c>
      <c r="AF395" s="171" t="str">
        <f t="shared" si="48"/>
        <v>A</v>
      </c>
      <c r="AG395" s="172">
        <f t="shared" si="49"/>
        <v>0</v>
      </c>
      <c r="AH395" s="173" t="s">
        <v>1535</v>
      </c>
      <c r="AI395" s="172">
        <v>0</v>
      </c>
      <c r="AJ395" s="174" t="s">
        <v>1907</v>
      </c>
      <c r="AK395" s="67">
        <f t="shared" si="50"/>
        <v>0</v>
      </c>
      <c r="AL395" s="67">
        <f t="shared" si="54"/>
        <v>1</v>
      </c>
      <c r="AM395" s="67">
        <f t="shared" si="55"/>
        <v>0</v>
      </c>
      <c r="AN395" s="67">
        <f t="shared" si="51"/>
        <v>0</v>
      </c>
      <c r="AO395" s="67">
        <f t="shared" si="52"/>
        <v>0</v>
      </c>
      <c r="AP395" s="68">
        <f t="shared" si="53"/>
        <v>0</v>
      </c>
    </row>
    <row r="396" spans="1:42" s="69" customFormat="1" ht="204.75" customHeight="1" x14ac:dyDescent="0.25">
      <c r="A396" s="177">
        <v>395</v>
      </c>
      <c r="B396" s="161">
        <v>1802</v>
      </c>
      <c r="C396" s="160"/>
      <c r="D396" s="160"/>
      <c r="E396" s="162" t="s">
        <v>2009</v>
      </c>
      <c r="F396" s="163">
        <v>45078</v>
      </c>
      <c r="G396" s="162" t="s">
        <v>49</v>
      </c>
      <c r="H396" s="162" t="s">
        <v>2040</v>
      </c>
      <c r="I396" s="162" t="s">
        <v>163</v>
      </c>
      <c r="J396" s="168" t="s">
        <v>2041</v>
      </c>
      <c r="K396" s="165" t="s">
        <v>206</v>
      </c>
      <c r="L396" s="165" t="s">
        <v>650</v>
      </c>
      <c r="M396" s="162"/>
      <c r="N396" s="162"/>
      <c r="O396" s="162"/>
      <c r="P396" s="163">
        <v>45198</v>
      </c>
      <c r="Q396" s="162"/>
      <c r="R396" s="166"/>
      <c r="S396" s="166"/>
      <c r="T396" s="162"/>
      <c r="U396" s="160">
        <v>3</v>
      </c>
      <c r="V396" s="167" t="s">
        <v>2037</v>
      </c>
      <c r="W396" s="164" t="s">
        <v>1996</v>
      </c>
      <c r="X396" s="162" t="s">
        <v>1875</v>
      </c>
      <c r="Y396" s="162" t="s">
        <v>1875</v>
      </c>
      <c r="Z396" s="162">
        <v>1</v>
      </c>
      <c r="AA396" s="169">
        <v>45139</v>
      </c>
      <c r="AB396" s="169">
        <v>45443</v>
      </c>
      <c r="AC396" s="162" t="s">
        <v>1615</v>
      </c>
      <c r="AD396" s="186" t="s">
        <v>768</v>
      </c>
      <c r="AE396" s="170" t="s">
        <v>119</v>
      </c>
      <c r="AF396" s="171" t="str">
        <f t="shared" si="48"/>
        <v>A</v>
      </c>
      <c r="AG396" s="172">
        <f t="shared" si="49"/>
        <v>0</v>
      </c>
      <c r="AH396" s="173" t="s">
        <v>1535</v>
      </c>
      <c r="AI396" s="172">
        <v>0</v>
      </c>
      <c r="AJ396" s="174" t="s">
        <v>1907</v>
      </c>
      <c r="AK396" s="67">
        <f t="shared" si="50"/>
        <v>0</v>
      </c>
      <c r="AL396" s="67">
        <f t="shared" si="54"/>
        <v>1</v>
      </c>
      <c r="AM396" s="67">
        <f t="shared" si="55"/>
        <v>0</v>
      </c>
      <c r="AN396" s="67">
        <f t="shared" si="51"/>
        <v>0</v>
      </c>
      <c r="AO396" s="67">
        <f t="shared" si="52"/>
        <v>0</v>
      </c>
      <c r="AP396" s="68">
        <f t="shared" si="53"/>
        <v>0</v>
      </c>
    </row>
    <row r="397" spans="1:42" s="69" customFormat="1" ht="204.75" customHeight="1" x14ac:dyDescent="0.25">
      <c r="A397" s="177">
        <v>396</v>
      </c>
      <c r="B397" s="161">
        <v>1803</v>
      </c>
      <c r="C397" s="160"/>
      <c r="D397" s="160"/>
      <c r="E397" s="162" t="s">
        <v>2042</v>
      </c>
      <c r="F397" s="163">
        <v>45078</v>
      </c>
      <c r="G397" s="162" t="s">
        <v>49</v>
      </c>
      <c r="H397" s="162" t="s">
        <v>2043</v>
      </c>
      <c r="I397" s="162" t="s">
        <v>163</v>
      </c>
      <c r="J397" s="168" t="s">
        <v>2044</v>
      </c>
      <c r="K397" s="165" t="s">
        <v>206</v>
      </c>
      <c r="L397" s="165" t="s">
        <v>650</v>
      </c>
      <c r="M397" s="162"/>
      <c r="N397" s="162"/>
      <c r="O397" s="162"/>
      <c r="P397" s="163">
        <v>45198</v>
      </c>
      <c r="Q397" s="162"/>
      <c r="R397" s="166"/>
      <c r="S397" s="166"/>
      <c r="T397" s="162"/>
      <c r="U397" s="160">
        <v>1</v>
      </c>
      <c r="V397" s="167" t="s">
        <v>2045</v>
      </c>
      <c r="W397" s="164" t="s">
        <v>1994</v>
      </c>
      <c r="X397" s="162" t="s">
        <v>1879</v>
      </c>
      <c r="Y397" s="162" t="s">
        <v>1879</v>
      </c>
      <c r="Z397" s="162">
        <v>1</v>
      </c>
      <c r="AA397" s="169">
        <v>45139</v>
      </c>
      <c r="AB397" s="169">
        <v>45443</v>
      </c>
      <c r="AC397" s="162" t="s">
        <v>1615</v>
      </c>
      <c r="AD397" s="186" t="s">
        <v>768</v>
      </c>
      <c r="AE397" s="170" t="s">
        <v>119</v>
      </c>
      <c r="AF397" s="171" t="str">
        <f t="shared" si="48"/>
        <v>A</v>
      </c>
      <c r="AG397" s="172">
        <f t="shared" si="49"/>
        <v>0</v>
      </c>
      <c r="AH397" s="173" t="s">
        <v>1535</v>
      </c>
      <c r="AI397" s="172">
        <v>0</v>
      </c>
      <c r="AJ397" s="174" t="s">
        <v>1907</v>
      </c>
      <c r="AK397" s="67">
        <f t="shared" si="50"/>
        <v>0</v>
      </c>
      <c r="AL397" s="67">
        <f t="shared" si="54"/>
        <v>1</v>
      </c>
      <c r="AM397" s="67">
        <f t="shared" si="55"/>
        <v>0</v>
      </c>
      <c r="AN397" s="67">
        <f t="shared" si="51"/>
        <v>0</v>
      </c>
      <c r="AO397" s="67">
        <f t="shared" si="52"/>
        <v>0</v>
      </c>
      <c r="AP397" s="68">
        <f t="shared" si="53"/>
        <v>0</v>
      </c>
    </row>
    <row r="398" spans="1:42" s="69" customFormat="1" ht="204.75" customHeight="1" x14ac:dyDescent="0.25">
      <c r="A398" s="177">
        <v>397</v>
      </c>
      <c r="B398" s="161">
        <v>1804</v>
      </c>
      <c r="C398" s="160"/>
      <c r="D398" s="160"/>
      <c r="E398" s="162" t="s">
        <v>2046</v>
      </c>
      <c r="F398" s="163">
        <v>45078</v>
      </c>
      <c r="G398" s="162" t="s">
        <v>49</v>
      </c>
      <c r="H398" s="162"/>
      <c r="I398" s="162" t="s">
        <v>163</v>
      </c>
      <c r="J398" s="168" t="s">
        <v>2047</v>
      </c>
      <c r="K398" s="165" t="s">
        <v>206</v>
      </c>
      <c r="L398" s="165" t="s">
        <v>650</v>
      </c>
      <c r="M398" s="162"/>
      <c r="N398" s="162"/>
      <c r="O398" s="162"/>
      <c r="P398" s="163">
        <v>45198</v>
      </c>
      <c r="Q398" s="162"/>
      <c r="R398" s="166"/>
      <c r="S398" s="166"/>
      <c r="T398" s="162"/>
      <c r="U398" s="160">
        <v>1</v>
      </c>
      <c r="V398" s="167" t="s">
        <v>2048</v>
      </c>
      <c r="W398" s="164" t="s">
        <v>1995</v>
      </c>
      <c r="X398" s="162" t="s">
        <v>475</v>
      </c>
      <c r="Y398" s="162" t="s">
        <v>475</v>
      </c>
      <c r="Z398" s="162">
        <v>1</v>
      </c>
      <c r="AA398" s="169">
        <v>45139</v>
      </c>
      <c r="AB398" s="169">
        <v>45412</v>
      </c>
      <c r="AC398" s="162" t="s">
        <v>1615</v>
      </c>
      <c r="AD398" s="186" t="s">
        <v>768</v>
      </c>
      <c r="AE398" s="170" t="s">
        <v>119</v>
      </c>
      <c r="AF398" s="171" t="str">
        <f t="shared" si="48"/>
        <v>A</v>
      </c>
      <c r="AG398" s="172">
        <f t="shared" si="49"/>
        <v>0</v>
      </c>
      <c r="AH398" s="173" t="s">
        <v>1535</v>
      </c>
      <c r="AI398" s="172">
        <v>0</v>
      </c>
      <c r="AJ398" s="174" t="s">
        <v>1907</v>
      </c>
      <c r="AK398" s="67">
        <f t="shared" si="50"/>
        <v>0</v>
      </c>
      <c r="AL398" s="67">
        <f t="shared" si="54"/>
        <v>1</v>
      </c>
      <c r="AM398" s="67">
        <f t="shared" si="55"/>
        <v>0</v>
      </c>
      <c r="AN398" s="67">
        <f t="shared" si="51"/>
        <v>0</v>
      </c>
      <c r="AO398" s="67">
        <f t="shared" si="52"/>
        <v>0</v>
      </c>
      <c r="AP398" s="68">
        <f t="shared" si="53"/>
        <v>0</v>
      </c>
    </row>
    <row r="399" spans="1:42" s="69" customFormat="1" ht="204.75" customHeight="1" x14ac:dyDescent="0.25">
      <c r="A399" s="177">
        <v>398</v>
      </c>
      <c r="B399" s="161">
        <v>1804</v>
      </c>
      <c r="C399" s="160"/>
      <c r="D399" s="160"/>
      <c r="E399" s="162" t="s">
        <v>2046</v>
      </c>
      <c r="F399" s="163">
        <v>45078</v>
      </c>
      <c r="G399" s="162" t="s">
        <v>49</v>
      </c>
      <c r="H399" s="162"/>
      <c r="I399" s="162" t="s">
        <v>163</v>
      </c>
      <c r="J399" s="168" t="s">
        <v>2047</v>
      </c>
      <c r="K399" s="165" t="s">
        <v>206</v>
      </c>
      <c r="L399" s="165" t="s">
        <v>650</v>
      </c>
      <c r="M399" s="162"/>
      <c r="N399" s="162"/>
      <c r="O399" s="162"/>
      <c r="P399" s="163">
        <v>45198</v>
      </c>
      <c r="Q399" s="162"/>
      <c r="R399" s="166"/>
      <c r="S399" s="166"/>
      <c r="T399" s="162"/>
      <c r="U399" s="160">
        <v>2</v>
      </c>
      <c r="V399" s="167" t="s">
        <v>2048</v>
      </c>
      <c r="W399" s="164" t="s">
        <v>1996</v>
      </c>
      <c r="X399" s="162" t="s">
        <v>1875</v>
      </c>
      <c r="Y399" s="162" t="s">
        <v>1875</v>
      </c>
      <c r="Z399" s="162">
        <v>1</v>
      </c>
      <c r="AA399" s="169">
        <v>45139</v>
      </c>
      <c r="AB399" s="169">
        <v>45443</v>
      </c>
      <c r="AC399" s="162" t="s">
        <v>1615</v>
      </c>
      <c r="AD399" s="186" t="s">
        <v>768</v>
      </c>
      <c r="AE399" s="170" t="s">
        <v>119</v>
      </c>
      <c r="AF399" s="171" t="str">
        <f t="shared" si="48"/>
        <v>A</v>
      </c>
      <c r="AG399" s="172">
        <f t="shared" si="49"/>
        <v>0</v>
      </c>
      <c r="AH399" s="173" t="s">
        <v>1535</v>
      </c>
      <c r="AI399" s="172">
        <v>0</v>
      </c>
      <c r="AJ399" s="174" t="s">
        <v>1907</v>
      </c>
      <c r="AK399" s="67">
        <f t="shared" si="50"/>
        <v>0</v>
      </c>
      <c r="AL399" s="67">
        <f t="shared" si="54"/>
        <v>1</v>
      </c>
      <c r="AM399" s="67">
        <f t="shared" si="55"/>
        <v>0</v>
      </c>
      <c r="AN399" s="67">
        <f t="shared" si="51"/>
        <v>0</v>
      </c>
      <c r="AO399" s="67">
        <f t="shared" si="52"/>
        <v>0</v>
      </c>
      <c r="AP399" s="68">
        <f t="shared" si="53"/>
        <v>0</v>
      </c>
    </row>
    <row r="400" spans="1:42" s="69" customFormat="1" ht="204.75" customHeight="1" x14ac:dyDescent="0.25">
      <c r="A400" s="177">
        <v>399</v>
      </c>
      <c r="B400" s="161">
        <v>1804</v>
      </c>
      <c r="C400" s="160"/>
      <c r="D400" s="160"/>
      <c r="E400" s="162" t="s">
        <v>2046</v>
      </c>
      <c r="F400" s="163">
        <v>45078</v>
      </c>
      <c r="G400" s="162" t="s">
        <v>49</v>
      </c>
      <c r="H400" s="162"/>
      <c r="I400" s="162" t="s">
        <v>163</v>
      </c>
      <c r="J400" s="168" t="s">
        <v>2047</v>
      </c>
      <c r="K400" s="165" t="s">
        <v>206</v>
      </c>
      <c r="L400" s="165" t="s">
        <v>650</v>
      </c>
      <c r="M400" s="162"/>
      <c r="N400" s="162"/>
      <c r="O400" s="162"/>
      <c r="P400" s="163">
        <v>45198</v>
      </c>
      <c r="Q400" s="162"/>
      <c r="R400" s="166"/>
      <c r="S400" s="166"/>
      <c r="T400" s="162"/>
      <c r="U400" s="160">
        <v>3</v>
      </c>
      <c r="V400" s="167" t="s">
        <v>2048</v>
      </c>
      <c r="W400" s="164" t="s">
        <v>1994</v>
      </c>
      <c r="X400" s="162" t="s">
        <v>1879</v>
      </c>
      <c r="Y400" s="162" t="s">
        <v>1879</v>
      </c>
      <c r="Z400" s="162">
        <v>3</v>
      </c>
      <c r="AA400" s="169">
        <v>45139</v>
      </c>
      <c r="AB400" s="169">
        <v>45443</v>
      </c>
      <c r="AC400" s="162" t="s">
        <v>1615</v>
      </c>
      <c r="AD400" s="186" t="s">
        <v>768</v>
      </c>
      <c r="AE400" s="170" t="s">
        <v>119</v>
      </c>
      <c r="AF400" s="171" t="str">
        <f t="shared" si="48"/>
        <v>A</v>
      </c>
      <c r="AG400" s="172">
        <f t="shared" si="49"/>
        <v>0</v>
      </c>
      <c r="AH400" s="173" t="s">
        <v>1535</v>
      </c>
      <c r="AI400" s="172">
        <v>0</v>
      </c>
      <c r="AJ400" s="174" t="s">
        <v>1907</v>
      </c>
      <c r="AK400" s="67">
        <f t="shared" si="50"/>
        <v>0</v>
      </c>
      <c r="AL400" s="67">
        <f t="shared" si="54"/>
        <v>1</v>
      </c>
      <c r="AM400" s="67">
        <f t="shared" si="55"/>
        <v>0</v>
      </c>
      <c r="AN400" s="67">
        <f t="shared" si="51"/>
        <v>0</v>
      </c>
      <c r="AO400" s="67">
        <f t="shared" si="52"/>
        <v>0</v>
      </c>
      <c r="AP400" s="68">
        <f t="shared" si="53"/>
        <v>0</v>
      </c>
    </row>
    <row r="401" spans="1:42" s="69" customFormat="1" ht="204.75" customHeight="1" x14ac:dyDescent="0.25">
      <c r="A401" s="177">
        <v>400</v>
      </c>
      <c r="B401" s="161">
        <v>1805</v>
      </c>
      <c r="C401" s="160"/>
      <c r="D401" s="160"/>
      <c r="E401" s="162" t="s">
        <v>2046</v>
      </c>
      <c r="F401" s="163">
        <v>45078</v>
      </c>
      <c r="G401" s="162" t="s">
        <v>49</v>
      </c>
      <c r="H401" s="162"/>
      <c r="I401" s="162" t="s">
        <v>163</v>
      </c>
      <c r="J401" s="168" t="s">
        <v>2049</v>
      </c>
      <c r="K401" s="165" t="s">
        <v>206</v>
      </c>
      <c r="L401" s="165" t="s">
        <v>650</v>
      </c>
      <c r="M401" s="162"/>
      <c r="N401" s="162"/>
      <c r="O401" s="162"/>
      <c r="P401" s="163">
        <v>45198</v>
      </c>
      <c r="Q401" s="162"/>
      <c r="R401" s="166"/>
      <c r="S401" s="166"/>
      <c r="T401" s="162"/>
      <c r="U401" s="160">
        <v>1</v>
      </c>
      <c r="V401" s="167" t="s">
        <v>2050</v>
      </c>
      <c r="W401" s="164" t="s">
        <v>1995</v>
      </c>
      <c r="X401" s="162" t="s">
        <v>475</v>
      </c>
      <c r="Y401" s="162" t="s">
        <v>475</v>
      </c>
      <c r="Z401" s="162">
        <v>1</v>
      </c>
      <c r="AA401" s="169">
        <v>45139</v>
      </c>
      <c r="AB401" s="169">
        <v>45412</v>
      </c>
      <c r="AC401" s="162" t="s">
        <v>1615</v>
      </c>
      <c r="AD401" s="186" t="s">
        <v>768</v>
      </c>
      <c r="AE401" s="170" t="s">
        <v>170</v>
      </c>
      <c r="AF401" s="171" t="str">
        <f t="shared" si="48"/>
        <v>A</v>
      </c>
      <c r="AG401" s="172">
        <f t="shared" si="49"/>
        <v>0</v>
      </c>
      <c r="AH401" s="173" t="s">
        <v>1817</v>
      </c>
      <c r="AI401" s="172">
        <v>0</v>
      </c>
      <c r="AJ401" s="174" t="s">
        <v>1817</v>
      </c>
      <c r="AK401" s="67">
        <f t="shared" si="50"/>
        <v>0</v>
      </c>
      <c r="AL401" s="67">
        <f t="shared" si="54"/>
        <v>1</v>
      </c>
      <c r="AM401" s="67">
        <f t="shared" si="55"/>
        <v>0</v>
      </c>
      <c r="AN401" s="67">
        <f t="shared" si="51"/>
        <v>0</v>
      </c>
      <c r="AO401" s="67">
        <f t="shared" si="52"/>
        <v>0</v>
      </c>
      <c r="AP401" s="68">
        <f t="shared" si="53"/>
        <v>0</v>
      </c>
    </row>
    <row r="402" spans="1:42" s="69" customFormat="1" ht="204.75" customHeight="1" x14ac:dyDescent="0.25">
      <c r="A402" s="177">
        <v>401</v>
      </c>
      <c r="B402" s="161">
        <v>1805</v>
      </c>
      <c r="C402" s="160"/>
      <c r="D402" s="160"/>
      <c r="E402" s="162" t="s">
        <v>2046</v>
      </c>
      <c r="F402" s="163">
        <v>45078</v>
      </c>
      <c r="G402" s="162" t="s">
        <v>49</v>
      </c>
      <c r="H402" s="162"/>
      <c r="I402" s="162" t="s">
        <v>163</v>
      </c>
      <c r="J402" s="168" t="s">
        <v>2049</v>
      </c>
      <c r="K402" s="165" t="s">
        <v>206</v>
      </c>
      <c r="L402" s="165" t="s">
        <v>650</v>
      </c>
      <c r="M402" s="162"/>
      <c r="N402" s="162"/>
      <c r="O402" s="162"/>
      <c r="P402" s="163">
        <v>45198</v>
      </c>
      <c r="Q402" s="162"/>
      <c r="R402" s="166"/>
      <c r="S402" s="166"/>
      <c r="T402" s="162"/>
      <c r="U402" s="160">
        <v>2</v>
      </c>
      <c r="V402" s="167" t="s">
        <v>2050</v>
      </c>
      <c r="W402" s="164" t="s">
        <v>1996</v>
      </c>
      <c r="X402" s="162" t="s">
        <v>1875</v>
      </c>
      <c r="Y402" s="162" t="s">
        <v>1875</v>
      </c>
      <c r="Z402" s="162">
        <v>1</v>
      </c>
      <c r="AA402" s="169">
        <v>45139</v>
      </c>
      <c r="AB402" s="169">
        <v>45443</v>
      </c>
      <c r="AC402" s="162" t="s">
        <v>1615</v>
      </c>
      <c r="AD402" s="186" t="s">
        <v>768</v>
      </c>
      <c r="AE402" s="170" t="s">
        <v>170</v>
      </c>
      <c r="AF402" s="171" t="str">
        <f t="shared" si="48"/>
        <v>A</v>
      </c>
      <c r="AG402" s="172">
        <f t="shared" si="49"/>
        <v>0</v>
      </c>
      <c r="AH402" s="173" t="s">
        <v>1817</v>
      </c>
      <c r="AI402" s="172">
        <v>0</v>
      </c>
      <c r="AJ402" s="174" t="s">
        <v>1817</v>
      </c>
      <c r="AK402" s="67">
        <f t="shared" si="50"/>
        <v>0</v>
      </c>
      <c r="AL402" s="67">
        <f t="shared" si="54"/>
        <v>1</v>
      </c>
      <c r="AM402" s="67">
        <f t="shared" si="55"/>
        <v>0</v>
      </c>
      <c r="AN402" s="67">
        <f t="shared" si="51"/>
        <v>0</v>
      </c>
      <c r="AO402" s="67">
        <f t="shared" si="52"/>
        <v>0</v>
      </c>
      <c r="AP402" s="68">
        <f t="shared" si="53"/>
        <v>0</v>
      </c>
    </row>
    <row r="403" spans="1:42" s="69" customFormat="1" ht="204.75" customHeight="1" x14ac:dyDescent="0.25">
      <c r="A403" s="177">
        <v>402</v>
      </c>
      <c r="B403" s="161">
        <v>1805</v>
      </c>
      <c r="C403" s="160"/>
      <c r="D403" s="160"/>
      <c r="E403" s="162" t="s">
        <v>2046</v>
      </c>
      <c r="F403" s="163">
        <v>45078</v>
      </c>
      <c r="G403" s="162" t="s">
        <v>49</v>
      </c>
      <c r="H403" s="162"/>
      <c r="I403" s="162" t="s">
        <v>163</v>
      </c>
      <c r="J403" s="168" t="s">
        <v>2049</v>
      </c>
      <c r="K403" s="165" t="s">
        <v>206</v>
      </c>
      <c r="L403" s="165" t="s">
        <v>650</v>
      </c>
      <c r="M403" s="162"/>
      <c r="N403" s="162"/>
      <c r="O403" s="162"/>
      <c r="P403" s="163">
        <v>45198</v>
      </c>
      <c r="Q403" s="162"/>
      <c r="R403" s="166"/>
      <c r="S403" s="166"/>
      <c r="T403" s="162"/>
      <c r="U403" s="160">
        <v>3</v>
      </c>
      <c r="V403" s="167" t="s">
        <v>2050</v>
      </c>
      <c r="W403" s="164" t="s">
        <v>1994</v>
      </c>
      <c r="X403" s="162" t="s">
        <v>1879</v>
      </c>
      <c r="Y403" s="162" t="s">
        <v>1879</v>
      </c>
      <c r="Z403" s="162">
        <v>3</v>
      </c>
      <c r="AA403" s="169">
        <v>45139</v>
      </c>
      <c r="AB403" s="169">
        <v>45443</v>
      </c>
      <c r="AC403" s="162" t="s">
        <v>1615</v>
      </c>
      <c r="AD403" s="186" t="s">
        <v>768</v>
      </c>
      <c r="AE403" s="170" t="s">
        <v>170</v>
      </c>
      <c r="AF403" s="171" t="str">
        <f t="shared" si="48"/>
        <v>A</v>
      </c>
      <c r="AG403" s="172">
        <f t="shared" si="49"/>
        <v>0</v>
      </c>
      <c r="AH403" s="173" t="s">
        <v>1817</v>
      </c>
      <c r="AI403" s="172">
        <v>0</v>
      </c>
      <c r="AJ403" s="174" t="s">
        <v>1817</v>
      </c>
      <c r="AK403" s="67">
        <f t="shared" si="50"/>
        <v>0</v>
      </c>
      <c r="AL403" s="67">
        <f t="shared" si="54"/>
        <v>1</v>
      </c>
      <c r="AM403" s="67">
        <f t="shared" si="55"/>
        <v>0</v>
      </c>
      <c r="AN403" s="67">
        <f t="shared" si="51"/>
        <v>0</v>
      </c>
      <c r="AO403" s="67">
        <f t="shared" si="52"/>
        <v>0</v>
      </c>
      <c r="AP403" s="68">
        <f t="shared" si="53"/>
        <v>0</v>
      </c>
    </row>
    <row r="404" spans="1:42" s="69" customFormat="1" ht="204.75" customHeight="1" x14ac:dyDescent="0.25">
      <c r="A404" s="177">
        <v>403</v>
      </c>
      <c r="B404" s="161">
        <v>1806</v>
      </c>
      <c r="C404" s="160"/>
      <c r="D404" s="160"/>
      <c r="E404" s="162" t="s">
        <v>2051</v>
      </c>
      <c r="F404" s="163">
        <v>45078</v>
      </c>
      <c r="G404" s="162" t="s">
        <v>49</v>
      </c>
      <c r="H404" s="162"/>
      <c r="I404" s="162" t="s">
        <v>163</v>
      </c>
      <c r="J404" s="168" t="s">
        <v>2052</v>
      </c>
      <c r="K404" s="165" t="s">
        <v>206</v>
      </c>
      <c r="L404" s="165" t="s">
        <v>650</v>
      </c>
      <c r="M404" s="162"/>
      <c r="N404" s="162"/>
      <c r="O404" s="162"/>
      <c r="P404" s="163">
        <v>45198</v>
      </c>
      <c r="Q404" s="162"/>
      <c r="R404" s="166"/>
      <c r="S404" s="166"/>
      <c r="T404" s="162"/>
      <c r="U404" s="160">
        <v>1</v>
      </c>
      <c r="V404" s="167" t="s">
        <v>2053</v>
      </c>
      <c r="W404" s="164" t="s">
        <v>2053</v>
      </c>
      <c r="X404" s="162" t="s">
        <v>1875</v>
      </c>
      <c r="Y404" s="162" t="s">
        <v>1875</v>
      </c>
      <c r="Z404" s="162">
        <v>1</v>
      </c>
      <c r="AA404" s="169">
        <v>45139</v>
      </c>
      <c r="AB404" s="169">
        <v>45443</v>
      </c>
      <c r="AC404" s="162" t="s">
        <v>1615</v>
      </c>
      <c r="AD404" s="186" t="s">
        <v>768</v>
      </c>
      <c r="AE404" s="170" t="s">
        <v>170</v>
      </c>
      <c r="AF404" s="171" t="str">
        <f t="shared" si="48"/>
        <v>A</v>
      </c>
      <c r="AG404" s="172">
        <f t="shared" si="49"/>
        <v>0</v>
      </c>
      <c r="AH404" s="173" t="s">
        <v>1817</v>
      </c>
      <c r="AI404" s="172">
        <v>0</v>
      </c>
      <c r="AJ404" s="174" t="s">
        <v>1817</v>
      </c>
      <c r="AK404" s="67">
        <f t="shared" si="50"/>
        <v>0</v>
      </c>
      <c r="AL404" s="67">
        <f t="shared" si="54"/>
        <v>1</v>
      </c>
      <c r="AM404" s="67">
        <f t="shared" si="55"/>
        <v>0</v>
      </c>
      <c r="AN404" s="67">
        <f t="shared" si="51"/>
        <v>0</v>
      </c>
      <c r="AO404" s="67">
        <f t="shared" si="52"/>
        <v>0</v>
      </c>
      <c r="AP404" s="68">
        <f t="shared" si="53"/>
        <v>0</v>
      </c>
    </row>
    <row r="405" spans="1:42" s="69" customFormat="1" ht="204.75" customHeight="1" x14ac:dyDescent="0.25">
      <c r="A405" s="177">
        <v>404</v>
      </c>
      <c r="B405" s="161">
        <v>1807</v>
      </c>
      <c r="C405" s="160"/>
      <c r="D405" s="160"/>
      <c r="E405" s="162" t="s">
        <v>2051</v>
      </c>
      <c r="F405" s="163">
        <v>45078</v>
      </c>
      <c r="G405" s="162" t="s">
        <v>49</v>
      </c>
      <c r="H405" s="162"/>
      <c r="I405" s="162" t="s">
        <v>163</v>
      </c>
      <c r="J405" s="168" t="s">
        <v>2054</v>
      </c>
      <c r="K405" s="165" t="s">
        <v>206</v>
      </c>
      <c r="L405" s="165" t="s">
        <v>650</v>
      </c>
      <c r="M405" s="162"/>
      <c r="N405" s="162"/>
      <c r="O405" s="162"/>
      <c r="P405" s="163">
        <v>45198</v>
      </c>
      <c r="Q405" s="162"/>
      <c r="R405" s="166"/>
      <c r="S405" s="166"/>
      <c r="T405" s="162"/>
      <c r="U405" s="160">
        <v>1</v>
      </c>
      <c r="V405" s="167" t="s">
        <v>2055</v>
      </c>
      <c r="W405" s="164" t="s">
        <v>1929</v>
      </c>
      <c r="X405" s="162" t="s">
        <v>475</v>
      </c>
      <c r="Y405" s="162" t="s">
        <v>475</v>
      </c>
      <c r="Z405" s="162">
        <v>1</v>
      </c>
      <c r="AA405" s="169">
        <v>45139</v>
      </c>
      <c r="AB405" s="169">
        <v>45412</v>
      </c>
      <c r="AC405" s="162" t="s">
        <v>1615</v>
      </c>
      <c r="AD405" s="186" t="s">
        <v>768</v>
      </c>
      <c r="AE405" s="170" t="s">
        <v>170</v>
      </c>
      <c r="AF405" s="171" t="str">
        <f t="shared" si="48"/>
        <v>A</v>
      </c>
      <c r="AG405" s="172">
        <f t="shared" si="49"/>
        <v>0</v>
      </c>
      <c r="AH405" s="173" t="s">
        <v>1817</v>
      </c>
      <c r="AI405" s="172">
        <v>0</v>
      </c>
      <c r="AJ405" s="174" t="s">
        <v>1817</v>
      </c>
      <c r="AK405" s="67">
        <f t="shared" si="50"/>
        <v>0</v>
      </c>
      <c r="AL405" s="67">
        <f t="shared" si="54"/>
        <v>1</v>
      </c>
      <c r="AM405" s="67">
        <f t="shared" si="55"/>
        <v>0</v>
      </c>
      <c r="AN405" s="67">
        <f t="shared" si="51"/>
        <v>0</v>
      </c>
      <c r="AO405" s="67">
        <f t="shared" si="52"/>
        <v>0</v>
      </c>
      <c r="AP405" s="68">
        <f t="shared" si="53"/>
        <v>0</v>
      </c>
    </row>
    <row r="406" spans="1:42" s="69" customFormat="1" ht="204.75" customHeight="1" x14ac:dyDescent="0.25">
      <c r="A406" s="177">
        <v>405</v>
      </c>
      <c r="B406" s="161">
        <v>1807</v>
      </c>
      <c r="C406" s="160"/>
      <c r="D406" s="160"/>
      <c r="E406" s="162" t="s">
        <v>2051</v>
      </c>
      <c r="F406" s="163">
        <v>45078</v>
      </c>
      <c r="G406" s="162" t="s">
        <v>49</v>
      </c>
      <c r="H406" s="162"/>
      <c r="I406" s="162" t="s">
        <v>163</v>
      </c>
      <c r="J406" s="168" t="s">
        <v>2054</v>
      </c>
      <c r="K406" s="165" t="s">
        <v>206</v>
      </c>
      <c r="L406" s="165" t="s">
        <v>650</v>
      </c>
      <c r="M406" s="162"/>
      <c r="N406" s="162"/>
      <c r="O406" s="162"/>
      <c r="P406" s="163">
        <v>45198</v>
      </c>
      <c r="Q406" s="162"/>
      <c r="R406" s="166"/>
      <c r="S406" s="166"/>
      <c r="T406" s="162"/>
      <c r="U406" s="160">
        <v>2</v>
      </c>
      <c r="V406" s="167" t="s">
        <v>2055</v>
      </c>
      <c r="W406" s="164" t="s">
        <v>1930</v>
      </c>
      <c r="X406" s="162" t="s">
        <v>1875</v>
      </c>
      <c r="Y406" s="162" t="s">
        <v>1875</v>
      </c>
      <c r="Z406" s="162">
        <v>1</v>
      </c>
      <c r="AA406" s="169">
        <v>45139</v>
      </c>
      <c r="AB406" s="169">
        <v>45443</v>
      </c>
      <c r="AC406" s="162" t="s">
        <v>1615</v>
      </c>
      <c r="AD406" s="186" t="s">
        <v>768</v>
      </c>
      <c r="AE406" s="170" t="s">
        <v>170</v>
      </c>
      <c r="AF406" s="171" t="str">
        <f t="shared" si="48"/>
        <v>A</v>
      </c>
      <c r="AG406" s="172">
        <f t="shared" si="49"/>
        <v>0</v>
      </c>
      <c r="AH406" s="173" t="s">
        <v>1817</v>
      </c>
      <c r="AI406" s="172">
        <v>0</v>
      </c>
      <c r="AJ406" s="174" t="s">
        <v>1817</v>
      </c>
      <c r="AK406" s="67">
        <f t="shared" si="50"/>
        <v>0</v>
      </c>
      <c r="AL406" s="67">
        <f t="shared" si="54"/>
        <v>1</v>
      </c>
      <c r="AM406" s="67">
        <f t="shared" si="55"/>
        <v>0</v>
      </c>
      <c r="AN406" s="67">
        <f t="shared" si="51"/>
        <v>0</v>
      </c>
      <c r="AO406" s="67">
        <f t="shared" si="52"/>
        <v>0</v>
      </c>
      <c r="AP406" s="68">
        <f t="shared" si="53"/>
        <v>0</v>
      </c>
    </row>
    <row r="407" spans="1:42" s="69" customFormat="1" ht="204.75" customHeight="1" x14ac:dyDescent="0.25">
      <c r="A407" s="177">
        <v>406</v>
      </c>
      <c r="B407" s="161">
        <v>1808</v>
      </c>
      <c r="C407" s="160"/>
      <c r="D407" s="160"/>
      <c r="E407" s="162" t="s">
        <v>2051</v>
      </c>
      <c r="F407" s="163">
        <v>45078</v>
      </c>
      <c r="G407" s="162" t="s">
        <v>49</v>
      </c>
      <c r="H407" s="162"/>
      <c r="I407" s="162" t="s">
        <v>163</v>
      </c>
      <c r="J407" s="168" t="s">
        <v>2056</v>
      </c>
      <c r="K407" s="165" t="s">
        <v>206</v>
      </c>
      <c r="L407" s="165" t="s">
        <v>650</v>
      </c>
      <c r="M407" s="162"/>
      <c r="N407" s="162"/>
      <c r="O407" s="162"/>
      <c r="P407" s="163">
        <v>45198</v>
      </c>
      <c r="Q407" s="162"/>
      <c r="R407" s="166"/>
      <c r="S407" s="166"/>
      <c r="T407" s="162"/>
      <c r="U407" s="160">
        <v>1</v>
      </c>
      <c r="V407" s="167" t="s">
        <v>2057</v>
      </c>
      <c r="W407" s="164" t="s">
        <v>1929</v>
      </c>
      <c r="X407" s="162" t="s">
        <v>475</v>
      </c>
      <c r="Y407" s="162" t="s">
        <v>475</v>
      </c>
      <c r="Z407" s="162">
        <v>1</v>
      </c>
      <c r="AA407" s="169">
        <v>45139</v>
      </c>
      <c r="AB407" s="169">
        <v>45412</v>
      </c>
      <c r="AC407" s="162" t="s">
        <v>1615</v>
      </c>
      <c r="AD407" s="186" t="s">
        <v>768</v>
      </c>
      <c r="AE407" s="170" t="s">
        <v>170</v>
      </c>
      <c r="AF407" s="171" t="str">
        <f t="shared" si="48"/>
        <v>A</v>
      </c>
      <c r="AG407" s="172">
        <f t="shared" si="49"/>
        <v>0</v>
      </c>
      <c r="AH407" s="173" t="s">
        <v>1817</v>
      </c>
      <c r="AI407" s="172">
        <v>0</v>
      </c>
      <c r="AJ407" s="174" t="s">
        <v>1817</v>
      </c>
      <c r="AK407" s="67">
        <f t="shared" si="50"/>
        <v>0</v>
      </c>
      <c r="AL407" s="67">
        <f t="shared" si="54"/>
        <v>1</v>
      </c>
      <c r="AM407" s="67">
        <f t="shared" si="55"/>
        <v>0</v>
      </c>
      <c r="AN407" s="67">
        <f t="shared" si="51"/>
        <v>0</v>
      </c>
      <c r="AO407" s="67">
        <f t="shared" si="52"/>
        <v>0</v>
      </c>
      <c r="AP407" s="68">
        <f t="shared" si="53"/>
        <v>0</v>
      </c>
    </row>
    <row r="408" spans="1:42" s="69" customFormat="1" ht="204.75" customHeight="1" x14ac:dyDescent="0.25">
      <c r="A408" s="177">
        <v>407</v>
      </c>
      <c r="B408" s="161">
        <v>1808</v>
      </c>
      <c r="C408" s="160"/>
      <c r="D408" s="160"/>
      <c r="E408" s="162" t="s">
        <v>2051</v>
      </c>
      <c r="F408" s="163">
        <v>45078</v>
      </c>
      <c r="G408" s="162" t="s">
        <v>49</v>
      </c>
      <c r="H408" s="162"/>
      <c r="I408" s="162" t="s">
        <v>163</v>
      </c>
      <c r="J408" s="168" t="s">
        <v>2056</v>
      </c>
      <c r="K408" s="165" t="s">
        <v>206</v>
      </c>
      <c r="L408" s="165" t="s">
        <v>650</v>
      </c>
      <c r="M408" s="162"/>
      <c r="N408" s="162"/>
      <c r="O408" s="162"/>
      <c r="P408" s="163">
        <v>45198</v>
      </c>
      <c r="Q408" s="162"/>
      <c r="R408" s="166"/>
      <c r="S408" s="166"/>
      <c r="T408" s="162"/>
      <c r="U408" s="160">
        <v>2</v>
      </c>
      <c r="V408" s="167" t="s">
        <v>2057</v>
      </c>
      <c r="W408" s="164" t="s">
        <v>1930</v>
      </c>
      <c r="X408" s="162" t="s">
        <v>1875</v>
      </c>
      <c r="Y408" s="162" t="s">
        <v>1875</v>
      </c>
      <c r="Z408" s="162">
        <v>1</v>
      </c>
      <c r="AA408" s="169">
        <v>45139</v>
      </c>
      <c r="AB408" s="169">
        <v>45443</v>
      </c>
      <c r="AC408" s="162" t="s">
        <v>1615</v>
      </c>
      <c r="AD408" s="186" t="s">
        <v>768</v>
      </c>
      <c r="AE408" s="170" t="s">
        <v>170</v>
      </c>
      <c r="AF408" s="171" t="str">
        <f t="shared" si="48"/>
        <v>A</v>
      </c>
      <c r="AG408" s="172">
        <f t="shared" si="49"/>
        <v>0</v>
      </c>
      <c r="AH408" s="173" t="s">
        <v>1817</v>
      </c>
      <c r="AI408" s="172">
        <v>0</v>
      </c>
      <c r="AJ408" s="174" t="s">
        <v>1817</v>
      </c>
      <c r="AK408" s="67">
        <f t="shared" si="50"/>
        <v>0</v>
      </c>
      <c r="AL408" s="67">
        <f t="shared" si="54"/>
        <v>1</v>
      </c>
      <c r="AM408" s="67">
        <f t="shared" si="55"/>
        <v>0</v>
      </c>
      <c r="AN408" s="67">
        <f t="shared" si="51"/>
        <v>0</v>
      </c>
      <c r="AO408" s="67">
        <f t="shared" si="52"/>
        <v>0</v>
      </c>
      <c r="AP408" s="68">
        <f t="shared" si="53"/>
        <v>0</v>
      </c>
    </row>
    <row r="409" spans="1:42" s="69" customFormat="1" ht="204.75" customHeight="1" x14ac:dyDescent="0.25">
      <c r="A409" s="177">
        <v>408</v>
      </c>
      <c r="B409" s="161">
        <v>1809</v>
      </c>
      <c r="C409" s="160"/>
      <c r="D409" s="160"/>
      <c r="E409" s="162" t="s">
        <v>2051</v>
      </c>
      <c r="F409" s="163">
        <v>45078</v>
      </c>
      <c r="G409" s="162" t="s">
        <v>49</v>
      </c>
      <c r="H409" s="162"/>
      <c r="I409" s="162" t="s">
        <v>163</v>
      </c>
      <c r="J409" s="168" t="s">
        <v>2058</v>
      </c>
      <c r="K409" s="165" t="s">
        <v>206</v>
      </c>
      <c r="L409" s="165" t="s">
        <v>650</v>
      </c>
      <c r="M409" s="162"/>
      <c r="N409" s="162"/>
      <c r="O409" s="162"/>
      <c r="P409" s="163">
        <v>45198</v>
      </c>
      <c r="Q409" s="162"/>
      <c r="R409" s="166"/>
      <c r="S409" s="166"/>
      <c r="T409" s="162"/>
      <c r="U409" s="160">
        <v>1</v>
      </c>
      <c r="V409" s="167" t="s">
        <v>2059</v>
      </c>
      <c r="W409" s="164" t="s">
        <v>1929</v>
      </c>
      <c r="X409" s="162" t="s">
        <v>475</v>
      </c>
      <c r="Y409" s="162" t="s">
        <v>475</v>
      </c>
      <c r="Z409" s="162">
        <v>1</v>
      </c>
      <c r="AA409" s="169">
        <v>45139</v>
      </c>
      <c r="AB409" s="169">
        <v>45412</v>
      </c>
      <c r="AC409" s="162" t="s">
        <v>1615</v>
      </c>
      <c r="AD409" s="186" t="s">
        <v>768</v>
      </c>
      <c r="AE409" s="170" t="s">
        <v>170</v>
      </c>
      <c r="AF409" s="171" t="str">
        <f t="shared" si="48"/>
        <v>A</v>
      </c>
      <c r="AG409" s="172">
        <f t="shared" si="49"/>
        <v>0</v>
      </c>
      <c r="AH409" s="173" t="s">
        <v>1817</v>
      </c>
      <c r="AI409" s="172">
        <v>0</v>
      </c>
      <c r="AJ409" s="174" t="s">
        <v>1817</v>
      </c>
      <c r="AK409" s="67">
        <f t="shared" si="50"/>
        <v>0</v>
      </c>
      <c r="AL409" s="67">
        <f t="shared" si="54"/>
        <v>1</v>
      </c>
      <c r="AM409" s="67">
        <f t="shared" si="55"/>
        <v>0</v>
      </c>
      <c r="AN409" s="67">
        <f t="shared" si="51"/>
        <v>0</v>
      </c>
      <c r="AO409" s="67">
        <f t="shared" si="52"/>
        <v>0</v>
      </c>
      <c r="AP409" s="68">
        <f t="shared" si="53"/>
        <v>0</v>
      </c>
    </row>
    <row r="410" spans="1:42" s="69" customFormat="1" ht="204.75" customHeight="1" x14ac:dyDescent="0.25">
      <c r="A410" s="177">
        <v>409</v>
      </c>
      <c r="B410" s="161">
        <v>1809</v>
      </c>
      <c r="C410" s="160"/>
      <c r="D410" s="160"/>
      <c r="E410" s="162" t="s">
        <v>2051</v>
      </c>
      <c r="F410" s="163">
        <v>45078</v>
      </c>
      <c r="G410" s="162" t="s">
        <v>49</v>
      </c>
      <c r="H410" s="162"/>
      <c r="I410" s="162" t="s">
        <v>163</v>
      </c>
      <c r="J410" s="168" t="s">
        <v>2058</v>
      </c>
      <c r="K410" s="165" t="s">
        <v>206</v>
      </c>
      <c r="L410" s="165" t="s">
        <v>650</v>
      </c>
      <c r="M410" s="162"/>
      <c r="N410" s="162"/>
      <c r="O410" s="162"/>
      <c r="P410" s="163">
        <v>45198</v>
      </c>
      <c r="Q410" s="162"/>
      <c r="R410" s="166"/>
      <c r="S410" s="166"/>
      <c r="T410" s="162"/>
      <c r="U410" s="160">
        <v>2</v>
      </c>
      <c r="V410" s="167" t="s">
        <v>2059</v>
      </c>
      <c r="W410" s="164" t="s">
        <v>1930</v>
      </c>
      <c r="X410" s="162" t="s">
        <v>1875</v>
      </c>
      <c r="Y410" s="162" t="s">
        <v>1875</v>
      </c>
      <c r="Z410" s="162">
        <v>1</v>
      </c>
      <c r="AA410" s="169">
        <v>45139</v>
      </c>
      <c r="AB410" s="169">
        <v>45443</v>
      </c>
      <c r="AC410" s="162" t="s">
        <v>1615</v>
      </c>
      <c r="AD410" s="186" t="s">
        <v>768</v>
      </c>
      <c r="AE410" s="170" t="s">
        <v>170</v>
      </c>
      <c r="AF410" s="171" t="str">
        <f t="shared" si="48"/>
        <v>A</v>
      </c>
      <c r="AG410" s="172">
        <f t="shared" si="49"/>
        <v>0</v>
      </c>
      <c r="AH410" s="173" t="s">
        <v>1817</v>
      </c>
      <c r="AI410" s="172">
        <v>0</v>
      </c>
      <c r="AJ410" s="174" t="s">
        <v>1817</v>
      </c>
      <c r="AK410" s="67">
        <f t="shared" si="50"/>
        <v>0</v>
      </c>
      <c r="AL410" s="67">
        <f t="shared" si="54"/>
        <v>1</v>
      </c>
      <c r="AM410" s="67">
        <f t="shared" si="55"/>
        <v>0</v>
      </c>
      <c r="AN410" s="67">
        <f t="shared" si="51"/>
        <v>0</v>
      </c>
      <c r="AO410" s="67">
        <f t="shared" si="52"/>
        <v>0</v>
      </c>
      <c r="AP410" s="68">
        <f t="shared" si="53"/>
        <v>0</v>
      </c>
    </row>
    <row r="411" spans="1:42" s="69" customFormat="1" ht="204.75" customHeight="1" x14ac:dyDescent="0.25">
      <c r="A411" s="177">
        <v>410</v>
      </c>
      <c r="B411" s="161">
        <v>1810</v>
      </c>
      <c r="C411" s="160"/>
      <c r="D411" s="160"/>
      <c r="E411" s="162" t="s">
        <v>1983</v>
      </c>
      <c r="F411" s="163">
        <v>45169</v>
      </c>
      <c r="G411" s="162" t="s">
        <v>49</v>
      </c>
      <c r="H411" s="162"/>
      <c r="I411" s="162" t="s">
        <v>413</v>
      </c>
      <c r="J411" s="168" t="s">
        <v>2060</v>
      </c>
      <c r="K411" s="165"/>
      <c r="L411" s="165"/>
      <c r="M411" s="162"/>
      <c r="N411" s="162"/>
      <c r="O411" s="162"/>
      <c r="P411" s="163">
        <v>45203</v>
      </c>
      <c r="Q411" s="162"/>
      <c r="R411" s="166"/>
      <c r="S411" s="166"/>
      <c r="T411" s="162"/>
      <c r="U411" s="160"/>
      <c r="V411" s="167"/>
      <c r="W411" s="164" t="s">
        <v>154</v>
      </c>
      <c r="X411" s="162"/>
      <c r="Y411" s="162"/>
      <c r="Z411" s="162"/>
      <c r="AA411" s="169"/>
      <c r="AB411" s="169"/>
      <c r="AC411" s="162"/>
      <c r="AD411" s="186" t="s">
        <v>1546</v>
      </c>
      <c r="AE411" s="170" t="s">
        <v>98</v>
      </c>
      <c r="AF411" s="171" t="str">
        <f t="shared" si="48"/>
        <v>A</v>
      </c>
      <c r="AG411" s="172">
        <f t="shared" si="49"/>
        <v>0</v>
      </c>
      <c r="AH411" s="173" t="s">
        <v>2061</v>
      </c>
      <c r="AI411" s="172">
        <v>0</v>
      </c>
      <c r="AJ411" s="174" t="s">
        <v>2061</v>
      </c>
      <c r="AK411" s="67">
        <f t="shared" si="50"/>
        <v>0</v>
      </c>
      <c r="AL411" s="67">
        <f t="shared" si="54"/>
        <v>1</v>
      </c>
      <c r="AM411" s="67">
        <f t="shared" si="55"/>
        <v>0</v>
      </c>
      <c r="AN411" s="67">
        <f t="shared" si="51"/>
        <v>0</v>
      </c>
      <c r="AO411" s="67">
        <f t="shared" si="52"/>
        <v>0</v>
      </c>
      <c r="AP411" s="68">
        <f t="shared" si="53"/>
        <v>1</v>
      </c>
    </row>
    <row r="412" spans="1:42" s="69" customFormat="1" ht="204.75" customHeight="1" x14ac:dyDescent="0.25">
      <c r="A412" s="177">
        <v>411</v>
      </c>
      <c r="B412" s="161">
        <v>1811</v>
      </c>
      <c r="C412" s="160"/>
      <c r="D412" s="160"/>
      <c r="E412" s="162" t="s">
        <v>1983</v>
      </c>
      <c r="F412" s="163">
        <v>45169</v>
      </c>
      <c r="G412" s="162" t="s">
        <v>49</v>
      </c>
      <c r="H412" s="162"/>
      <c r="I412" s="162" t="s">
        <v>413</v>
      </c>
      <c r="J412" s="168" t="s">
        <v>2062</v>
      </c>
      <c r="K412" s="165"/>
      <c r="L412" s="165"/>
      <c r="M412" s="162"/>
      <c r="N412" s="162"/>
      <c r="O412" s="162"/>
      <c r="P412" s="163">
        <v>45203</v>
      </c>
      <c r="Q412" s="162"/>
      <c r="R412" s="166"/>
      <c r="S412" s="166"/>
      <c r="T412" s="162"/>
      <c r="U412" s="160"/>
      <c r="V412" s="167"/>
      <c r="W412" s="164" t="s">
        <v>154</v>
      </c>
      <c r="X412" s="162"/>
      <c r="Y412" s="162"/>
      <c r="Z412" s="162"/>
      <c r="AA412" s="169"/>
      <c r="AB412" s="169"/>
      <c r="AC412" s="162"/>
      <c r="AD412" s="186" t="s">
        <v>1546</v>
      </c>
      <c r="AE412" s="170" t="s">
        <v>98</v>
      </c>
      <c r="AF412" s="171" t="str">
        <f t="shared" si="48"/>
        <v>A</v>
      </c>
      <c r="AG412" s="172">
        <f t="shared" si="49"/>
        <v>0</v>
      </c>
      <c r="AH412" s="173" t="s">
        <v>2061</v>
      </c>
      <c r="AI412" s="172">
        <v>0</v>
      </c>
      <c r="AJ412" s="174" t="s">
        <v>2061</v>
      </c>
      <c r="AK412" s="67">
        <f t="shared" si="50"/>
        <v>0</v>
      </c>
      <c r="AL412" s="67">
        <f t="shared" si="54"/>
        <v>1</v>
      </c>
      <c r="AM412" s="67">
        <f t="shared" si="55"/>
        <v>0</v>
      </c>
      <c r="AN412" s="67">
        <f t="shared" si="51"/>
        <v>0</v>
      </c>
      <c r="AO412" s="67">
        <f t="shared" si="52"/>
        <v>0</v>
      </c>
      <c r="AP412" s="68">
        <f t="shared" si="53"/>
        <v>1</v>
      </c>
    </row>
    <row r="413" spans="1:42" s="69" customFormat="1" ht="204.75" customHeight="1" x14ac:dyDescent="0.25">
      <c r="A413" s="177">
        <v>412</v>
      </c>
      <c r="B413" s="161">
        <v>1812</v>
      </c>
      <c r="C413" s="160"/>
      <c r="D413" s="160"/>
      <c r="E413" s="162" t="s">
        <v>1983</v>
      </c>
      <c r="F413" s="163">
        <v>45169</v>
      </c>
      <c r="G413" s="162" t="s">
        <v>49</v>
      </c>
      <c r="H413" s="162"/>
      <c r="I413" s="162" t="s">
        <v>413</v>
      </c>
      <c r="J413" s="168" t="s">
        <v>2063</v>
      </c>
      <c r="K413" s="165"/>
      <c r="L413" s="165"/>
      <c r="M413" s="162"/>
      <c r="N413" s="162"/>
      <c r="O413" s="162"/>
      <c r="P413" s="163">
        <v>45203</v>
      </c>
      <c r="Q413" s="162"/>
      <c r="R413" s="166"/>
      <c r="S413" s="166"/>
      <c r="T413" s="162"/>
      <c r="U413" s="160"/>
      <c r="V413" s="167"/>
      <c r="W413" s="164" t="s">
        <v>154</v>
      </c>
      <c r="X413" s="162"/>
      <c r="Y413" s="162"/>
      <c r="Z413" s="162"/>
      <c r="AA413" s="169"/>
      <c r="AB413" s="169"/>
      <c r="AC413" s="162"/>
      <c r="AD413" s="186" t="s">
        <v>1546</v>
      </c>
      <c r="AE413" s="170" t="s">
        <v>98</v>
      </c>
      <c r="AF413" s="171" t="str">
        <f t="shared" si="48"/>
        <v>A</v>
      </c>
      <c r="AG413" s="172">
        <f t="shared" si="49"/>
        <v>0</v>
      </c>
      <c r="AH413" s="173" t="s">
        <v>2061</v>
      </c>
      <c r="AI413" s="172">
        <v>0</v>
      </c>
      <c r="AJ413" s="174" t="s">
        <v>2061</v>
      </c>
      <c r="AK413" s="67">
        <f t="shared" si="50"/>
        <v>0</v>
      </c>
      <c r="AL413" s="67">
        <f t="shared" si="54"/>
        <v>1</v>
      </c>
      <c r="AM413" s="67">
        <f t="shared" si="55"/>
        <v>0</v>
      </c>
      <c r="AN413" s="67">
        <f t="shared" si="51"/>
        <v>0</v>
      </c>
      <c r="AO413" s="67">
        <f t="shared" si="52"/>
        <v>0</v>
      </c>
      <c r="AP413" s="68">
        <f t="shared" si="53"/>
        <v>1</v>
      </c>
    </row>
    <row r="414" spans="1:42" s="69" customFormat="1" ht="204.75" customHeight="1" x14ac:dyDescent="0.25">
      <c r="A414" s="177">
        <v>413</v>
      </c>
      <c r="B414" s="161">
        <v>1813</v>
      </c>
      <c r="C414" s="160"/>
      <c r="D414" s="160"/>
      <c r="E414" s="162" t="s">
        <v>1983</v>
      </c>
      <c r="F414" s="163">
        <v>45169</v>
      </c>
      <c r="G414" s="162" t="s">
        <v>49</v>
      </c>
      <c r="H414" s="162"/>
      <c r="I414" s="162" t="s">
        <v>413</v>
      </c>
      <c r="J414" s="168" t="s">
        <v>2064</v>
      </c>
      <c r="K414" s="165"/>
      <c r="L414" s="165"/>
      <c r="M414" s="162"/>
      <c r="N414" s="162"/>
      <c r="O414" s="162"/>
      <c r="P414" s="163">
        <v>45203</v>
      </c>
      <c r="Q414" s="162"/>
      <c r="R414" s="166"/>
      <c r="S414" s="166"/>
      <c r="T414" s="162"/>
      <c r="U414" s="160"/>
      <c r="V414" s="167"/>
      <c r="W414" s="164" t="s">
        <v>154</v>
      </c>
      <c r="X414" s="162"/>
      <c r="Y414" s="162"/>
      <c r="Z414" s="162"/>
      <c r="AA414" s="169"/>
      <c r="AB414" s="169"/>
      <c r="AC414" s="162"/>
      <c r="AD414" s="186" t="s">
        <v>1546</v>
      </c>
      <c r="AE414" s="170" t="s">
        <v>98</v>
      </c>
      <c r="AF414" s="171" t="str">
        <f t="shared" si="48"/>
        <v>A</v>
      </c>
      <c r="AG414" s="172">
        <f t="shared" si="49"/>
        <v>0</v>
      </c>
      <c r="AH414" s="173" t="s">
        <v>2061</v>
      </c>
      <c r="AI414" s="172">
        <v>0</v>
      </c>
      <c r="AJ414" s="174" t="s">
        <v>2061</v>
      </c>
      <c r="AK414" s="67">
        <f t="shared" si="50"/>
        <v>0</v>
      </c>
      <c r="AL414" s="67">
        <f t="shared" si="54"/>
        <v>1</v>
      </c>
      <c r="AM414" s="67">
        <f t="shared" si="55"/>
        <v>0</v>
      </c>
      <c r="AN414" s="67">
        <f t="shared" si="51"/>
        <v>0</v>
      </c>
      <c r="AO414" s="67">
        <f t="shared" si="52"/>
        <v>0</v>
      </c>
      <c r="AP414" s="68">
        <f t="shared" si="53"/>
        <v>1</v>
      </c>
    </row>
    <row r="415" spans="1:42" s="69" customFormat="1" ht="204.75" customHeight="1" x14ac:dyDescent="0.25">
      <c r="A415" s="177">
        <v>414</v>
      </c>
      <c r="B415" s="161">
        <v>1814</v>
      </c>
      <c r="C415" s="160"/>
      <c r="D415" s="160"/>
      <c r="E415" s="162" t="s">
        <v>1983</v>
      </c>
      <c r="F415" s="163">
        <v>45169</v>
      </c>
      <c r="G415" s="162" t="s">
        <v>49</v>
      </c>
      <c r="H415" s="162"/>
      <c r="I415" s="162" t="s">
        <v>413</v>
      </c>
      <c r="J415" s="168" t="s">
        <v>2065</v>
      </c>
      <c r="K415" s="165"/>
      <c r="L415" s="165"/>
      <c r="M415" s="162"/>
      <c r="N415" s="162"/>
      <c r="O415" s="162"/>
      <c r="P415" s="163">
        <v>45203</v>
      </c>
      <c r="Q415" s="162"/>
      <c r="R415" s="166"/>
      <c r="S415" s="166"/>
      <c r="T415" s="162"/>
      <c r="U415" s="160"/>
      <c r="V415" s="167"/>
      <c r="W415" s="164" t="s">
        <v>154</v>
      </c>
      <c r="X415" s="162"/>
      <c r="Y415" s="162"/>
      <c r="Z415" s="162"/>
      <c r="AA415" s="169"/>
      <c r="AB415" s="169"/>
      <c r="AC415" s="162"/>
      <c r="AD415" s="186" t="s">
        <v>1546</v>
      </c>
      <c r="AE415" s="170" t="s">
        <v>98</v>
      </c>
      <c r="AF415" s="171" t="str">
        <f t="shared" si="48"/>
        <v>A</v>
      </c>
      <c r="AG415" s="172">
        <f t="shared" si="49"/>
        <v>0</v>
      </c>
      <c r="AH415" s="173" t="s">
        <v>2061</v>
      </c>
      <c r="AI415" s="172">
        <v>0</v>
      </c>
      <c r="AJ415" s="174" t="s">
        <v>2061</v>
      </c>
      <c r="AK415" s="67">
        <f t="shared" si="50"/>
        <v>0</v>
      </c>
      <c r="AL415" s="67">
        <f t="shared" si="54"/>
        <v>1</v>
      </c>
      <c r="AM415" s="67">
        <f t="shared" si="55"/>
        <v>0</v>
      </c>
      <c r="AN415" s="67">
        <f t="shared" si="51"/>
        <v>0</v>
      </c>
      <c r="AO415" s="67">
        <f t="shared" si="52"/>
        <v>0</v>
      </c>
      <c r="AP415" s="68">
        <f t="shared" si="53"/>
        <v>1</v>
      </c>
    </row>
    <row r="416" spans="1:42" s="69" customFormat="1" ht="204.75" customHeight="1" x14ac:dyDescent="0.25">
      <c r="A416" s="177">
        <v>415</v>
      </c>
      <c r="B416" s="161">
        <v>1815</v>
      </c>
      <c r="C416" s="160"/>
      <c r="D416" s="160"/>
      <c r="E416" s="162" t="s">
        <v>1983</v>
      </c>
      <c r="F416" s="163">
        <v>45169</v>
      </c>
      <c r="G416" s="162" t="s">
        <v>49</v>
      </c>
      <c r="H416" s="162"/>
      <c r="I416" s="162" t="s">
        <v>413</v>
      </c>
      <c r="J416" s="168" t="s">
        <v>2066</v>
      </c>
      <c r="K416" s="165"/>
      <c r="L416" s="165"/>
      <c r="M416" s="162"/>
      <c r="N416" s="162"/>
      <c r="O416" s="162"/>
      <c r="P416" s="163">
        <v>45203</v>
      </c>
      <c r="Q416" s="162"/>
      <c r="R416" s="166"/>
      <c r="S416" s="166"/>
      <c r="T416" s="162"/>
      <c r="U416" s="160"/>
      <c r="V416" s="167"/>
      <c r="W416" s="164" t="s">
        <v>154</v>
      </c>
      <c r="X416" s="162"/>
      <c r="Y416" s="162"/>
      <c r="Z416" s="162"/>
      <c r="AA416" s="169"/>
      <c r="AB416" s="169"/>
      <c r="AC416" s="162"/>
      <c r="AD416" s="186" t="s">
        <v>1546</v>
      </c>
      <c r="AE416" s="170" t="s">
        <v>98</v>
      </c>
      <c r="AF416" s="171" t="str">
        <f t="shared" si="48"/>
        <v>A</v>
      </c>
      <c r="AG416" s="172">
        <f t="shared" si="49"/>
        <v>0</v>
      </c>
      <c r="AH416" s="173" t="s">
        <v>2061</v>
      </c>
      <c r="AI416" s="172">
        <v>0</v>
      </c>
      <c r="AJ416" s="174" t="s">
        <v>2061</v>
      </c>
      <c r="AK416" s="67">
        <f t="shared" si="50"/>
        <v>0</v>
      </c>
      <c r="AL416" s="67">
        <f t="shared" si="54"/>
        <v>1</v>
      </c>
      <c r="AM416" s="67">
        <f t="shared" si="55"/>
        <v>0</v>
      </c>
      <c r="AN416" s="67">
        <f t="shared" si="51"/>
        <v>0</v>
      </c>
      <c r="AO416" s="67">
        <f t="shared" si="52"/>
        <v>0</v>
      </c>
      <c r="AP416" s="68">
        <f t="shared" si="53"/>
        <v>1</v>
      </c>
    </row>
    <row r="417" spans="1:42" s="69" customFormat="1" ht="204.75" customHeight="1" x14ac:dyDescent="0.25">
      <c r="A417" s="177">
        <v>416</v>
      </c>
      <c r="B417" s="161">
        <v>1816</v>
      </c>
      <c r="C417" s="160"/>
      <c r="D417" s="160"/>
      <c r="E417" s="162" t="s">
        <v>1983</v>
      </c>
      <c r="F417" s="163">
        <v>45169</v>
      </c>
      <c r="G417" s="162" t="s">
        <v>49</v>
      </c>
      <c r="H417" s="162"/>
      <c r="I417" s="162" t="s">
        <v>413</v>
      </c>
      <c r="J417" s="168" t="s">
        <v>2067</v>
      </c>
      <c r="K417" s="165"/>
      <c r="L417" s="165"/>
      <c r="M417" s="162"/>
      <c r="N417" s="162"/>
      <c r="O417" s="162"/>
      <c r="P417" s="163">
        <v>45203</v>
      </c>
      <c r="Q417" s="162"/>
      <c r="R417" s="166"/>
      <c r="S417" s="166"/>
      <c r="T417" s="162"/>
      <c r="U417" s="160"/>
      <c r="V417" s="167"/>
      <c r="W417" s="164" t="s">
        <v>154</v>
      </c>
      <c r="X417" s="162"/>
      <c r="Y417" s="162"/>
      <c r="Z417" s="162"/>
      <c r="AA417" s="169"/>
      <c r="AB417" s="169"/>
      <c r="AC417" s="162"/>
      <c r="AD417" s="186" t="s">
        <v>1546</v>
      </c>
      <c r="AE417" s="170" t="s">
        <v>98</v>
      </c>
      <c r="AF417" s="171" t="str">
        <f t="shared" si="48"/>
        <v>A</v>
      </c>
      <c r="AG417" s="172">
        <f t="shared" si="49"/>
        <v>0</v>
      </c>
      <c r="AH417" s="173" t="s">
        <v>2061</v>
      </c>
      <c r="AI417" s="172">
        <v>0</v>
      </c>
      <c r="AJ417" s="174" t="s">
        <v>2061</v>
      </c>
      <c r="AK417" s="67">
        <f t="shared" si="50"/>
        <v>0</v>
      </c>
      <c r="AL417" s="67">
        <f t="shared" si="54"/>
        <v>1</v>
      </c>
      <c r="AM417" s="67">
        <f t="shared" si="55"/>
        <v>0</v>
      </c>
      <c r="AN417" s="67">
        <f t="shared" si="51"/>
        <v>0</v>
      </c>
      <c r="AO417" s="67">
        <f t="shared" si="52"/>
        <v>0</v>
      </c>
      <c r="AP417" s="68">
        <f t="shared" si="53"/>
        <v>1</v>
      </c>
    </row>
    <row r="418" spans="1:42" s="69" customFormat="1" ht="204.75" customHeight="1" x14ac:dyDescent="0.25">
      <c r="A418" s="177">
        <v>417</v>
      </c>
      <c r="B418" s="161">
        <v>1817</v>
      </c>
      <c r="C418" s="160"/>
      <c r="D418" s="160"/>
      <c r="E418" s="162" t="s">
        <v>1983</v>
      </c>
      <c r="F418" s="163">
        <v>45169</v>
      </c>
      <c r="G418" s="162" t="s">
        <v>49</v>
      </c>
      <c r="H418" s="162"/>
      <c r="I418" s="162" t="s">
        <v>413</v>
      </c>
      <c r="J418" s="168" t="s">
        <v>2068</v>
      </c>
      <c r="K418" s="165"/>
      <c r="L418" s="165"/>
      <c r="M418" s="162"/>
      <c r="N418" s="162"/>
      <c r="O418" s="162"/>
      <c r="P418" s="163">
        <v>45203</v>
      </c>
      <c r="Q418" s="162"/>
      <c r="R418" s="166"/>
      <c r="S418" s="166"/>
      <c r="T418" s="162"/>
      <c r="U418" s="160"/>
      <c r="V418" s="167"/>
      <c r="W418" s="164" t="s">
        <v>154</v>
      </c>
      <c r="X418" s="162"/>
      <c r="Y418" s="162"/>
      <c r="Z418" s="162"/>
      <c r="AA418" s="169"/>
      <c r="AB418" s="169"/>
      <c r="AC418" s="162"/>
      <c r="AD418" s="186" t="s">
        <v>1546</v>
      </c>
      <c r="AE418" s="170" t="s">
        <v>98</v>
      </c>
      <c r="AF418" s="171" t="str">
        <f t="shared" si="48"/>
        <v>A</v>
      </c>
      <c r="AG418" s="172">
        <f t="shared" si="49"/>
        <v>0</v>
      </c>
      <c r="AH418" s="173" t="s">
        <v>2061</v>
      </c>
      <c r="AI418" s="172">
        <v>0</v>
      </c>
      <c r="AJ418" s="174" t="s">
        <v>2061</v>
      </c>
      <c r="AK418" s="67">
        <f t="shared" si="50"/>
        <v>0</v>
      </c>
      <c r="AL418" s="67">
        <f t="shared" si="54"/>
        <v>1</v>
      </c>
      <c r="AM418" s="67">
        <f t="shared" si="55"/>
        <v>0</v>
      </c>
      <c r="AN418" s="67">
        <f t="shared" si="51"/>
        <v>0</v>
      </c>
      <c r="AO418" s="67">
        <f t="shared" si="52"/>
        <v>0</v>
      </c>
      <c r="AP418" s="68">
        <f t="shared" si="53"/>
        <v>1</v>
      </c>
    </row>
    <row r="419" spans="1:42" s="69" customFormat="1" ht="204.75" customHeight="1" x14ac:dyDescent="0.25">
      <c r="A419" s="177">
        <v>418</v>
      </c>
      <c r="B419" s="161">
        <v>1818</v>
      </c>
      <c r="C419" s="160"/>
      <c r="D419" s="160"/>
      <c r="E419" s="162" t="s">
        <v>1983</v>
      </c>
      <c r="F419" s="163">
        <v>45169</v>
      </c>
      <c r="G419" s="162" t="s">
        <v>49</v>
      </c>
      <c r="H419" s="162"/>
      <c r="I419" s="162" t="s">
        <v>413</v>
      </c>
      <c r="J419" s="168" t="s">
        <v>2069</v>
      </c>
      <c r="K419" s="165"/>
      <c r="L419" s="165"/>
      <c r="M419" s="162"/>
      <c r="N419" s="162"/>
      <c r="O419" s="162"/>
      <c r="P419" s="163">
        <v>45203</v>
      </c>
      <c r="Q419" s="162"/>
      <c r="R419" s="166"/>
      <c r="S419" s="166"/>
      <c r="T419" s="162"/>
      <c r="U419" s="160"/>
      <c r="V419" s="167"/>
      <c r="W419" s="164" t="s">
        <v>154</v>
      </c>
      <c r="X419" s="162"/>
      <c r="Y419" s="162"/>
      <c r="Z419" s="162"/>
      <c r="AA419" s="169"/>
      <c r="AB419" s="169"/>
      <c r="AC419" s="162"/>
      <c r="AD419" s="186" t="s">
        <v>1546</v>
      </c>
      <c r="AE419" s="170" t="s">
        <v>98</v>
      </c>
      <c r="AF419" s="171" t="str">
        <f t="shared" si="48"/>
        <v>A</v>
      </c>
      <c r="AG419" s="172">
        <f t="shared" si="49"/>
        <v>0</v>
      </c>
      <c r="AH419" s="173" t="s">
        <v>2061</v>
      </c>
      <c r="AI419" s="172">
        <v>0</v>
      </c>
      <c r="AJ419" s="174" t="s">
        <v>2061</v>
      </c>
      <c r="AK419" s="67">
        <f t="shared" si="50"/>
        <v>0</v>
      </c>
      <c r="AL419" s="67">
        <f t="shared" si="54"/>
        <v>1</v>
      </c>
      <c r="AM419" s="67">
        <f t="shared" si="55"/>
        <v>0</v>
      </c>
      <c r="AN419" s="67">
        <f t="shared" si="51"/>
        <v>0</v>
      </c>
      <c r="AO419" s="67">
        <f t="shared" si="52"/>
        <v>0</v>
      </c>
      <c r="AP419" s="68">
        <f t="shared" si="53"/>
        <v>1</v>
      </c>
    </row>
    <row r="420" spans="1:42" s="69" customFormat="1" ht="204.75" customHeight="1" x14ac:dyDescent="0.25">
      <c r="A420" s="177">
        <v>419</v>
      </c>
      <c r="B420" s="161">
        <v>1819</v>
      </c>
      <c r="C420" s="160"/>
      <c r="D420" s="160"/>
      <c r="E420" s="162" t="s">
        <v>1983</v>
      </c>
      <c r="F420" s="163">
        <v>45169</v>
      </c>
      <c r="G420" s="162" t="s">
        <v>49</v>
      </c>
      <c r="H420" s="162"/>
      <c r="I420" s="162" t="s">
        <v>413</v>
      </c>
      <c r="J420" s="168" t="s">
        <v>2070</v>
      </c>
      <c r="K420" s="165"/>
      <c r="L420" s="165"/>
      <c r="M420" s="162"/>
      <c r="N420" s="162"/>
      <c r="O420" s="162"/>
      <c r="P420" s="163">
        <v>45203</v>
      </c>
      <c r="Q420" s="162"/>
      <c r="R420" s="166"/>
      <c r="S420" s="166"/>
      <c r="T420" s="162"/>
      <c r="U420" s="160"/>
      <c r="V420" s="167"/>
      <c r="W420" s="164" t="s">
        <v>154</v>
      </c>
      <c r="X420" s="162"/>
      <c r="Y420" s="162"/>
      <c r="Z420" s="162"/>
      <c r="AA420" s="169"/>
      <c r="AB420" s="169"/>
      <c r="AC420" s="162"/>
      <c r="AD420" s="186" t="s">
        <v>1546</v>
      </c>
      <c r="AE420" s="170" t="s">
        <v>98</v>
      </c>
      <c r="AF420" s="171" t="str">
        <f t="shared" si="48"/>
        <v>A</v>
      </c>
      <c r="AG420" s="172">
        <f t="shared" si="49"/>
        <v>0</v>
      </c>
      <c r="AH420" s="173" t="s">
        <v>2061</v>
      </c>
      <c r="AI420" s="172">
        <v>0</v>
      </c>
      <c r="AJ420" s="174" t="s">
        <v>2061</v>
      </c>
      <c r="AK420" s="67">
        <f t="shared" si="50"/>
        <v>0</v>
      </c>
      <c r="AL420" s="67">
        <f t="shared" si="54"/>
        <v>1</v>
      </c>
      <c r="AM420" s="67">
        <f t="shared" si="55"/>
        <v>0</v>
      </c>
      <c r="AN420" s="67">
        <f t="shared" si="51"/>
        <v>0</v>
      </c>
      <c r="AO420" s="67">
        <f t="shared" si="52"/>
        <v>0</v>
      </c>
      <c r="AP420" s="68">
        <f t="shared" si="53"/>
        <v>1</v>
      </c>
    </row>
  </sheetData>
  <sheetProtection algorithmName="SHA-512" hashValue="PVPRqP3OKuzaHRKguWDu5V2aB7NJQCIe6uCh2ZIKF5Sk5IzVjVnTVGhjiBSsuUcxnsWW+iiQaH5QbT/FQoCMJw==" saltValue="c3gLiiLMopk5WCUzFfgqyg==" spinCount="100000" sheet="1" insertColumns="0" insertRows="0" deleteColumns="0" deleteRows="0"/>
  <autoFilter ref="B4:AP420" xr:uid="{00000000-0001-0000-0000-000000000000}"/>
  <mergeCells count="3">
    <mergeCell ref="C2:P2"/>
    <mergeCell ref="Q2:AD2"/>
    <mergeCell ref="AE3:AJ3"/>
  </mergeCells>
  <dataValidations count="3">
    <dataValidation type="list" allowBlank="1" showInputMessage="1" showErrorMessage="1" sqref="E10 K232:K330 K128:K137 K141:K156 K332:K410 K120:K124 L41:L52 L11:L34 K5:K87" xr:uid="{B9639642-4938-481E-BF9C-49A5A1D86FA8}">
      <formula1>"Autoevaluación,  Mecanismos de Evaluación Independiente –Interna, Mecanismos de Evaluación Externa"</formula1>
    </dataValidation>
    <dataValidation type="textLength" operator="lessThan" allowBlank="1" showInputMessage="1" showErrorMessage="1" errorTitle="Maximo 390 Caracteres." promptTitle="Tamaño del texto " prompt="Maximo 390 Caracteres._x000a_" sqref="AJ4" xr:uid="{F4EB6518-889C-44B1-9F1A-49648DB111C0}">
      <formula1>390</formula1>
    </dataValidation>
    <dataValidation type="textLength" operator="lessThan" allowBlank="1" showInputMessage="1" showErrorMessage="1" promptTitle="Tamaño de caracter" prompt="maximo 390 caracteres" sqref="AH4" xr:uid="{6185E269-64B4-4627-8AE6-4958736733E1}">
      <formula1>390</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840CD-4F57-47B0-AA14-1FEF0CC4A5FB}">
  <dimension ref="A1:AS384"/>
  <sheetViews>
    <sheetView tabSelected="1" zoomScale="71" zoomScaleNormal="71" zoomScaleSheetLayoutView="30" workbookViewId="0">
      <pane xSplit="2" ySplit="4" topLeftCell="AH5" activePane="bottomRight" state="frozen"/>
      <selection pane="topRight" activeCell="C1" sqref="C1"/>
      <selection pane="bottomLeft" activeCell="A5" sqref="A5"/>
      <selection pane="bottomRight" activeCell="AI8" sqref="AI8"/>
    </sheetView>
  </sheetViews>
  <sheetFormatPr baseColWidth="10" defaultColWidth="11.42578125" defaultRowHeight="15.75" x14ac:dyDescent="0.25"/>
  <cols>
    <col min="1" max="1" width="5" style="1" customWidth="1"/>
    <col min="2" max="2" width="11" style="2" customWidth="1"/>
    <col min="3" max="3" width="10.5703125" style="140" hidden="1" customWidth="1"/>
    <col min="4" max="4" width="7.7109375" style="140" hidden="1" customWidth="1"/>
    <col min="5" max="5" width="23.140625" style="24" customWidth="1"/>
    <col min="6" max="6" width="16.5703125" style="140" customWidth="1"/>
    <col min="7" max="7" width="15.42578125" style="24" customWidth="1"/>
    <col min="8" max="8" width="13.85546875" style="24" customWidth="1"/>
    <col min="9" max="9" width="19.28515625" style="24" customWidth="1"/>
    <col min="10" max="10" width="66.85546875" style="1" customWidth="1"/>
    <col min="11" max="11" width="38.28515625" style="24" customWidth="1"/>
    <col min="12" max="12" width="19.28515625" style="24" customWidth="1"/>
    <col min="13" max="13" width="18.42578125" style="24" customWidth="1"/>
    <col min="14" max="14" width="28.28515625" style="24" hidden="1" customWidth="1"/>
    <col min="15" max="15" width="37" style="24" hidden="1" customWidth="1"/>
    <col min="16" max="16" width="21.5703125" style="1" customWidth="1"/>
    <col min="17" max="17" width="14.28515625" style="24" hidden="1" customWidth="1"/>
    <col min="18" max="18" width="9.140625" style="1" hidden="1" customWidth="1"/>
    <col min="19" max="19" width="13.42578125" style="1" hidden="1" customWidth="1"/>
    <col min="20" max="20" width="15.140625" style="24" hidden="1" customWidth="1"/>
    <col min="21" max="21" width="8.28515625" style="140" customWidth="1"/>
    <col min="22" max="23" width="21.5703125" style="1" customWidth="1"/>
    <col min="24" max="25" width="21.5703125" style="24" customWidth="1"/>
    <col min="26" max="26" width="14.140625" style="24" customWidth="1"/>
    <col min="27" max="27" width="15.42578125" style="141" customWidth="1"/>
    <col min="28" max="28" width="24.5703125" style="141" customWidth="1"/>
    <col min="29" max="29" width="20.85546875" style="24" hidden="1" customWidth="1"/>
    <col min="30" max="30" width="22.7109375" style="24" customWidth="1"/>
    <col min="31" max="31" width="12.85546875" style="1" hidden="1" customWidth="1"/>
    <col min="32" max="36" width="100.7109375" style="1" customWidth="1"/>
    <col min="37" max="37" width="14.7109375" style="1" hidden="1" customWidth="1"/>
    <col min="38" max="39" width="16.5703125" style="1" hidden="1" customWidth="1"/>
    <col min="40" max="40" width="12.7109375" style="1" hidden="1" customWidth="1"/>
    <col min="41" max="41" width="11.28515625" style="1" hidden="1" customWidth="1"/>
    <col min="42" max="42" width="10.5703125" style="1" hidden="1" customWidth="1"/>
    <col min="43" max="43" width="11.140625" style="1" hidden="1" customWidth="1"/>
    <col min="44" max="44" width="12.7109375" style="1" hidden="1" customWidth="1"/>
    <col min="45" max="45" width="11.42578125" style="1" hidden="1" customWidth="1"/>
    <col min="46" max="47" width="0" style="1" hidden="1" customWidth="1"/>
    <col min="48" max="16384" width="11.42578125" style="1"/>
  </cols>
  <sheetData>
    <row r="1" spans="1:45" ht="7.5" customHeight="1" thickBot="1" x14ac:dyDescent="0.3">
      <c r="B1" s="1"/>
      <c r="C1" s="1"/>
      <c r="D1" s="1"/>
      <c r="E1" s="1"/>
      <c r="F1" s="1"/>
      <c r="G1" s="1"/>
      <c r="H1" s="1"/>
      <c r="I1" s="1"/>
      <c r="K1" s="1"/>
      <c r="L1" s="1"/>
      <c r="M1" s="1"/>
      <c r="N1" s="1"/>
      <c r="O1" s="1"/>
      <c r="Q1" s="1"/>
      <c r="T1" s="1"/>
      <c r="U1" s="1"/>
      <c r="X1" s="1"/>
      <c r="Y1" s="1"/>
      <c r="Z1" s="1"/>
      <c r="AA1" s="1"/>
      <c r="AB1" s="1"/>
      <c r="AC1" s="1"/>
      <c r="AD1" s="1"/>
    </row>
    <row r="2" spans="1:45" ht="15" customHeight="1" x14ac:dyDescent="0.25">
      <c r="C2" s="3" t="s">
        <v>0</v>
      </c>
      <c r="D2" s="3"/>
      <c r="E2" s="3"/>
      <c r="F2" s="4"/>
      <c r="G2" s="3"/>
      <c r="H2" s="5"/>
      <c r="I2" s="3"/>
      <c r="J2" s="5"/>
      <c r="K2" s="3"/>
      <c r="L2" s="3"/>
      <c r="M2" s="3"/>
      <c r="N2" s="3"/>
      <c r="O2" s="3"/>
      <c r="P2" s="6"/>
      <c r="Q2" s="7" t="s">
        <v>1</v>
      </c>
      <c r="R2" s="8"/>
      <c r="S2" s="8"/>
      <c r="T2" s="8"/>
      <c r="U2" s="8"/>
      <c r="V2" s="9"/>
      <c r="W2" s="9"/>
      <c r="X2" s="9"/>
      <c r="Y2" s="9"/>
      <c r="Z2" s="8"/>
      <c r="AA2" s="9"/>
      <c r="AB2" s="9"/>
      <c r="AC2" s="8"/>
      <c r="AD2" s="10"/>
      <c r="AN2" s="1" t="s">
        <v>900</v>
      </c>
    </row>
    <row r="3" spans="1:45" ht="20.25" x14ac:dyDescent="0.25">
      <c r="C3" s="12">
        <v>1</v>
      </c>
      <c r="D3" s="13"/>
      <c r="E3" s="14">
        <v>2</v>
      </c>
      <c r="F3" s="14">
        <v>3</v>
      </c>
      <c r="G3" s="14">
        <v>4</v>
      </c>
      <c r="H3" s="14">
        <v>5</v>
      </c>
      <c r="I3" s="14">
        <v>6</v>
      </c>
      <c r="J3" s="14">
        <v>7</v>
      </c>
      <c r="K3" s="14">
        <v>8</v>
      </c>
      <c r="L3" s="14">
        <v>9</v>
      </c>
      <c r="M3" s="14">
        <v>10</v>
      </c>
      <c r="N3" s="14">
        <v>11</v>
      </c>
      <c r="O3" s="14">
        <v>12</v>
      </c>
      <c r="P3" s="14">
        <v>13</v>
      </c>
      <c r="Q3" s="15">
        <v>14</v>
      </c>
      <c r="R3" s="16">
        <v>15</v>
      </c>
      <c r="S3" s="16">
        <v>16</v>
      </c>
      <c r="T3" s="17">
        <v>17</v>
      </c>
      <c r="U3" s="18">
        <v>18</v>
      </c>
      <c r="V3" s="18">
        <v>19</v>
      </c>
      <c r="W3" s="18">
        <v>20</v>
      </c>
      <c r="X3" s="18">
        <v>21</v>
      </c>
      <c r="Y3" s="18">
        <v>22</v>
      </c>
      <c r="Z3" s="19">
        <v>23</v>
      </c>
      <c r="AA3" s="19">
        <v>24</v>
      </c>
      <c r="AB3" s="19">
        <v>25</v>
      </c>
      <c r="AC3" s="19">
        <v>26</v>
      </c>
      <c r="AD3" s="19">
        <v>27</v>
      </c>
      <c r="AE3" s="218" t="s">
        <v>2071</v>
      </c>
      <c r="AF3" s="219"/>
      <c r="AG3" s="219"/>
      <c r="AH3" s="219"/>
      <c r="AI3" s="219"/>
      <c r="AJ3" s="219"/>
      <c r="AK3" s="220"/>
      <c r="AL3" s="221"/>
      <c r="AM3" s="221"/>
      <c r="AN3" s="144">
        <v>45291</v>
      </c>
      <c r="AO3" s="145" t="s">
        <v>2072</v>
      </c>
      <c r="AP3" s="140" t="s">
        <v>2072</v>
      </c>
      <c r="AQ3" s="140"/>
      <c r="AR3" s="140"/>
      <c r="AS3" s="140" t="s">
        <v>903</v>
      </c>
    </row>
    <row r="4" spans="1:45" s="11" customFormat="1" ht="48.75" customHeight="1" x14ac:dyDescent="0.25">
      <c r="B4" s="146" t="s">
        <v>4</v>
      </c>
      <c r="C4" s="146" t="s">
        <v>5</v>
      </c>
      <c r="D4" s="147" t="s">
        <v>6</v>
      </c>
      <c r="E4" s="146" t="s">
        <v>7</v>
      </c>
      <c r="F4" s="148" t="s">
        <v>8</v>
      </c>
      <c r="G4" s="17" t="s">
        <v>9</v>
      </c>
      <c r="H4" s="149" t="s">
        <v>10</v>
      </c>
      <c r="I4" s="17" t="s">
        <v>11</v>
      </c>
      <c r="J4" s="17" t="s">
        <v>12</v>
      </c>
      <c r="K4" s="17" t="s">
        <v>13</v>
      </c>
      <c r="L4" s="17" t="s">
        <v>14</v>
      </c>
      <c r="M4" s="17" t="s">
        <v>15</v>
      </c>
      <c r="N4" s="17" t="s">
        <v>16</v>
      </c>
      <c r="O4" s="17" t="s">
        <v>17</v>
      </c>
      <c r="P4" s="17" t="s">
        <v>18</v>
      </c>
      <c r="Q4" s="150" t="s">
        <v>19</v>
      </c>
      <c r="R4" s="151" t="s">
        <v>20</v>
      </c>
      <c r="S4" s="151" t="s">
        <v>21</v>
      </c>
      <c r="T4" s="151" t="s">
        <v>22</v>
      </c>
      <c r="U4" s="152" t="s">
        <v>23</v>
      </c>
      <c r="V4" s="152" t="s">
        <v>24</v>
      </c>
      <c r="W4" s="152" t="s">
        <v>25</v>
      </c>
      <c r="X4" s="152" t="s">
        <v>26</v>
      </c>
      <c r="Y4" s="152" t="s">
        <v>27</v>
      </c>
      <c r="Z4" s="153" t="s">
        <v>28</v>
      </c>
      <c r="AA4" s="213" t="s">
        <v>29</v>
      </c>
      <c r="AB4" s="153" t="s">
        <v>30</v>
      </c>
      <c r="AC4" s="154" t="s">
        <v>31</v>
      </c>
      <c r="AD4" s="154" t="s">
        <v>32</v>
      </c>
      <c r="AE4" s="222" t="s">
        <v>2073</v>
      </c>
      <c r="AF4" s="222" t="s">
        <v>33</v>
      </c>
      <c r="AG4" s="223" t="s">
        <v>34</v>
      </c>
      <c r="AH4" s="224" t="s">
        <v>35</v>
      </c>
      <c r="AI4" s="225" t="s">
        <v>36</v>
      </c>
      <c r="AJ4" s="224" t="s">
        <v>37</v>
      </c>
      <c r="AK4" s="159" t="s">
        <v>38</v>
      </c>
      <c r="AL4" s="159" t="s">
        <v>39</v>
      </c>
      <c r="AM4" s="159" t="s">
        <v>40</v>
      </c>
      <c r="AN4" s="47" t="s">
        <v>2074</v>
      </c>
      <c r="AO4" s="47" t="s">
        <v>43</v>
      </c>
      <c r="AP4" s="47" t="s">
        <v>44</v>
      </c>
      <c r="AQ4" s="47" t="s">
        <v>45</v>
      </c>
      <c r="AR4" s="47" t="s">
        <v>46</v>
      </c>
      <c r="AS4" s="47" t="s">
        <v>47</v>
      </c>
    </row>
    <row r="5" spans="1:45" s="69" customFormat="1" ht="45" customHeight="1" x14ac:dyDescent="0.25">
      <c r="A5" s="160">
        <v>1</v>
      </c>
      <c r="B5" s="161">
        <v>1004</v>
      </c>
      <c r="C5" s="160"/>
      <c r="D5" s="160"/>
      <c r="E5" s="162" t="s">
        <v>48</v>
      </c>
      <c r="F5" s="163"/>
      <c r="G5" s="162" t="s">
        <v>49</v>
      </c>
      <c r="H5" s="162"/>
      <c r="I5" s="162" t="s">
        <v>50</v>
      </c>
      <c r="J5" s="164" t="s">
        <v>51</v>
      </c>
      <c r="K5" s="165" t="s">
        <v>52</v>
      </c>
      <c r="L5" s="165" t="s">
        <v>53</v>
      </c>
      <c r="M5" s="162" t="s">
        <v>54</v>
      </c>
      <c r="N5" s="162" t="s">
        <v>55</v>
      </c>
      <c r="O5" s="162" t="s">
        <v>2075</v>
      </c>
      <c r="P5" s="163">
        <v>44266</v>
      </c>
      <c r="Q5" s="162"/>
      <c r="R5" s="166"/>
      <c r="S5" s="166"/>
      <c r="T5" s="162"/>
      <c r="U5" s="160">
        <v>3</v>
      </c>
      <c r="V5" s="167" t="s">
        <v>57</v>
      </c>
      <c r="W5" s="168" t="s">
        <v>2076</v>
      </c>
      <c r="X5" s="162" t="s">
        <v>59</v>
      </c>
      <c r="Y5" s="162" t="s">
        <v>60</v>
      </c>
      <c r="Z5" s="162">
        <v>169</v>
      </c>
      <c r="AA5" s="169">
        <v>44266</v>
      </c>
      <c r="AB5" s="169">
        <v>45657</v>
      </c>
      <c r="AC5" s="162" t="s">
        <v>61</v>
      </c>
      <c r="AD5" s="162" t="s">
        <v>62</v>
      </c>
      <c r="AE5" s="226" t="s">
        <v>63</v>
      </c>
      <c r="AF5" s="60" t="str">
        <f>IF(AI5="N.A.","A",(IF(AI5&lt;100%,"A",(IF(AI5=100%,"C")))))</f>
        <v>A</v>
      </c>
      <c r="AG5" s="61">
        <f t="shared" ref="AG5:AG68" si="0">AI5</f>
        <v>0.95</v>
      </c>
      <c r="AH5" s="93" t="s">
        <v>2077</v>
      </c>
      <c r="AI5" s="61">
        <v>0.95</v>
      </c>
      <c r="AJ5" s="93" t="s">
        <v>2078</v>
      </c>
      <c r="AK5" s="85">
        <v>45313</v>
      </c>
      <c r="AL5" s="89" t="s">
        <v>2079</v>
      </c>
      <c r="AM5" s="89" t="s">
        <v>2080</v>
      </c>
      <c r="AN5" s="67">
        <f t="shared" ref="AN5:AN68" si="1">IF($AA5="",0,(IF($AA5&lt;=$AN$3,IF($AB5&lt;=$AN$3,1,0),0)))</f>
        <v>0</v>
      </c>
      <c r="AO5" s="67">
        <f>IF($AF5="A",1,0)</f>
        <v>1</v>
      </c>
      <c r="AP5" s="67">
        <f>IF($AF5="C",1,0)</f>
        <v>0</v>
      </c>
      <c r="AQ5" s="67">
        <f t="shared" ref="AQ5:AQ68" si="2">IF($AB5="",0,(IF($AF5="A",IF($AB5&lt;=$AN$3,1,0),0)))</f>
        <v>0</v>
      </c>
      <c r="AR5" s="67">
        <f>(IF(AND($AN5=1,$AP5=1),1,IF(AND($AN5=0,$AP5=1),1,IF(AND($AN5=1,$AP5=0),1,0))))</f>
        <v>0</v>
      </c>
      <c r="AS5" s="68">
        <f t="shared" ref="AS5:AS68" si="3">IF($AA5="",1,0)</f>
        <v>0</v>
      </c>
    </row>
    <row r="6" spans="1:45" s="69" customFormat="1" ht="78.400000000000006" customHeight="1" x14ac:dyDescent="0.25">
      <c r="A6" s="177">
        <v>2</v>
      </c>
      <c r="B6" s="161">
        <v>1139</v>
      </c>
      <c r="C6" s="160"/>
      <c r="D6" s="160"/>
      <c r="E6" s="162" t="s">
        <v>111</v>
      </c>
      <c r="F6" s="181" t="s">
        <v>914</v>
      </c>
      <c r="G6" s="162" t="s">
        <v>71</v>
      </c>
      <c r="H6" s="162"/>
      <c r="I6" s="162" t="s">
        <v>112</v>
      </c>
      <c r="J6" s="164" t="s">
        <v>113</v>
      </c>
      <c r="K6" s="165" t="s">
        <v>52</v>
      </c>
      <c r="L6" s="165" t="s">
        <v>111</v>
      </c>
      <c r="M6" s="162"/>
      <c r="N6" s="162"/>
      <c r="O6" s="162" t="s">
        <v>2081</v>
      </c>
      <c r="P6" s="163">
        <v>44449</v>
      </c>
      <c r="Q6" s="162"/>
      <c r="R6" s="166"/>
      <c r="S6" s="166"/>
      <c r="T6" s="162"/>
      <c r="U6" s="160">
        <v>3</v>
      </c>
      <c r="V6" s="167" t="s">
        <v>115</v>
      </c>
      <c r="W6" s="168" t="s">
        <v>116</v>
      </c>
      <c r="X6" s="162" t="s">
        <v>117</v>
      </c>
      <c r="Y6" s="162" t="s">
        <v>117</v>
      </c>
      <c r="Z6" s="162">
        <v>1</v>
      </c>
      <c r="AA6" s="169">
        <v>44470</v>
      </c>
      <c r="AB6" s="169">
        <v>45229</v>
      </c>
      <c r="AC6" s="162" t="s">
        <v>118</v>
      </c>
      <c r="AD6" s="162" t="s">
        <v>97</v>
      </c>
      <c r="AE6" s="226" t="s">
        <v>434</v>
      </c>
      <c r="AF6" s="60" t="str">
        <f t="shared" ref="AF6:AF70" si="4">IF(AI6="N.A.","A",(IF(AI6&lt;100%,"A",(IF(AI6=100%,"C")))))</f>
        <v>A</v>
      </c>
      <c r="AG6" s="61">
        <f t="shared" si="0"/>
        <v>0</v>
      </c>
      <c r="AH6" s="93" t="s">
        <v>2082</v>
      </c>
      <c r="AI6" s="61">
        <v>0</v>
      </c>
      <c r="AJ6" s="93" t="s">
        <v>2083</v>
      </c>
      <c r="AK6" s="85">
        <v>44948</v>
      </c>
      <c r="AL6" s="89"/>
      <c r="AM6" s="89"/>
      <c r="AN6" s="67">
        <f t="shared" si="1"/>
        <v>1</v>
      </c>
      <c r="AO6" s="67">
        <f t="shared" ref="AO6:AO69" si="5">IF($AF6="A",1,0)</f>
        <v>1</v>
      </c>
      <c r="AP6" s="67">
        <f t="shared" ref="AP6:AP69" si="6">IF($AF6="C",1,0)</f>
        <v>0</v>
      </c>
      <c r="AQ6" s="67">
        <f t="shared" si="2"/>
        <v>1</v>
      </c>
      <c r="AR6" s="67">
        <f t="shared" ref="AR6:AR69" si="7">(IF(AND($AN6=1,$AP6=1),1,IF(AND($AN6=0,$AP6=1),1,IF(AND($AN6=1,$AP6=0),1,0))))</f>
        <v>1</v>
      </c>
      <c r="AS6" s="68">
        <f t="shared" si="3"/>
        <v>0</v>
      </c>
    </row>
    <row r="7" spans="1:45" s="69" customFormat="1" ht="69.400000000000006" customHeight="1" x14ac:dyDescent="0.25">
      <c r="A7" s="160">
        <v>3</v>
      </c>
      <c r="B7" s="161">
        <v>1139</v>
      </c>
      <c r="C7" s="160"/>
      <c r="D7" s="160"/>
      <c r="E7" s="162" t="s">
        <v>111</v>
      </c>
      <c r="F7" s="181" t="s">
        <v>914</v>
      </c>
      <c r="G7" s="162" t="s">
        <v>71</v>
      </c>
      <c r="H7" s="162"/>
      <c r="I7" s="162" t="s">
        <v>112</v>
      </c>
      <c r="J7" s="164" t="s">
        <v>113</v>
      </c>
      <c r="K7" s="165" t="s">
        <v>52</v>
      </c>
      <c r="L7" s="165" t="s">
        <v>111</v>
      </c>
      <c r="M7" s="162"/>
      <c r="N7" s="162"/>
      <c r="O7" s="162" t="s">
        <v>1266</v>
      </c>
      <c r="P7" s="163">
        <v>44449</v>
      </c>
      <c r="Q7" s="162"/>
      <c r="R7" s="166"/>
      <c r="S7" s="166"/>
      <c r="T7" s="162"/>
      <c r="U7" s="160">
        <v>4</v>
      </c>
      <c r="V7" s="167" t="s">
        <v>115</v>
      </c>
      <c r="W7" s="168" t="s">
        <v>131</v>
      </c>
      <c r="X7" s="162" t="s">
        <v>132</v>
      </c>
      <c r="Y7" s="162" t="s">
        <v>132</v>
      </c>
      <c r="Z7" s="162">
        <v>1</v>
      </c>
      <c r="AA7" s="169">
        <v>44470</v>
      </c>
      <c r="AB7" s="169">
        <v>45381</v>
      </c>
      <c r="AC7" s="162" t="s">
        <v>118</v>
      </c>
      <c r="AD7" s="162" t="s">
        <v>97</v>
      </c>
      <c r="AE7" s="226" t="s">
        <v>434</v>
      </c>
      <c r="AF7" s="60" t="str">
        <f t="shared" si="4"/>
        <v>A</v>
      </c>
      <c r="AG7" s="61">
        <f t="shared" si="0"/>
        <v>0</v>
      </c>
      <c r="AH7" s="93" t="s">
        <v>2082</v>
      </c>
      <c r="AI7" s="61">
        <v>0</v>
      </c>
      <c r="AJ7" s="93" t="s">
        <v>2084</v>
      </c>
      <c r="AK7" s="85">
        <v>44948</v>
      </c>
      <c r="AL7" s="89"/>
      <c r="AM7" s="89"/>
      <c r="AN7" s="67">
        <f t="shared" si="1"/>
        <v>0</v>
      </c>
      <c r="AO7" s="67">
        <f t="shared" si="5"/>
        <v>1</v>
      </c>
      <c r="AP7" s="67">
        <f t="shared" si="6"/>
        <v>0</v>
      </c>
      <c r="AQ7" s="67">
        <f t="shared" si="2"/>
        <v>0</v>
      </c>
      <c r="AR7" s="67">
        <f t="shared" si="7"/>
        <v>0</v>
      </c>
      <c r="AS7" s="68">
        <f t="shared" si="3"/>
        <v>0</v>
      </c>
    </row>
    <row r="8" spans="1:45" s="69" customFormat="1" ht="45" customHeight="1" x14ac:dyDescent="0.25">
      <c r="A8" s="177">
        <v>4</v>
      </c>
      <c r="B8" s="161">
        <v>1247</v>
      </c>
      <c r="C8" s="160"/>
      <c r="D8" s="160"/>
      <c r="E8" s="165" t="s">
        <v>152</v>
      </c>
      <c r="F8" s="181" t="s">
        <v>914</v>
      </c>
      <c r="G8" s="162" t="s">
        <v>71</v>
      </c>
      <c r="H8" s="162"/>
      <c r="I8" s="162" t="s">
        <v>204</v>
      </c>
      <c r="J8" s="164" t="s">
        <v>153</v>
      </c>
      <c r="K8" s="165"/>
      <c r="L8" s="165" t="s">
        <v>152</v>
      </c>
      <c r="M8" s="162"/>
      <c r="N8" s="162"/>
      <c r="O8" s="162"/>
      <c r="P8" s="163">
        <v>44580</v>
      </c>
      <c r="Q8" s="162"/>
      <c r="R8" s="166"/>
      <c r="S8" s="166"/>
      <c r="T8" s="162"/>
      <c r="U8" s="160">
        <v>1</v>
      </c>
      <c r="V8" s="167" t="s">
        <v>918</v>
      </c>
      <c r="W8" s="185" t="s">
        <v>919</v>
      </c>
      <c r="X8" s="162" t="s">
        <v>920</v>
      </c>
      <c r="Y8" s="162" t="s">
        <v>920</v>
      </c>
      <c r="Z8" s="162">
        <v>2</v>
      </c>
      <c r="AA8" s="169">
        <v>45044</v>
      </c>
      <c r="AB8" s="169">
        <v>45212</v>
      </c>
      <c r="AC8" s="162" t="s">
        <v>921</v>
      </c>
      <c r="AD8" s="162" t="s">
        <v>80</v>
      </c>
      <c r="AE8" s="226" t="s">
        <v>81</v>
      </c>
      <c r="AF8" s="60" t="str">
        <f t="shared" si="4"/>
        <v>C</v>
      </c>
      <c r="AG8" s="61">
        <f t="shared" si="0"/>
        <v>1</v>
      </c>
      <c r="AH8" s="93" t="s">
        <v>2085</v>
      </c>
      <c r="AI8" s="61">
        <v>1</v>
      </c>
      <c r="AJ8" s="93" t="s">
        <v>2086</v>
      </c>
      <c r="AK8" s="85">
        <v>45314</v>
      </c>
      <c r="AL8" s="89" t="s">
        <v>2087</v>
      </c>
      <c r="AM8" s="89"/>
      <c r="AN8" s="67">
        <f t="shared" si="1"/>
        <v>1</v>
      </c>
      <c r="AO8" s="67">
        <f t="shared" si="5"/>
        <v>0</v>
      </c>
      <c r="AP8" s="67">
        <f t="shared" si="6"/>
        <v>1</v>
      </c>
      <c r="AQ8" s="67">
        <f t="shared" si="2"/>
        <v>0</v>
      </c>
      <c r="AR8" s="67">
        <f t="shared" si="7"/>
        <v>1</v>
      </c>
      <c r="AS8" s="68">
        <f t="shared" si="3"/>
        <v>0</v>
      </c>
    </row>
    <row r="9" spans="1:45" s="69" customFormat="1" ht="45" customHeight="1" x14ac:dyDescent="0.25">
      <c r="A9" s="160">
        <v>5</v>
      </c>
      <c r="B9" s="161">
        <v>1391</v>
      </c>
      <c r="C9" s="160"/>
      <c r="D9" s="160"/>
      <c r="E9" s="162" t="s">
        <v>247</v>
      </c>
      <c r="F9" s="163">
        <v>44776</v>
      </c>
      <c r="G9" s="162" t="s">
        <v>89</v>
      </c>
      <c r="H9" s="162"/>
      <c r="I9" s="162" t="s">
        <v>112</v>
      </c>
      <c r="J9" s="164" t="s">
        <v>261</v>
      </c>
      <c r="K9" s="165" t="s">
        <v>206</v>
      </c>
      <c r="L9" s="165" t="s">
        <v>249</v>
      </c>
      <c r="M9" s="162"/>
      <c r="N9" s="162"/>
      <c r="O9" s="162" t="s">
        <v>937</v>
      </c>
      <c r="P9" s="163">
        <v>44791</v>
      </c>
      <c r="Q9" s="162"/>
      <c r="R9" s="166"/>
      <c r="S9" s="166"/>
      <c r="T9" s="162"/>
      <c r="U9" s="160">
        <v>2</v>
      </c>
      <c r="V9" s="167" t="s">
        <v>262</v>
      </c>
      <c r="W9" s="164" t="s">
        <v>265</v>
      </c>
      <c r="X9" s="162" t="s">
        <v>266</v>
      </c>
      <c r="Y9" s="162" t="s">
        <v>266</v>
      </c>
      <c r="Z9" s="162">
        <v>1</v>
      </c>
      <c r="AA9" s="169">
        <v>45078</v>
      </c>
      <c r="AB9" s="169">
        <v>45229</v>
      </c>
      <c r="AC9" s="162" t="s">
        <v>198</v>
      </c>
      <c r="AD9" s="186" t="s">
        <v>97</v>
      </c>
      <c r="AE9" s="226" t="s">
        <v>253</v>
      </c>
      <c r="AF9" s="60" t="str">
        <f t="shared" si="4"/>
        <v>A</v>
      </c>
      <c r="AG9" s="61">
        <f t="shared" si="0"/>
        <v>0</v>
      </c>
      <c r="AH9" s="93" t="s">
        <v>2088</v>
      </c>
      <c r="AI9" s="61">
        <v>0</v>
      </c>
      <c r="AJ9" s="93" t="s">
        <v>2089</v>
      </c>
      <c r="AK9" s="85">
        <v>45313</v>
      </c>
      <c r="AL9" s="89" t="s">
        <v>2090</v>
      </c>
      <c r="AM9" s="89"/>
      <c r="AN9" s="67">
        <f t="shared" si="1"/>
        <v>1</v>
      </c>
      <c r="AO9" s="67">
        <f t="shared" si="5"/>
        <v>1</v>
      </c>
      <c r="AP9" s="67">
        <f t="shared" si="6"/>
        <v>0</v>
      </c>
      <c r="AQ9" s="67">
        <f t="shared" si="2"/>
        <v>1</v>
      </c>
      <c r="AR9" s="67">
        <f t="shared" si="7"/>
        <v>1</v>
      </c>
      <c r="AS9" s="68">
        <f t="shared" si="3"/>
        <v>0</v>
      </c>
    </row>
    <row r="10" spans="1:45" s="69" customFormat="1" ht="45" customHeight="1" x14ac:dyDescent="0.25">
      <c r="A10" s="177">
        <v>6</v>
      </c>
      <c r="B10" s="161">
        <v>1391</v>
      </c>
      <c r="C10" s="160"/>
      <c r="D10" s="160"/>
      <c r="E10" s="162" t="s">
        <v>247</v>
      </c>
      <c r="F10" s="163">
        <v>44776</v>
      </c>
      <c r="G10" s="162" t="s">
        <v>89</v>
      </c>
      <c r="H10" s="162"/>
      <c r="I10" s="162" t="s">
        <v>112</v>
      </c>
      <c r="J10" s="164" t="s">
        <v>261</v>
      </c>
      <c r="K10" s="165" t="s">
        <v>206</v>
      </c>
      <c r="L10" s="165" t="s">
        <v>249</v>
      </c>
      <c r="M10" s="162"/>
      <c r="N10" s="162"/>
      <c r="O10" s="162" t="s">
        <v>939</v>
      </c>
      <c r="P10" s="163">
        <v>44791</v>
      </c>
      <c r="Q10" s="162"/>
      <c r="R10" s="166"/>
      <c r="S10" s="166"/>
      <c r="T10" s="162"/>
      <c r="U10" s="160">
        <v>3</v>
      </c>
      <c r="V10" s="167" t="s">
        <v>262</v>
      </c>
      <c r="W10" s="164" t="s">
        <v>267</v>
      </c>
      <c r="X10" s="162" t="s">
        <v>268</v>
      </c>
      <c r="Y10" s="162" t="s">
        <v>268</v>
      </c>
      <c r="Z10" s="162">
        <v>1</v>
      </c>
      <c r="AA10" s="169">
        <v>45139</v>
      </c>
      <c r="AB10" s="169">
        <v>45260</v>
      </c>
      <c r="AC10" s="162" t="s">
        <v>198</v>
      </c>
      <c r="AD10" s="186" t="s">
        <v>97</v>
      </c>
      <c r="AE10" s="226" t="s">
        <v>253</v>
      </c>
      <c r="AF10" s="60" t="str">
        <f t="shared" si="4"/>
        <v>A</v>
      </c>
      <c r="AG10" s="61">
        <f t="shared" si="0"/>
        <v>0</v>
      </c>
      <c r="AH10" s="93" t="s">
        <v>2088</v>
      </c>
      <c r="AI10" s="61">
        <v>0</v>
      </c>
      <c r="AJ10" s="93" t="s">
        <v>2089</v>
      </c>
      <c r="AK10" s="85">
        <v>45313</v>
      </c>
      <c r="AL10" s="89" t="s">
        <v>2090</v>
      </c>
      <c r="AM10" s="89"/>
      <c r="AN10" s="67">
        <f t="shared" si="1"/>
        <v>1</v>
      </c>
      <c r="AO10" s="67">
        <f t="shared" si="5"/>
        <v>1</v>
      </c>
      <c r="AP10" s="67">
        <f t="shared" si="6"/>
        <v>0</v>
      </c>
      <c r="AQ10" s="67">
        <f t="shared" si="2"/>
        <v>1</v>
      </c>
      <c r="AR10" s="67">
        <f t="shared" si="7"/>
        <v>1</v>
      </c>
      <c r="AS10" s="68">
        <f t="shared" si="3"/>
        <v>0</v>
      </c>
    </row>
    <row r="11" spans="1:45" s="69" customFormat="1" ht="45" customHeight="1" x14ac:dyDescent="0.25">
      <c r="A11" s="160">
        <v>7</v>
      </c>
      <c r="B11" s="161">
        <v>1391</v>
      </c>
      <c r="C11" s="160"/>
      <c r="D11" s="160"/>
      <c r="E11" s="162" t="s">
        <v>247</v>
      </c>
      <c r="F11" s="163">
        <v>44776</v>
      </c>
      <c r="G11" s="162" t="s">
        <v>89</v>
      </c>
      <c r="H11" s="162"/>
      <c r="I11" s="162" t="s">
        <v>112</v>
      </c>
      <c r="J11" s="164" t="s">
        <v>261</v>
      </c>
      <c r="K11" s="165" t="s">
        <v>206</v>
      </c>
      <c r="L11" s="165" t="s">
        <v>249</v>
      </c>
      <c r="M11" s="162"/>
      <c r="N11" s="162"/>
      <c r="O11" s="162" t="s">
        <v>941</v>
      </c>
      <c r="P11" s="163">
        <v>44791</v>
      </c>
      <c r="Q11" s="162"/>
      <c r="R11" s="166"/>
      <c r="S11" s="166"/>
      <c r="T11" s="162"/>
      <c r="U11" s="160">
        <v>4</v>
      </c>
      <c r="V11" s="167" t="s">
        <v>262</v>
      </c>
      <c r="W11" s="164" t="s">
        <v>269</v>
      </c>
      <c r="X11" s="162" t="s">
        <v>270</v>
      </c>
      <c r="Y11" s="162" t="s">
        <v>270</v>
      </c>
      <c r="Z11" s="162">
        <v>1</v>
      </c>
      <c r="AA11" s="169">
        <v>45017</v>
      </c>
      <c r="AB11" s="169">
        <v>45321</v>
      </c>
      <c r="AC11" s="162" t="s">
        <v>198</v>
      </c>
      <c r="AD11" s="186" t="s">
        <v>97</v>
      </c>
      <c r="AE11" s="226" t="s">
        <v>253</v>
      </c>
      <c r="AF11" s="60" t="str">
        <f t="shared" si="4"/>
        <v>A</v>
      </c>
      <c r="AG11" s="61">
        <f t="shared" si="0"/>
        <v>0</v>
      </c>
      <c r="AH11" s="93" t="s">
        <v>2088</v>
      </c>
      <c r="AI11" s="61">
        <v>0</v>
      </c>
      <c r="AJ11" s="93" t="s">
        <v>2091</v>
      </c>
      <c r="AK11" s="85">
        <v>45313</v>
      </c>
      <c r="AL11" s="89" t="s">
        <v>2090</v>
      </c>
      <c r="AM11" s="89"/>
      <c r="AN11" s="67">
        <f t="shared" si="1"/>
        <v>0</v>
      </c>
      <c r="AO11" s="67">
        <f t="shared" si="5"/>
        <v>1</v>
      </c>
      <c r="AP11" s="67">
        <f t="shared" si="6"/>
        <v>0</v>
      </c>
      <c r="AQ11" s="67">
        <f t="shared" si="2"/>
        <v>0</v>
      </c>
      <c r="AR11" s="67">
        <f t="shared" si="7"/>
        <v>0</v>
      </c>
      <c r="AS11" s="68">
        <f t="shared" si="3"/>
        <v>0</v>
      </c>
    </row>
    <row r="12" spans="1:45" s="69" customFormat="1" ht="45" customHeight="1" x14ac:dyDescent="0.25">
      <c r="A12" s="177">
        <v>8</v>
      </c>
      <c r="B12" s="161">
        <v>1395</v>
      </c>
      <c r="C12" s="160"/>
      <c r="D12" s="160"/>
      <c r="E12" s="162" t="s">
        <v>247</v>
      </c>
      <c r="F12" s="163">
        <v>44776</v>
      </c>
      <c r="G12" s="162" t="s">
        <v>89</v>
      </c>
      <c r="H12" s="162"/>
      <c r="I12" s="162" t="s">
        <v>204</v>
      </c>
      <c r="J12" s="164" t="s">
        <v>287</v>
      </c>
      <c r="K12" s="165" t="s">
        <v>206</v>
      </c>
      <c r="L12" s="165" t="s">
        <v>249</v>
      </c>
      <c r="M12" s="162" t="s">
        <v>273</v>
      </c>
      <c r="N12" s="162"/>
      <c r="O12" s="162"/>
      <c r="P12" s="163">
        <v>44791</v>
      </c>
      <c r="Q12" s="162"/>
      <c r="R12" s="166"/>
      <c r="S12" s="166"/>
      <c r="T12" s="162"/>
      <c r="U12" s="160">
        <v>1</v>
      </c>
      <c r="V12" s="167" t="s">
        <v>288</v>
      </c>
      <c r="W12" s="168" t="s">
        <v>289</v>
      </c>
      <c r="X12" s="162" t="s">
        <v>290</v>
      </c>
      <c r="Y12" s="162" t="s">
        <v>290</v>
      </c>
      <c r="Z12" s="162">
        <v>2</v>
      </c>
      <c r="AA12" s="169">
        <v>45047</v>
      </c>
      <c r="AB12" s="169">
        <v>45212</v>
      </c>
      <c r="AC12" s="162" t="s">
        <v>291</v>
      </c>
      <c r="AD12" s="186" t="s">
        <v>80</v>
      </c>
      <c r="AE12" s="227" t="s">
        <v>81</v>
      </c>
      <c r="AF12" s="60" t="str">
        <f t="shared" si="4"/>
        <v>C</v>
      </c>
      <c r="AG12" s="61">
        <f t="shared" si="0"/>
        <v>1</v>
      </c>
      <c r="AH12" s="93" t="s">
        <v>2092</v>
      </c>
      <c r="AI12" s="61">
        <v>1</v>
      </c>
      <c r="AJ12" s="93" t="s">
        <v>2093</v>
      </c>
      <c r="AK12" s="85">
        <v>45314</v>
      </c>
      <c r="AL12" s="89" t="s">
        <v>2094</v>
      </c>
      <c r="AM12" s="89"/>
      <c r="AN12" s="67">
        <f t="shared" si="1"/>
        <v>1</v>
      </c>
      <c r="AO12" s="67">
        <f t="shared" si="5"/>
        <v>0</v>
      </c>
      <c r="AP12" s="67">
        <f t="shared" si="6"/>
        <v>1</v>
      </c>
      <c r="AQ12" s="67">
        <f t="shared" si="2"/>
        <v>0</v>
      </c>
      <c r="AR12" s="67">
        <f t="shared" si="7"/>
        <v>1</v>
      </c>
      <c r="AS12" s="68">
        <f t="shared" si="3"/>
        <v>0</v>
      </c>
    </row>
    <row r="13" spans="1:45" s="69" customFormat="1" ht="45" customHeight="1" x14ac:dyDescent="0.25">
      <c r="A13" s="160">
        <v>9</v>
      </c>
      <c r="B13" s="161">
        <v>1396</v>
      </c>
      <c r="C13" s="160"/>
      <c r="D13" s="160"/>
      <c r="E13" s="162" t="s">
        <v>247</v>
      </c>
      <c r="F13" s="163">
        <v>44776</v>
      </c>
      <c r="G13" s="162" t="s">
        <v>89</v>
      </c>
      <c r="H13" s="162"/>
      <c r="I13" s="162" t="s">
        <v>112</v>
      </c>
      <c r="J13" s="164" t="s">
        <v>300</v>
      </c>
      <c r="K13" s="165" t="s">
        <v>206</v>
      </c>
      <c r="L13" s="165" t="s">
        <v>249</v>
      </c>
      <c r="M13" s="162" t="s">
        <v>273</v>
      </c>
      <c r="N13" s="162"/>
      <c r="O13" s="162"/>
      <c r="P13" s="163">
        <v>44791</v>
      </c>
      <c r="Q13" s="162"/>
      <c r="R13" s="166"/>
      <c r="S13" s="166"/>
      <c r="T13" s="162"/>
      <c r="U13" s="160">
        <v>3</v>
      </c>
      <c r="V13" s="167" t="s">
        <v>301</v>
      </c>
      <c r="W13" s="164" t="s">
        <v>310</v>
      </c>
      <c r="X13" s="162" t="s">
        <v>311</v>
      </c>
      <c r="Y13" s="162" t="s">
        <v>311</v>
      </c>
      <c r="Z13" s="162">
        <v>1</v>
      </c>
      <c r="AA13" s="169">
        <v>45170</v>
      </c>
      <c r="AB13" s="169">
        <v>45229</v>
      </c>
      <c r="AC13" s="162" t="s">
        <v>304</v>
      </c>
      <c r="AD13" s="186" t="s">
        <v>97</v>
      </c>
      <c r="AE13" s="226" t="s">
        <v>253</v>
      </c>
      <c r="AF13" s="60" t="str">
        <f t="shared" si="4"/>
        <v>C</v>
      </c>
      <c r="AG13" s="61">
        <f t="shared" si="0"/>
        <v>1</v>
      </c>
      <c r="AH13" s="93" t="s">
        <v>2095</v>
      </c>
      <c r="AI13" s="61">
        <v>1</v>
      </c>
      <c r="AJ13" s="93" t="s">
        <v>2096</v>
      </c>
      <c r="AK13" s="85">
        <v>45309</v>
      </c>
      <c r="AL13" s="89" t="s">
        <v>2097</v>
      </c>
      <c r="AM13" s="89"/>
      <c r="AN13" s="67">
        <f t="shared" si="1"/>
        <v>1</v>
      </c>
      <c r="AO13" s="67">
        <f t="shared" si="5"/>
        <v>0</v>
      </c>
      <c r="AP13" s="67">
        <f t="shared" si="6"/>
        <v>1</v>
      </c>
      <c r="AQ13" s="67">
        <f t="shared" si="2"/>
        <v>0</v>
      </c>
      <c r="AR13" s="67">
        <f t="shared" si="7"/>
        <v>1</v>
      </c>
      <c r="AS13" s="68">
        <f t="shared" si="3"/>
        <v>0</v>
      </c>
    </row>
    <row r="14" spans="1:45" s="69" customFormat="1" ht="45" customHeight="1" x14ac:dyDescent="0.25">
      <c r="A14" s="177">
        <v>10</v>
      </c>
      <c r="B14" s="161">
        <v>1400</v>
      </c>
      <c r="C14" s="160"/>
      <c r="D14" s="160"/>
      <c r="E14" s="162" t="s">
        <v>324</v>
      </c>
      <c r="F14" s="163"/>
      <c r="G14" s="162" t="s">
        <v>89</v>
      </c>
      <c r="H14" s="162" t="s">
        <v>325</v>
      </c>
      <c r="I14" s="162" t="s">
        <v>326</v>
      </c>
      <c r="J14" s="164" t="s">
        <v>327</v>
      </c>
      <c r="K14" s="165" t="s">
        <v>52</v>
      </c>
      <c r="L14" s="165" t="s">
        <v>328</v>
      </c>
      <c r="M14" s="162" t="s">
        <v>273</v>
      </c>
      <c r="N14" s="162"/>
      <c r="O14" s="162"/>
      <c r="P14" s="163">
        <v>44804</v>
      </c>
      <c r="Q14" s="162"/>
      <c r="R14" s="166"/>
      <c r="S14" s="166"/>
      <c r="T14" s="162"/>
      <c r="U14" s="160">
        <v>1</v>
      </c>
      <c r="V14" s="188" t="s">
        <v>327</v>
      </c>
      <c r="W14" s="164" t="s">
        <v>329</v>
      </c>
      <c r="X14" s="162" t="s">
        <v>330</v>
      </c>
      <c r="Y14" s="162" t="s">
        <v>330</v>
      </c>
      <c r="Z14" s="162">
        <v>1</v>
      </c>
      <c r="AA14" s="169">
        <v>44835</v>
      </c>
      <c r="AB14" s="169">
        <v>45291</v>
      </c>
      <c r="AC14" s="162" t="s">
        <v>331</v>
      </c>
      <c r="AD14" s="186" t="s">
        <v>332</v>
      </c>
      <c r="AE14" s="227" t="s">
        <v>434</v>
      </c>
      <c r="AF14" s="60" t="str">
        <f t="shared" si="4"/>
        <v>C</v>
      </c>
      <c r="AG14" s="61">
        <f t="shared" si="0"/>
        <v>1</v>
      </c>
      <c r="AH14" s="93" t="s">
        <v>2098</v>
      </c>
      <c r="AI14" s="61">
        <v>1</v>
      </c>
      <c r="AJ14" s="93" t="s">
        <v>2099</v>
      </c>
      <c r="AK14" s="85">
        <v>45308</v>
      </c>
      <c r="AL14" s="89"/>
      <c r="AM14" s="89"/>
      <c r="AN14" s="67">
        <f t="shared" si="1"/>
        <v>1</v>
      </c>
      <c r="AO14" s="67">
        <f t="shared" si="5"/>
        <v>0</v>
      </c>
      <c r="AP14" s="67">
        <f t="shared" si="6"/>
        <v>1</v>
      </c>
      <c r="AQ14" s="67">
        <f t="shared" si="2"/>
        <v>0</v>
      </c>
      <c r="AR14" s="67">
        <f t="shared" si="7"/>
        <v>1</v>
      </c>
      <c r="AS14" s="68">
        <f t="shared" si="3"/>
        <v>0</v>
      </c>
    </row>
    <row r="15" spans="1:45" s="69" customFormat="1" ht="45" customHeight="1" x14ac:dyDescent="0.25">
      <c r="A15" s="160">
        <v>11</v>
      </c>
      <c r="B15" s="161">
        <v>1402</v>
      </c>
      <c r="C15" s="160"/>
      <c r="D15" s="160"/>
      <c r="E15" s="162" t="s">
        <v>324</v>
      </c>
      <c r="F15" s="163"/>
      <c r="G15" s="162" t="s">
        <v>342</v>
      </c>
      <c r="H15" s="162" t="s">
        <v>343</v>
      </c>
      <c r="I15" s="162" t="s">
        <v>326</v>
      </c>
      <c r="J15" s="164" t="s">
        <v>344</v>
      </c>
      <c r="K15" s="165" t="s">
        <v>52</v>
      </c>
      <c r="L15" s="165" t="s">
        <v>328</v>
      </c>
      <c r="M15" s="162" t="s">
        <v>54</v>
      </c>
      <c r="N15" s="162"/>
      <c r="O15" s="162" t="s">
        <v>345</v>
      </c>
      <c r="P15" s="163">
        <v>44804</v>
      </c>
      <c r="Q15" s="162"/>
      <c r="R15" s="166"/>
      <c r="S15" s="166"/>
      <c r="T15" s="162"/>
      <c r="U15" s="160">
        <v>1</v>
      </c>
      <c r="V15" s="188" t="s">
        <v>346</v>
      </c>
      <c r="W15" s="168" t="s">
        <v>347</v>
      </c>
      <c r="X15" s="162" t="s">
        <v>330</v>
      </c>
      <c r="Y15" s="162" t="s">
        <v>330</v>
      </c>
      <c r="Z15" s="162">
        <v>1</v>
      </c>
      <c r="AA15" s="169">
        <v>44835</v>
      </c>
      <c r="AB15" s="169">
        <v>45289</v>
      </c>
      <c r="AC15" s="162" t="s">
        <v>331</v>
      </c>
      <c r="AD15" s="186" t="s">
        <v>332</v>
      </c>
      <c r="AE15" s="227" t="s">
        <v>434</v>
      </c>
      <c r="AF15" s="60" t="str">
        <f t="shared" si="4"/>
        <v>C</v>
      </c>
      <c r="AG15" s="61">
        <f t="shared" si="0"/>
        <v>1</v>
      </c>
      <c r="AH15" s="93" t="s">
        <v>2100</v>
      </c>
      <c r="AI15" s="61">
        <v>1</v>
      </c>
      <c r="AJ15" s="93" t="s">
        <v>2101</v>
      </c>
      <c r="AK15" s="85">
        <v>45308</v>
      </c>
      <c r="AL15" s="89"/>
      <c r="AM15" s="89"/>
      <c r="AN15" s="67">
        <f t="shared" si="1"/>
        <v>1</v>
      </c>
      <c r="AO15" s="67">
        <f t="shared" si="5"/>
        <v>0</v>
      </c>
      <c r="AP15" s="67">
        <f t="shared" si="6"/>
        <v>1</v>
      </c>
      <c r="AQ15" s="67">
        <f t="shared" si="2"/>
        <v>0</v>
      </c>
      <c r="AR15" s="67">
        <f t="shared" si="7"/>
        <v>1</v>
      </c>
      <c r="AS15" s="68">
        <f t="shared" si="3"/>
        <v>0</v>
      </c>
    </row>
    <row r="16" spans="1:45" s="69" customFormat="1" ht="45" customHeight="1" x14ac:dyDescent="0.25">
      <c r="A16" s="177">
        <v>12</v>
      </c>
      <c r="B16" s="161">
        <v>1406</v>
      </c>
      <c r="C16" s="160"/>
      <c r="D16" s="160"/>
      <c r="E16" s="162" t="s">
        <v>324</v>
      </c>
      <c r="F16" s="163"/>
      <c r="G16" s="162" t="s">
        <v>342</v>
      </c>
      <c r="H16" s="162" t="s">
        <v>364</v>
      </c>
      <c r="I16" s="162" t="s">
        <v>326</v>
      </c>
      <c r="J16" s="164" t="s">
        <v>365</v>
      </c>
      <c r="K16" s="165" t="s">
        <v>52</v>
      </c>
      <c r="L16" s="165" t="s">
        <v>328</v>
      </c>
      <c r="M16" s="162" t="s">
        <v>54</v>
      </c>
      <c r="N16" s="162"/>
      <c r="O16" s="162"/>
      <c r="P16" s="163">
        <v>44804</v>
      </c>
      <c r="Q16" s="162"/>
      <c r="R16" s="166"/>
      <c r="S16" s="166"/>
      <c r="T16" s="162"/>
      <c r="U16" s="160">
        <v>2</v>
      </c>
      <c r="V16" s="188" t="s">
        <v>366</v>
      </c>
      <c r="W16" s="164" t="s">
        <v>367</v>
      </c>
      <c r="X16" s="162" t="s">
        <v>368</v>
      </c>
      <c r="Y16" s="162" t="s">
        <v>368</v>
      </c>
      <c r="Z16" s="162">
        <v>1</v>
      </c>
      <c r="AA16" s="169">
        <v>44835</v>
      </c>
      <c r="AB16" s="169">
        <v>45291</v>
      </c>
      <c r="AC16" s="162" t="s">
        <v>331</v>
      </c>
      <c r="AD16" s="186" t="s">
        <v>332</v>
      </c>
      <c r="AE16" s="226" t="s">
        <v>434</v>
      </c>
      <c r="AF16" s="60" t="str">
        <f t="shared" si="4"/>
        <v>C</v>
      </c>
      <c r="AG16" s="61">
        <f t="shared" si="0"/>
        <v>1</v>
      </c>
      <c r="AH16" s="93" t="s">
        <v>2102</v>
      </c>
      <c r="AI16" s="61">
        <v>1</v>
      </c>
      <c r="AJ16" s="93" t="s">
        <v>2099</v>
      </c>
      <c r="AK16" s="85">
        <v>45308</v>
      </c>
      <c r="AL16" s="89"/>
      <c r="AM16" s="89"/>
      <c r="AN16" s="67">
        <f t="shared" si="1"/>
        <v>1</v>
      </c>
      <c r="AO16" s="67">
        <f t="shared" si="5"/>
        <v>0</v>
      </c>
      <c r="AP16" s="67">
        <f t="shared" si="6"/>
        <v>1</v>
      </c>
      <c r="AQ16" s="67">
        <f t="shared" si="2"/>
        <v>0</v>
      </c>
      <c r="AR16" s="67">
        <f t="shared" si="7"/>
        <v>1</v>
      </c>
      <c r="AS16" s="68">
        <f t="shared" si="3"/>
        <v>0</v>
      </c>
    </row>
    <row r="17" spans="1:45" s="69" customFormat="1" ht="45" customHeight="1" x14ac:dyDescent="0.25">
      <c r="A17" s="160">
        <v>13</v>
      </c>
      <c r="B17" s="161">
        <v>1410</v>
      </c>
      <c r="C17" s="160"/>
      <c r="D17" s="160"/>
      <c r="E17" s="162" t="s">
        <v>324</v>
      </c>
      <c r="F17" s="163"/>
      <c r="G17" s="162" t="s">
        <v>342</v>
      </c>
      <c r="H17" s="162" t="s">
        <v>374</v>
      </c>
      <c r="I17" s="162" t="s">
        <v>326</v>
      </c>
      <c r="J17" s="164" t="s">
        <v>375</v>
      </c>
      <c r="K17" s="165" t="s">
        <v>52</v>
      </c>
      <c r="L17" s="165" t="s">
        <v>328</v>
      </c>
      <c r="M17" s="162" t="s">
        <v>54</v>
      </c>
      <c r="N17" s="162"/>
      <c r="O17" s="162" t="s">
        <v>1284</v>
      </c>
      <c r="P17" s="163">
        <v>44804</v>
      </c>
      <c r="Q17" s="162"/>
      <c r="R17" s="166"/>
      <c r="S17" s="166"/>
      <c r="T17" s="162"/>
      <c r="U17" s="160">
        <v>3</v>
      </c>
      <c r="V17" s="188" t="s">
        <v>376</v>
      </c>
      <c r="W17" s="164" t="s">
        <v>377</v>
      </c>
      <c r="X17" s="162" t="s">
        <v>378</v>
      </c>
      <c r="Y17" s="162" t="s">
        <v>378</v>
      </c>
      <c r="Z17" s="162">
        <v>1</v>
      </c>
      <c r="AA17" s="169">
        <v>44834</v>
      </c>
      <c r="AB17" s="169">
        <v>45657</v>
      </c>
      <c r="AC17" s="162" t="s">
        <v>331</v>
      </c>
      <c r="AD17" s="186" t="s">
        <v>332</v>
      </c>
      <c r="AE17" s="226" t="s">
        <v>434</v>
      </c>
      <c r="AF17" s="60" t="str">
        <f t="shared" si="4"/>
        <v>A</v>
      </c>
      <c r="AG17" s="61">
        <f t="shared" si="0"/>
        <v>0.72</v>
      </c>
      <c r="AH17" s="93" t="s">
        <v>2103</v>
      </c>
      <c r="AI17" s="61">
        <v>0.72</v>
      </c>
      <c r="AJ17" s="93" t="s">
        <v>2104</v>
      </c>
      <c r="AK17" s="85">
        <v>45308</v>
      </c>
      <c r="AL17" s="89"/>
      <c r="AM17" s="89"/>
      <c r="AN17" s="67">
        <f t="shared" si="1"/>
        <v>0</v>
      </c>
      <c r="AO17" s="67">
        <f t="shared" si="5"/>
        <v>1</v>
      </c>
      <c r="AP17" s="67">
        <f t="shared" si="6"/>
        <v>0</v>
      </c>
      <c r="AQ17" s="67">
        <f t="shared" si="2"/>
        <v>0</v>
      </c>
      <c r="AR17" s="67">
        <f t="shared" si="7"/>
        <v>0</v>
      </c>
      <c r="AS17" s="68">
        <f t="shared" si="3"/>
        <v>0</v>
      </c>
    </row>
    <row r="18" spans="1:45" s="69" customFormat="1" ht="45" customHeight="1" x14ac:dyDescent="0.25">
      <c r="A18" s="177">
        <v>14</v>
      </c>
      <c r="B18" s="161">
        <v>1413</v>
      </c>
      <c r="C18" s="160"/>
      <c r="D18" s="160"/>
      <c r="E18" s="162" t="s">
        <v>324</v>
      </c>
      <c r="F18" s="163"/>
      <c r="G18" s="162" t="s">
        <v>342</v>
      </c>
      <c r="H18" s="162" t="s">
        <v>385</v>
      </c>
      <c r="I18" s="162" t="s">
        <v>326</v>
      </c>
      <c r="J18" s="164" t="s">
        <v>386</v>
      </c>
      <c r="K18" s="165" t="s">
        <v>52</v>
      </c>
      <c r="L18" s="165" t="s">
        <v>328</v>
      </c>
      <c r="M18" s="162" t="s">
        <v>54</v>
      </c>
      <c r="N18" s="162"/>
      <c r="O18" s="162"/>
      <c r="P18" s="163">
        <v>44804</v>
      </c>
      <c r="Q18" s="162"/>
      <c r="R18" s="166"/>
      <c r="S18" s="166"/>
      <c r="T18" s="162"/>
      <c r="U18" s="160">
        <v>1</v>
      </c>
      <c r="V18" s="167" t="s">
        <v>386</v>
      </c>
      <c r="W18" s="164" t="s">
        <v>387</v>
      </c>
      <c r="X18" s="162" t="s">
        <v>330</v>
      </c>
      <c r="Y18" s="162" t="s">
        <v>330</v>
      </c>
      <c r="Z18" s="162">
        <v>1</v>
      </c>
      <c r="AA18" s="169">
        <v>44835</v>
      </c>
      <c r="AB18" s="169">
        <v>45291</v>
      </c>
      <c r="AC18" s="162" t="s">
        <v>331</v>
      </c>
      <c r="AD18" s="186" t="s">
        <v>332</v>
      </c>
      <c r="AE18" s="227" t="s">
        <v>434</v>
      </c>
      <c r="AF18" s="60" t="str">
        <f t="shared" si="4"/>
        <v>C</v>
      </c>
      <c r="AG18" s="61">
        <f t="shared" si="0"/>
        <v>1</v>
      </c>
      <c r="AH18" s="93" t="s">
        <v>2098</v>
      </c>
      <c r="AI18" s="61">
        <v>1</v>
      </c>
      <c r="AJ18" s="93" t="s">
        <v>2099</v>
      </c>
      <c r="AK18" s="85">
        <v>45308</v>
      </c>
      <c r="AL18" s="89"/>
      <c r="AM18" s="89"/>
      <c r="AN18" s="67">
        <f t="shared" si="1"/>
        <v>1</v>
      </c>
      <c r="AO18" s="67">
        <f t="shared" si="5"/>
        <v>0</v>
      </c>
      <c r="AP18" s="67">
        <f t="shared" si="6"/>
        <v>1</v>
      </c>
      <c r="AQ18" s="67">
        <f t="shared" si="2"/>
        <v>0</v>
      </c>
      <c r="AR18" s="67">
        <f t="shared" si="7"/>
        <v>1</v>
      </c>
      <c r="AS18" s="68">
        <f t="shared" si="3"/>
        <v>0</v>
      </c>
    </row>
    <row r="19" spans="1:45" s="69" customFormat="1" ht="45" customHeight="1" x14ac:dyDescent="0.25">
      <c r="A19" s="160">
        <v>15</v>
      </c>
      <c r="B19" s="161">
        <v>1414</v>
      </c>
      <c r="C19" s="160"/>
      <c r="D19" s="160"/>
      <c r="E19" s="162" t="s">
        <v>324</v>
      </c>
      <c r="F19" s="163"/>
      <c r="G19" s="162" t="s">
        <v>342</v>
      </c>
      <c r="H19" s="162" t="s">
        <v>392</v>
      </c>
      <c r="I19" s="162" t="s">
        <v>326</v>
      </c>
      <c r="J19" s="164" t="s">
        <v>393</v>
      </c>
      <c r="K19" s="165" t="s">
        <v>52</v>
      </c>
      <c r="L19" s="165" t="s">
        <v>328</v>
      </c>
      <c r="M19" s="162" t="s">
        <v>54</v>
      </c>
      <c r="N19" s="162"/>
      <c r="O19" s="162" t="s">
        <v>1284</v>
      </c>
      <c r="P19" s="163">
        <v>44804</v>
      </c>
      <c r="Q19" s="162"/>
      <c r="R19" s="166"/>
      <c r="S19" s="166"/>
      <c r="T19" s="162"/>
      <c r="U19" s="160">
        <v>3</v>
      </c>
      <c r="V19" s="188" t="s">
        <v>394</v>
      </c>
      <c r="W19" s="164" t="s">
        <v>395</v>
      </c>
      <c r="X19" s="162" t="s">
        <v>378</v>
      </c>
      <c r="Y19" s="162" t="s">
        <v>378</v>
      </c>
      <c r="Z19" s="162">
        <v>1</v>
      </c>
      <c r="AA19" s="169">
        <v>44819</v>
      </c>
      <c r="AB19" s="169">
        <v>45657</v>
      </c>
      <c r="AC19" s="162" t="s">
        <v>331</v>
      </c>
      <c r="AD19" s="186" t="s">
        <v>332</v>
      </c>
      <c r="AE19" s="227" t="s">
        <v>434</v>
      </c>
      <c r="AF19" s="60" t="str">
        <f t="shared" si="4"/>
        <v>A</v>
      </c>
      <c r="AG19" s="61">
        <f t="shared" si="0"/>
        <v>0.72</v>
      </c>
      <c r="AH19" s="93" t="s">
        <v>2103</v>
      </c>
      <c r="AI19" s="61">
        <v>0.72</v>
      </c>
      <c r="AJ19" s="93" t="s">
        <v>2104</v>
      </c>
      <c r="AK19" s="85">
        <v>45308</v>
      </c>
      <c r="AL19" s="89"/>
      <c r="AM19" s="89"/>
      <c r="AN19" s="67">
        <f t="shared" si="1"/>
        <v>0</v>
      </c>
      <c r="AO19" s="67">
        <f t="shared" si="5"/>
        <v>1</v>
      </c>
      <c r="AP19" s="67">
        <f t="shared" si="6"/>
        <v>0</v>
      </c>
      <c r="AQ19" s="67">
        <f t="shared" si="2"/>
        <v>0</v>
      </c>
      <c r="AR19" s="67">
        <f t="shared" si="7"/>
        <v>0</v>
      </c>
      <c r="AS19" s="68">
        <f t="shared" si="3"/>
        <v>0</v>
      </c>
    </row>
    <row r="20" spans="1:45" s="69" customFormat="1" ht="45" customHeight="1" x14ac:dyDescent="0.25">
      <c r="A20" s="177">
        <v>16</v>
      </c>
      <c r="B20" s="161">
        <v>1415</v>
      </c>
      <c r="C20" s="160"/>
      <c r="D20" s="160"/>
      <c r="E20" s="162" t="s">
        <v>324</v>
      </c>
      <c r="F20" s="163"/>
      <c r="G20" s="162" t="s">
        <v>342</v>
      </c>
      <c r="H20" s="162" t="s">
        <v>396</v>
      </c>
      <c r="I20" s="162" t="s">
        <v>326</v>
      </c>
      <c r="J20" s="164" t="s">
        <v>397</v>
      </c>
      <c r="K20" s="165" t="s">
        <v>52</v>
      </c>
      <c r="L20" s="165" t="s">
        <v>328</v>
      </c>
      <c r="M20" s="162" t="s">
        <v>54</v>
      </c>
      <c r="N20" s="162"/>
      <c r="O20" s="162" t="s">
        <v>1288</v>
      </c>
      <c r="P20" s="163">
        <v>44804</v>
      </c>
      <c r="Q20" s="162"/>
      <c r="R20" s="166"/>
      <c r="S20" s="166"/>
      <c r="T20" s="162"/>
      <c r="U20" s="160">
        <v>1</v>
      </c>
      <c r="V20" s="167" t="s">
        <v>397</v>
      </c>
      <c r="W20" s="164" t="s">
        <v>398</v>
      </c>
      <c r="X20" s="162" t="s">
        <v>399</v>
      </c>
      <c r="Y20" s="162" t="s">
        <v>399</v>
      </c>
      <c r="Z20" s="162">
        <v>1</v>
      </c>
      <c r="AA20" s="169">
        <v>44835</v>
      </c>
      <c r="AB20" s="169">
        <v>45291</v>
      </c>
      <c r="AC20" s="162" t="s">
        <v>331</v>
      </c>
      <c r="AD20" s="186" t="s">
        <v>332</v>
      </c>
      <c r="AE20" s="227" t="s">
        <v>434</v>
      </c>
      <c r="AF20" s="60" t="str">
        <f t="shared" si="4"/>
        <v>C</v>
      </c>
      <c r="AG20" s="61">
        <f t="shared" si="0"/>
        <v>1</v>
      </c>
      <c r="AH20" s="93" t="s">
        <v>2098</v>
      </c>
      <c r="AI20" s="61">
        <v>1</v>
      </c>
      <c r="AJ20" s="93" t="s">
        <v>2099</v>
      </c>
      <c r="AK20" s="85">
        <v>45308</v>
      </c>
      <c r="AL20" s="89"/>
      <c r="AM20" s="89"/>
      <c r="AN20" s="67">
        <f t="shared" si="1"/>
        <v>1</v>
      </c>
      <c r="AO20" s="67">
        <f t="shared" si="5"/>
        <v>0</v>
      </c>
      <c r="AP20" s="67">
        <f t="shared" si="6"/>
        <v>1</v>
      </c>
      <c r="AQ20" s="67">
        <f t="shared" si="2"/>
        <v>0</v>
      </c>
      <c r="AR20" s="67">
        <f t="shared" si="7"/>
        <v>1</v>
      </c>
      <c r="AS20" s="68">
        <f t="shared" si="3"/>
        <v>0</v>
      </c>
    </row>
    <row r="21" spans="1:45" s="69" customFormat="1" ht="45" customHeight="1" x14ac:dyDescent="0.25">
      <c r="A21" s="160">
        <v>17</v>
      </c>
      <c r="B21" s="161">
        <v>1417</v>
      </c>
      <c r="C21" s="160"/>
      <c r="D21" s="160"/>
      <c r="E21" s="162" t="s">
        <v>324</v>
      </c>
      <c r="F21" s="163"/>
      <c r="G21" s="162" t="s">
        <v>342</v>
      </c>
      <c r="H21" s="162" t="s">
        <v>405</v>
      </c>
      <c r="I21" s="162" t="s">
        <v>326</v>
      </c>
      <c r="J21" s="164" t="s">
        <v>406</v>
      </c>
      <c r="K21" s="165" t="s">
        <v>52</v>
      </c>
      <c r="L21" s="165" t="s">
        <v>328</v>
      </c>
      <c r="M21" s="162" t="s">
        <v>54</v>
      </c>
      <c r="N21" s="162"/>
      <c r="O21" s="162" t="s">
        <v>1289</v>
      </c>
      <c r="P21" s="163">
        <v>44804</v>
      </c>
      <c r="Q21" s="162"/>
      <c r="R21" s="166"/>
      <c r="S21" s="166"/>
      <c r="T21" s="162"/>
      <c r="U21" s="160">
        <v>1</v>
      </c>
      <c r="V21" s="188" t="s">
        <v>407</v>
      </c>
      <c r="W21" s="164" t="s">
        <v>408</v>
      </c>
      <c r="X21" s="162" t="s">
        <v>368</v>
      </c>
      <c r="Y21" s="162" t="s">
        <v>368</v>
      </c>
      <c r="Z21" s="162">
        <v>1</v>
      </c>
      <c r="AA21" s="169">
        <v>44835</v>
      </c>
      <c r="AB21" s="169">
        <v>45291</v>
      </c>
      <c r="AC21" s="162" t="s">
        <v>331</v>
      </c>
      <c r="AD21" s="186" t="s">
        <v>332</v>
      </c>
      <c r="AE21" s="227" t="s">
        <v>434</v>
      </c>
      <c r="AF21" s="60" t="str">
        <f t="shared" si="4"/>
        <v>C</v>
      </c>
      <c r="AG21" s="61">
        <f t="shared" si="0"/>
        <v>1</v>
      </c>
      <c r="AH21" s="93" t="s">
        <v>2102</v>
      </c>
      <c r="AI21" s="61">
        <v>1</v>
      </c>
      <c r="AJ21" s="93" t="s">
        <v>2101</v>
      </c>
      <c r="AK21" s="85">
        <v>45308</v>
      </c>
      <c r="AL21" s="89"/>
      <c r="AM21" s="89"/>
      <c r="AN21" s="67">
        <f t="shared" si="1"/>
        <v>1</v>
      </c>
      <c r="AO21" s="67">
        <f t="shared" si="5"/>
        <v>0</v>
      </c>
      <c r="AP21" s="67">
        <f t="shared" si="6"/>
        <v>1</v>
      </c>
      <c r="AQ21" s="67">
        <f t="shared" si="2"/>
        <v>0</v>
      </c>
      <c r="AR21" s="67">
        <f t="shared" si="7"/>
        <v>1</v>
      </c>
      <c r="AS21" s="68">
        <f t="shared" si="3"/>
        <v>0</v>
      </c>
    </row>
    <row r="22" spans="1:45" s="69" customFormat="1" ht="45" customHeight="1" x14ac:dyDescent="0.25">
      <c r="A22" s="177">
        <v>18</v>
      </c>
      <c r="B22" s="161">
        <v>1445</v>
      </c>
      <c r="C22" s="160"/>
      <c r="D22" s="160"/>
      <c r="E22" s="162" t="s">
        <v>462</v>
      </c>
      <c r="F22" s="163"/>
      <c r="G22" s="162" t="s">
        <v>89</v>
      </c>
      <c r="H22" s="162" t="s">
        <v>463</v>
      </c>
      <c r="I22" s="162" t="s">
        <v>204</v>
      </c>
      <c r="J22" s="168" t="s">
        <v>464</v>
      </c>
      <c r="K22" s="165" t="s">
        <v>52</v>
      </c>
      <c r="L22" s="165" t="s">
        <v>328</v>
      </c>
      <c r="M22" s="162" t="s">
        <v>273</v>
      </c>
      <c r="N22" s="162"/>
      <c r="O22" s="162" t="s">
        <v>2105</v>
      </c>
      <c r="P22" s="163">
        <v>44839</v>
      </c>
      <c r="Q22" s="162"/>
      <c r="R22" s="166"/>
      <c r="S22" s="166"/>
      <c r="T22" s="162"/>
      <c r="U22" s="160">
        <v>1</v>
      </c>
      <c r="V22" s="167" t="s">
        <v>465</v>
      </c>
      <c r="W22" s="164" t="s">
        <v>466</v>
      </c>
      <c r="X22" s="162" t="s">
        <v>467</v>
      </c>
      <c r="Y22" s="162" t="s">
        <v>467</v>
      </c>
      <c r="Z22" s="162">
        <v>2</v>
      </c>
      <c r="AA22" s="169">
        <v>44839</v>
      </c>
      <c r="AB22" s="169">
        <v>45381</v>
      </c>
      <c r="AC22" s="162" t="s">
        <v>468</v>
      </c>
      <c r="AD22" s="186" t="s">
        <v>80</v>
      </c>
      <c r="AE22" s="226" t="s">
        <v>144</v>
      </c>
      <c r="AF22" s="60" t="str">
        <f t="shared" si="4"/>
        <v>A</v>
      </c>
      <c r="AG22" s="61">
        <f t="shared" si="0"/>
        <v>0.95</v>
      </c>
      <c r="AH22" s="93" t="s">
        <v>2106</v>
      </c>
      <c r="AI22" s="61">
        <v>0.95</v>
      </c>
      <c r="AJ22" s="93" t="s">
        <v>2106</v>
      </c>
      <c r="AK22" s="85">
        <v>45313</v>
      </c>
      <c r="AL22" s="89" t="s">
        <v>2107</v>
      </c>
      <c r="AM22" s="89" t="s">
        <v>2108</v>
      </c>
      <c r="AN22" s="67">
        <f t="shared" si="1"/>
        <v>0</v>
      </c>
      <c r="AO22" s="67">
        <f t="shared" si="5"/>
        <v>1</v>
      </c>
      <c r="AP22" s="67">
        <f t="shared" si="6"/>
        <v>0</v>
      </c>
      <c r="AQ22" s="67">
        <f t="shared" si="2"/>
        <v>0</v>
      </c>
      <c r="AR22" s="67">
        <f t="shared" si="7"/>
        <v>0</v>
      </c>
      <c r="AS22" s="68">
        <f t="shared" si="3"/>
        <v>0</v>
      </c>
    </row>
    <row r="23" spans="1:45" s="69" customFormat="1" ht="45" customHeight="1" x14ac:dyDescent="0.25">
      <c r="A23" s="160">
        <v>19</v>
      </c>
      <c r="B23" s="161">
        <v>1445</v>
      </c>
      <c r="C23" s="160"/>
      <c r="D23" s="160"/>
      <c r="E23" s="162" t="s">
        <v>462</v>
      </c>
      <c r="F23" s="163"/>
      <c r="G23" s="162" t="s">
        <v>89</v>
      </c>
      <c r="H23" s="162" t="s">
        <v>463</v>
      </c>
      <c r="I23" s="162" t="s">
        <v>204</v>
      </c>
      <c r="J23" s="168" t="s">
        <v>464</v>
      </c>
      <c r="K23" s="165" t="s">
        <v>52</v>
      </c>
      <c r="L23" s="165" t="s">
        <v>328</v>
      </c>
      <c r="M23" s="162" t="s">
        <v>273</v>
      </c>
      <c r="N23" s="162"/>
      <c r="O23" s="162"/>
      <c r="P23" s="163">
        <v>44839</v>
      </c>
      <c r="Q23" s="162"/>
      <c r="R23" s="166"/>
      <c r="S23" s="166"/>
      <c r="T23" s="162"/>
      <c r="U23" s="160">
        <v>2</v>
      </c>
      <c r="V23" s="167" t="s">
        <v>465</v>
      </c>
      <c r="W23" s="164" t="s">
        <v>474</v>
      </c>
      <c r="X23" s="162" t="s">
        <v>475</v>
      </c>
      <c r="Y23" s="162" t="s">
        <v>475</v>
      </c>
      <c r="Z23" s="162">
        <v>1</v>
      </c>
      <c r="AA23" s="169">
        <v>44839</v>
      </c>
      <c r="AB23" s="169">
        <v>45381</v>
      </c>
      <c r="AC23" s="162" t="s">
        <v>468</v>
      </c>
      <c r="AD23" s="186" t="s">
        <v>80</v>
      </c>
      <c r="AE23" s="226" t="s">
        <v>144</v>
      </c>
      <c r="AF23" s="60" t="str">
        <f t="shared" si="4"/>
        <v>A</v>
      </c>
      <c r="AG23" s="61">
        <f t="shared" si="0"/>
        <v>0.5</v>
      </c>
      <c r="AH23" s="93" t="s">
        <v>2109</v>
      </c>
      <c r="AI23" s="61">
        <v>0.5</v>
      </c>
      <c r="AJ23" s="93" t="s">
        <v>2109</v>
      </c>
      <c r="AK23" s="85">
        <v>45313</v>
      </c>
      <c r="AL23" s="89" t="s">
        <v>2107</v>
      </c>
      <c r="AM23" s="89" t="s">
        <v>2108</v>
      </c>
      <c r="AN23" s="67">
        <f t="shared" si="1"/>
        <v>0</v>
      </c>
      <c r="AO23" s="67">
        <f t="shared" si="5"/>
        <v>1</v>
      </c>
      <c r="AP23" s="67">
        <f t="shared" si="6"/>
        <v>0</v>
      </c>
      <c r="AQ23" s="67">
        <f t="shared" si="2"/>
        <v>0</v>
      </c>
      <c r="AR23" s="67">
        <f t="shared" si="7"/>
        <v>0</v>
      </c>
      <c r="AS23" s="68">
        <f t="shared" si="3"/>
        <v>0</v>
      </c>
    </row>
    <row r="24" spans="1:45" s="69" customFormat="1" ht="45" customHeight="1" x14ac:dyDescent="0.25">
      <c r="A24" s="177">
        <v>20</v>
      </c>
      <c r="B24" s="161">
        <v>1447</v>
      </c>
      <c r="C24" s="160"/>
      <c r="D24" s="160"/>
      <c r="E24" s="162" t="s">
        <v>462</v>
      </c>
      <c r="F24" s="163"/>
      <c r="G24" s="162" t="s">
        <v>89</v>
      </c>
      <c r="H24" s="162" t="s">
        <v>480</v>
      </c>
      <c r="I24" s="162" t="s">
        <v>204</v>
      </c>
      <c r="J24" s="168" t="s">
        <v>481</v>
      </c>
      <c r="K24" s="165" t="s">
        <v>52</v>
      </c>
      <c r="L24" s="165" t="s">
        <v>328</v>
      </c>
      <c r="M24" s="162" t="s">
        <v>273</v>
      </c>
      <c r="N24" s="162"/>
      <c r="O24" s="162"/>
      <c r="P24" s="163">
        <v>44839</v>
      </c>
      <c r="Q24" s="162"/>
      <c r="R24" s="166"/>
      <c r="S24" s="166"/>
      <c r="T24" s="162"/>
      <c r="U24" s="160">
        <v>1</v>
      </c>
      <c r="V24" s="167" t="s">
        <v>1294</v>
      </c>
      <c r="W24" s="164" t="s">
        <v>1295</v>
      </c>
      <c r="X24" s="162" t="s">
        <v>1296</v>
      </c>
      <c r="Y24" s="162" t="s">
        <v>1296</v>
      </c>
      <c r="Z24" s="162">
        <v>1</v>
      </c>
      <c r="AA24" s="169">
        <v>44925</v>
      </c>
      <c r="AB24" s="169">
        <v>45291</v>
      </c>
      <c r="AC24" s="162" t="s">
        <v>1123</v>
      </c>
      <c r="AD24" s="186" t="s">
        <v>80</v>
      </c>
      <c r="AE24" s="227" t="s">
        <v>81</v>
      </c>
      <c r="AF24" s="60" t="str">
        <f t="shared" si="4"/>
        <v>C</v>
      </c>
      <c r="AG24" s="61">
        <f t="shared" si="0"/>
        <v>1</v>
      </c>
      <c r="AH24" s="93" t="s">
        <v>2110</v>
      </c>
      <c r="AI24" s="61">
        <v>1</v>
      </c>
      <c r="AJ24" s="93" t="s">
        <v>2111</v>
      </c>
      <c r="AK24" s="85">
        <v>45314</v>
      </c>
      <c r="AL24" s="89" t="s">
        <v>2112</v>
      </c>
      <c r="AM24" s="89"/>
      <c r="AN24" s="67">
        <f t="shared" si="1"/>
        <v>1</v>
      </c>
      <c r="AO24" s="67">
        <f t="shared" si="5"/>
        <v>0</v>
      </c>
      <c r="AP24" s="67">
        <f t="shared" si="6"/>
        <v>1</v>
      </c>
      <c r="AQ24" s="67">
        <f t="shared" si="2"/>
        <v>0</v>
      </c>
      <c r="AR24" s="67">
        <f t="shared" si="7"/>
        <v>1</v>
      </c>
      <c r="AS24" s="68">
        <f t="shared" si="3"/>
        <v>0</v>
      </c>
    </row>
    <row r="25" spans="1:45" s="69" customFormat="1" ht="45" customHeight="1" x14ac:dyDescent="0.25">
      <c r="A25" s="160">
        <v>21</v>
      </c>
      <c r="B25" s="161">
        <v>1447</v>
      </c>
      <c r="C25" s="160"/>
      <c r="D25" s="160"/>
      <c r="E25" s="162" t="s">
        <v>462</v>
      </c>
      <c r="F25" s="163"/>
      <c r="G25" s="162" t="s">
        <v>89</v>
      </c>
      <c r="H25" s="162" t="s">
        <v>480</v>
      </c>
      <c r="I25" s="162" t="s">
        <v>204</v>
      </c>
      <c r="J25" s="168" t="s">
        <v>481</v>
      </c>
      <c r="K25" s="165" t="s">
        <v>52</v>
      </c>
      <c r="L25" s="165" t="s">
        <v>328</v>
      </c>
      <c r="M25" s="162" t="s">
        <v>273</v>
      </c>
      <c r="N25" s="162"/>
      <c r="O25" s="162"/>
      <c r="P25" s="163">
        <v>44839</v>
      </c>
      <c r="Q25" s="162"/>
      <c r="R25" s="166"/>
      <c r="S25" s="166"/>
      <c r="T25" s="162"/>
      <c r="U25" s="160">
        <v>2</v>
      </c>
      <c r="V25" s="167" t="s">
        <v>1298</v>
      </c>
      <c r="W25" s="164" t="s">
        <v>1299</v>
      </c>
      <c r="X25" s="162" t="s">
        <v>1300</v>
      </c>
      <c r="Y25" s="162" t="s">
        <v>1300</v>
      </c>
      <c r="Z25" s="162">
        <v>1</v>
      </c>
      <c r="AA25" s="169">
        <v>45211</v>
      </c>
      <c r="AB25" s="169">
        <v>45289</v>
      </c>
      <c r="AC25" s="162" t="s">
        <v>1123</v>
      </c>
      <c r="AD25" s="186" t="s">
        <v>80</v>
      </c>
      <c r="AE25" s="227" t="s">
        <v>81</v>
      </c>
      <c r="AF25" s="60" t="str">
        <f t="shared" si="4"/>
        <v>C</v>
      </c>
      <c r="AG25" s="61">
        <f t="shared" si="0"/>
        <v>1</v>
      </c>
      <c r="AH25" s="93" t="s">
        <v>2113</v>
      </c>
      <c r="AI25" s="61">
        <v>1</v>
      </c>
      <c r="AJ25" s="93" t="s">
        <v>2114</v>
      </c>
      <c r="AK25" s="85">
        <v>45314</v>
      </c>
      <c r="AL25" s="89" t="s">
        <v>2115</v>
      </c>
      <c r="AM25" s="89"/>
      <c r="AN25" s="67">
        <f t="shared" si="1"/>
        <v>1</v>
      </c>
      <c r="AO25" s="67">
        <f t="shared" si="5"/>
        <v>0</v>
      </c>
      <c r="AP25" s="67">
        <f t="shared" si="6"/>
        <v>1</v>
      </c>
      <c r="AQ25" s="67">
        <f t="shared" si="2"/>
        <v>0</v>
      </c>
      <c r="AR25" s="67">
        <f t="shared" si="7"/>
        <v>1</v>
      </c>
      <c r="AS25" s="68">
        <f t="shared" si="3"/>
        <v>0</v>
      </c>
    </row>
    <row r="26" spans="1:45" s="69" customFormat="1" ht="45" customHeight="1" x14ac:dyDescent="0.25">
      <c r="A26" s="177">
        <v>22</v>
      </c>
      <c r="B26" s="161">
        <v>1447</v>
      </c>
      <c r="C26" s="160"/>
      <c r="D26" s="160"/>
      <c r="E26" s="162" t="s">
        <v>462</v>
      </c>
      <c r="F26" s="163"/>
      <c r="G26" s="162" t="s">
        <v>89</v>
      </c>
      <c r="H26" s="162" t="s">
        <v>480</v>
      </c>
      <c r="I26" s="162" t="s">
        <v>204</v>
      </c>
      <c r="J26" s="168" t="s">
        <v>481</v>
      </c>
      <c r="K26" s="165" t="s">
        <v>52</v>
      </c>
      <c r="L26" s="165" t="s">
        <v>328</v>
      </c>
      <c r="M26" s="162" t="s">
        <v>273</v>
      </c>
      <c r="N26" s="162"/>
      <c r="O26" s="162"/>
      <c r="P26" s="163">
        <v>44839</v>
      </c>
      <c r="Q26" s="162"/>
      <c r="R26" s="166"/>
      <c r="S26" s="166"/>
      <c r="T26" s="162"/>
      <c r="U26" s="160">
        <v>3</v>
      </c>
      <c r="V26" s="167" t="s">
        <v>1301</v>
      </c>
      <c r="W26" s="164" t="s">
        <v>1302</v>
      </c>
      <c r="X26" s="162" t="s">
        <v>290</v>
      </c>
      <c r="Y26" s="162" t="s">
        <v>290</v>
      </c>
      <c r="Z26" s="162">
        <v>1</v>
      </c>
      <c r="AA26" s="169">
        <v>45211</v>
      </c>
      <c r="AB26" s="169">
        <v>45473</v>
      </c>
      <c r="AC26" s="162" t="s">
        <v>1123</v>
      </c>
      <c r="AD26" s="186" t="s">
        <v>80</v>
      </c>
      <c r="AE26" s="227" t="s">
        <v>81</v>
      </c>
      <c r="AF26" s="60" t="str">
        <f t="shared" si="4"/>
        <v>A</v>
      </c>
      <c r="AG26" s="61">
        <f t="shared" si="0"/>
        <v>0</v>
      </c>
      <c r="AH26" s="93" t="s">
        <v>2116</v>
      </c>
      <c r="AI26" s="61">
        <v>0</v>
      </c>
      <c r="AJ26" s="93" t="s">
        <v>2117</v>
      </c>
      <c r="AK26" s="85">
        <v>45314</v>
      </c>
      <c r="AL26" s="89" t="s">
        <v>2118</v>
      </c>
      <c r="AM26" s="89"/>
      <c r="AN26" s="67">
        <f t="shared" si="1"/>
        <v>0</v>
      </c>
      <c r="AO26" s="67">
        <f t="shared" si="5"/>
        <v>1</v>
      </c>
      <c r="AP26" s="67">
        <f t="shared" si="6"/>
        <v>0</v>
      </c>
      <c r="AQ26" s="67">
        <f t="shared" si="2"/>
        <v>0</v>
      </c>
      <c r="AR26" s="67">
        <f t="shared" si="7"/>
        <v>0</v>
      </c>
      <c r="AS26" s="68">
        <f t="shared" si="3"/>
        <v>0</v>
      </c>
    </row>
    <row r="27" spans="1:45" s="69" customFormat="1" ht="60" customHeight="1" x14ac:dyDescent="0.25">
      <c r="A27" s="160">
        <v>23</v>
      </c>
      <c r="B27" s="161">
        <v>1448</v>
      </c>
      <c r="C27" s="160"/>
      <c r="D27" s="160"/>
      <c r="E27" s="162" t="s">
        <v>462</v>
      </c>
      <c r="F27" s="163"/>
      <c r="G27" s="162" t="s">
        <v>89</v>
      </c>
      <c r="H27" s="162" t="s">
        <v>489</v>
      </c>
      <c r="I27" s="162" t="s">
        <v>204</v>
      </c>
      <c r="J27" s="168" t="s">
        <v>490</v>
      </c>
      <c r="K27" s="165" t="s">
        <v>52</v>
      </c>
      <c r="L27" s="165" t="s">
        <v>328</v>
      </c>
      <c r="M27" s="162" t="s">
        <v>273</v>
      </c>
      <c r="N27" s="162"/>
      <c r="O27" s="162" t="s">
        <v>491</v>
      </c>
      <c r="P27" s="163">
        <v>44839</v>
      </c>
      <c r="Q27" s="162"/>
      <c r="R27" s="166"/>
      <c r="S27" s="166"/>
      <c r="T27" s="162"/>
      <c r="U27" s="160">
        <v>1</v>
      </c>
      <c r="V27" s="167" t="s">
        <v>492</v>
      </c>
      <c r="W27" s="164" t="s">
        <v>493</v>
      </c>
      <c r="X27" s="162" t="s">
        <v>494</v>
      </c>
      <c r="Y27" s="162" t="s">
        <v>494</v>
      </c>
      <c r="Z27" s="162">
        <v>1</v>
      </c>
      <c r="AA27" s="169">
        <v>44839</v>
      </c>
      <c r="AB27" s="169">
        <v>45289</v>
      </c>
      <c r="AC27" s="162" t="s">
        <v>468</v>
      </c>
      <c r="AD27" s="186" t="s">
        <v>80</v>
      </c>
      <c r="AE27" s="226" t="s">
        <v>253</v>
      </c>
      <c r="AF27" s="60" t="str">
        <f t="shared" si="4"/>
        <v>A</v>
      </c>
      <c r="AG27" s="61">
        <f t="shared" si="0"/>
        <v>0</v>
      </c>
      <c r="AH27" s="93" t="s">
        <v>2119</v>
      </c>
      <c r="AI27" s="61">
        <v>0</v>
      </c>
      <c r="AJ27" s="93" t="s">
        <v>2120</v>
      </c>
      <c r="AK27" s="85">
        <v>45309</v>
      </c>
      <c r="AL27" s="89"/>
      <c r="AM27" s="89"/>
      <c r="AN27" s="67">
        <f t="shared" si="1"/>
        <v>1</v>
      </c>
      <c r="AO27" s="67">
        <f t="shared" si="5"/>
        <v>1</v>
      </c>
      <c r="AP27" s="67">
        <f t="shared" si="6"/>
        <v>0</v>
      </c>
      <c r="AQ27" s="67">
        <f t="shared" si="2"/>
        <v>1</v>
      </c>
      <c r="AR27" s="67">
        <f t="shared" si="7"/>
        <v>1</v>
      </c>
      <c r="AS27" s="68">
        <f t="shared" si="3"/>
        <v>0</v>
      </c>
    </row>
    <row r="28" spans="1:45" s="69" customFormat="1" ht="60" customHeight="1" x14ac:dyDescent="0.25">
      <c r="A28" s="177">
        <v>24</v>
      </c>
      <c r="B28" s="161">
        <v>1448</v>
      </c>
      <c r="C28" s="160"/>
      <c r="D28" s="160"/>
      <c r="E28" s="162" t="s">
        <v>462</v>
      </c>
      <c r="F28" s="163"/>
      <c r="G28" s="162" t="s">
        <v>89</v>
      </c>
      <c r="H28" s="162" t="s">
        <v>489</v>
      </c>
      <c r="I28" s="162" t="s">
        <v>204</v>
      </c>
      <c r="J28" s="168" t="s">
        <v>490</v>
      </c>
      <c r="K28" s="165" t="s">
        <v>52</v>
      </c>
      <c r="L28" s="165" t="s">
        <v>328</v>
      </c>
      <c r="M28" s="162" t="s">
        <v>273</v>
      </c>
      <c r="N28" s="162"/>
      <c r="O28" s="162" t="s">
        <v>491</v>
      </c>
      <c r="P28" s="163">
        <v>44839</v>
      </c>
      <c r="Q28" s="162"/>
      <c r="R28" s="166"/>
      <c r="S28" s="166"/>
      <c r="T28" s="162"/>
      <c r="U28" s="160">
        <v>2</v>
      </c>
      <c r="V28" s="167" t="s">
        <v>496</v>
      </c>
      <c r="W28" s="164" t="s">
        <v>497</v>
      </c>
      <c r="X28" s="162" t="s">
        <v>498</v>
      </c>
      <c r="Y28" s="162" t="s">
        <v>498</v>
      </c>
      <c r="Z28" s="162">
        <v>1</v>
      </c>
      <c r="AA28" s="169">
        <v>44839</v>
      </c>
      <c r="AB28" s="169">
        <v>45289</v>
      </c>
      <c r="AC28" s="162" t="s">
        <v>468</v>
      </c>
      <c r="AD28" s="186" t="s">
        <v>80</v>
      </c>
      <c r="AE28" s="226" t="s">
        <v>253</v>
      </c>
      <c r="AF28" s="60" t="str">
        <f t="shared" si="4"/>
        <v>A</v>
      </c>
      <c r="AG28" s="61">
        <f t="shared" si="0"/>
        <v>0</v>
      </c>
      <c r="AH28" s="93" t="s">
        <v>2121</v>
      </c>
      <c r="AI28" s="61">
        <v>0</v>
      </c>
      <c r="AJ28" s="93" t="s">
        <v>2122</v>
      </c>
      <c r="AK28" s="85">
        <v>45309</v>
      </c>
      <c r="AL28" s="89"/>
      <c r="AM28" s="89"/>
      <c r="AN28" s="67">
        <f t="shared" si="1"/>
        <v>1</v>
      </c>
      <c r="AO28" s="67">
        <f t="shared" si="5"/>
        <v>1</v>
      </c>
      <c r="AP28" s="67">
        <f t="shared" si="6"/>
        <v>0</v>
      </c>
      <c r="AQ28" s="67">
        <f t="shared" si="2"/>
        <v>1</v>
      </c>
      <c r="AR28" s="67">
        <f t="shared" si="7"/>
        <v>1</v>
      </c>
      <c r="AS28" s="68">
        <f t="shared" si="3"/>
        <v>0</v>
      </c>
    </row>
    <row r="29" spans="1:45" s="69" customFormat="1" ht="45" customHeight="1" x14ac:dyDescent="0.25">
      <c r="A29" s="177"/>
      <c r="B29" s="161">
        <v>1450</v>
      </c>
      <c r="C29" s="160"/>
      <c r="D29" s="160"/>
      <c r="E29" s="162" t="s">
        <v>462</v>
      </c>
      <c r="F29" s="163"/>
      <c r="G29" s="162" t="s">
        <v>89</v>
      </c>
      <c r="H29" s="162" t="s">
        <v>343</v>
      </c>
      <c r="I29" s="162" t="s">
        <v>72</v>
      </c>
      <c r="J29" s="168" t="s">
        <v>517</v>
      </c>
      <c r="K29" s="165" t="s">
        <v>52</v>
      </c>
      <c r="L29" s="165" t="s">
        <v>328</v>
      </c>
      <c r="M29" s="162" t="s">
        <v>54</v>
      </c>
      <c r="N29" s="162"/>
      <c r="O29" s="162"/>
      <c r="P29" s="163">
        <v>44839</v>
      </c>
      <c r="Q29" s="162"/>
      <c r="R29" s="166"/>
      <c r="S29" s="166"/>
      <c r="T29" s="162"/>
      <c r="U29" s="160">
        <v>3</v>
      </c>
      <c r="V29" s="167" t="s">
        <v>519</v>
      </c>
      <c r="W29" s="164" t="s">
        <v>530</v>
      </c>
      <c r="X29" s="162" t="s">
        <v>531</v>
      </c>
      <c r="Y29" s="162" t="s">
        <v>531</v>
      </c>
      <c r="Z29" s="162">
        <v>6</v>
      </c>
      <c r="AA29" s="169">
        <v>45108</v>
      </c>
      <c r="AB29" s="169">
        <v>45291</v>
      </c>
      <c r="AC29" s="162" t="s">
        <v>468</v>
      </c>
      <c r="AD29" s="186" t="s">
        <v>80</v>
      </c>
      <c r="AE29" s="226" t="s">
        <v>144</v>
      </c>
      <c r="AF29" s="60" t="str">
        <f t="shared" si="4"/>
        <v>C</v>
      </c>
      <c r="AG29" s="61">
        <f t="shared" si="0"/>
        <v>1</v>
      </c>
      <c r="AH29" s="93" t="s">
        <v>2123</v>
      </c>
      <c r="AI29" s="61">
        <v>1</v>
      </c>
      <c r="AJ29" s="93" t="s">
        <v>2123</v>
      </c>
      <c r="AK29" s="85">
        <v>45313</v>
      </c>
      <c r="AL29" s="89" t="s">
        <v>2124</v>
      </c>
      <c r="AM29" s="89" t="s">
        <v>2125</v>
      </c>
      <c r="AN29" s="67">
        <f t="shared" si="1"/>
        <v>1</v>
      </c>
      <c r="AO29" s="67">
        <f t="shared" si="5"/>
        <v>0</v>
      </c>
      <c r="AP29" s="67">
        <f t="shared" si="6"/>
        <v>1</v>
      </c>
      <c r="AQ29" s="67">
        <f t="shared" si="2"/>
        <v>0</v>
      </c>
      <c r="AR29" s="67">
        <f t="shared" si="7"/>
        <v>1</v>
      </c>
      <c r="AS29" s="68">
        <f t="shared" si="3"/>
        <v>0</v>
      </c>
    </row>
    <row r="30" spans="1:45" s="69" customFormat="1" ht="45" customHeight="1" x14ac:dyDescent="0.25">
      <c r="A30" s="160">
        <v>25</v>
      </c>
      <c r="B30" s="161">
        <v>1459</v>
      </c>
      <c r="C30" s="160"/>
      <c r="D30" s="160"/>
      <c r="E30" s="190" t="s">
        <v>533</v>
      </c>
      <c r="F30" s="163" t="s">
        <v>914</v>
      </c>
      <c r="G30" s="162" t="s">
        <v>89</v>
      </c>
      <c r="H30" s="162"/>
      <c r="I30" s="162" t="s">
        <v>112</v>
      </c>
      <c r="J30" s="164" t="s">
        <v>534</v>
      </c>
      <c r="K30" s="165" t="s">
        <v>52</v>
      </c>
      <c r="L30" s="190" t="s">
        <v>111</v>
      </c>
      <c r="M30" s="162" t="s">
        <v>273</v>
      </c>
      <c r="N30" s="162"/>
      <c r="O30" s="162"/>
      <c r="P30" s="163">
        <v>44907</v>
      </c>
      <c r="Q30" s="162"/>
      <c r="R30" s="166"/>
      <c r="S30" s="166"/>
      <c r="T30" s="162"/>
      <c r="U30" s="160">
        <v>4</v>
      </c>
      <c r="V30" s="167" t="s">
        <v>534</v>
      </c>
      <c r="W30" s="164" t="s">
        <v>545</v>
      </c>
      <c r="X30" s="162" t="s">
        <v>546</v>
      </c>
      <c r="Y30" s="162" t="s">
        <v>546</v>
      </c>
      <c r="Z30" s="162">
        <v>1</v>
      </c>
      <c r="AA30" s="169">
        <v>45139</v>
      </c>
      <c r="AB30" s="169">
        <v>45291</v>
      </c>
      <c r="AC30" s="162" t="s">
        <v>198</v>
      </c>
      <c r="AD30" s="186" t="s">
        <v>97</v>
      </c>
      <c r="AE30" s="227" t="s">
        <v>434</v>
      </c>
      <c r="AF30" s="60" t="str">
        <f t="shared" si="4"/>
        <v>C</v>
      </c>
      <c r="AG30" s="61">
        <f t="shared" si="0"/>
        <v>1</v>
      </c>
      <c r="AH30" s="93" t="s">
        <v>2126</v>
      </c>
      <c r="AI30" s="61">
        <v>1</v>
      </c>
      <c r="AJ30" s="93" t="s">
        <v>2127</v>
      </c>
      <c r="AK30" s="85">
        <v>45314</v>
      </c>
      <c r="AL30" s="89"/>
      <c r="AM30" s="89"/>
      <c r="AN30" s="67">
        <f t="shared" si="1"/>
        <v>1</v>
      </c>
      <c r="AO30" s="67">
        <f t="shared" si="5"/>
        <v>0</v>
      </c>
      <c r="AP30" s="67">
        <f t="shared" si="6"/>
        <v>1</v>
      </c>
      <c r="AQ30" s="67">
        <f t="shared" si="2"/>
        <v>0</v>
      </c>
      <c r="AR30" s="67">
        <f t="shared" si="7"/>
        <v>1</v>
      </c>
      <c r="AS30" s="68">
        <f t="shared" si="3"/>
        <v>0</v>
      </c>
    </row>
    <row r="31" spans="1:45" s="69" customFormat="1" ht="44.25" customHeight="1" x14ac:dyDescent="0.25">
      <c r="A31" s="177">
        <v>26</v>
      </c>
      <c r="B31" s="161">
        <v>1459</v>
      </c>
      <c r="C31" s="160"/>
      <c r="D31" s="160"/>
      <c r="E31" s="190" t="s">
        <v>533</v>
      </c>
      <c r="F31" s="163" t="s">
        <v>914</v>
      </c>
      <c r="G31" s="162" t="s">
        <v>89</v>
      </c>
      <c r="H31" s="162"/>
      <c r="I31" s="162" t="s">
        <v>112</v>
      </c>
      <c r="J31" s="164" t="s">
        <v>534</v>
      </c>
      <c r="K31" s="165" t="s">
        <v>52</v>
      </c>
      <c r="L31" s="190" t="s">
        <v>111</v>
      </c>
      <c r="M31" s="162" t="s">
        <v>273</v>
      </c>
      <c r="N31" s="162"/>
      <c r="O31" s="162"/>
      <c r="P31" s="163">
        <v>44907</v>
      </c>
      <c r="Q31" s="162"/>
      <c r="R31" s="166"/>
      <c r="S31" s="166"/>
      <c r="T31" s="162"/>
      <c r="U31" s="160">
        <v>5</v>
      </c>
      <c r="V31" s="167" t="s">
        <v>534</v>
      </c>
      <c r="W31" s="164" t="s">
        <v>547</v>
      </c>
      <c r="X31" s="162" t="s">
        <v>548</v>
      </c>
      <c r="Y31" s="162" t="s">
        <v>548</v>
      </c>
      <c r="Z31" s="162">
        <v>1</v>
      </c>
      <c r="AA31" s="169">
        <v>45231</v>
      </c>
      <c r="AB31" s="169">
        <v>45291</v>
      </c>
      <c r="AC31" s="162" t="s">
        <v>198</v>
      </c>
      <c r="AD31" s="186" t="s">
        <v>97</v>
      </c>
      <c r="AE31" s="227" t="s">
        <v>434</v>
      </c>
      <c r="AF31" s="60" t="str">
        <f t="shared" si="4"/>
        <v>C</v>
      </c>
      <c r="AG31" s="61">
        <f t="shared" si="0"/>
        <v>1</v>
      </c>
      <c r="AH31" s="93" t="s">
        <v>2128</v>
      </c>
      <c r="AI31" s="61">
        <v>1</v>
      </c>
      <c r="AJ31" s="93" t="s">
        <v>2129</v>
      </c>
      <c r="AK31" s="85">
        <v>45314</v>
      </c>
      <c r="AL31" s="89"/>
      <c r="AM31" s="89"/>
      <c r="AN31" s="67">
        <f t="shared" si="1"/>
        <v>1</v>
      </c>
      <c r="AO31" s="67">
        <f t="shared" si="5"/>
        <v>0</v>
      </c>
      <c r="AP31" s="67">
        <f t="shared" si="6"/>
        <v>1</v>
      </c>
      <c r="AQ31" s="67">
        <f t="shared" si="2"/>
        <v>0</v>
      </c>
      <c r="AR31" s="67">
        <f t="shared" si="7"/>
        <v>1</v>
      </c>
      <c r="AS31" s="68">
        <f t="shared" si="3"/>
        <v>0</v>
      </c>
    </row>
    <row r="32" spans="1:45" ht="45" customHeight="1" x14ac:dyDescent="0.25">
      <c r="A32" s="160">
        <v>27</v>
      </c>
      <c r="B32" s="161">
        <v>1481</v>
      </c>
      <c r="C32" s="191"/>
      <c r="D32" s="191"/>
      <c r="E32" s="190" t="s">
        <v>562</v>
      </c>
      <c r="F32" s="191"/>
      <c r="G32" s="162" t="s">
        <v>89</v>
      </c>
      <c r="H32" s="190"/>
      <c r="I32" s="190" t="s">
        <v>90</v>
      </c>
      <c r="J32" s="192" t="s">
        <v>563</v>
      </c>
      <c r="K32" s="165" t="s">
        <v>52</v>
      </c>
      <c r="L32" s="165" t="s">
        <v>328</v>
      </c>
      <c r="M32" s="190" t="s">
        <v>273</v>
      </c>
      <c r="N32" s="190"/>
      <c r="O32" s="190"/>
      <c r="P32" s="163">
        <v>44924</v>
      </c>
      <c r="Q32" s="190"/>
      <c r="R32" s="193"/>
      <c r="S32" s="193"/>
      <c r="T32" s="190"/>
      <c r="U32" s="191">
        <v>1</v>
      </c>
      <c r="V32" s="194" t="s">
        <v>564</v>
      </c>
      <c r="W32" s="185" t="s">
        <v>565</v>
      </c>
      <c r="X32" s="195" t="s">
        <v>566</v>
      </c>
      <c r="Y32" s="195" t="s">
        <v>566</v>
      </c>
      <c r="Z32" s="190">
        <v>3</v>
      </c>
      <c r="AA32" s="169">
        <v>44957</v>
      </c>
      <c r="AB32" s="169">
        <v>45291</v>
      </c>
      <c r="AC32" s="190" t="s">
        <v>567</v>
      </c>
      <c r="AD32" s="195" t="s">
        <v>568</v>
      </c>
      <c r="AE32" s="227" t="s">
        <v>253</v>
      </c>
      <c r="AF32" s="60" t="str">
        <f t="shared" si="4"/>
        <v>C</v>
      </c>
      <c r="AG32" s="61">
        <f t="shared" si="0"/>
        <v>1</v>
      </c>
      <c r="AH32" s="93" t="s">
        <v>2130</v>
      </c>
      <c r="AI32" s="61">
        <v>1</v>
      </c>
      <c r="AJ32" s="93" t="s">
        <v>2131</v>
      </c>
      <c r="AK32" s="85">
        <v>45309</v>
      </c>
      <c r="AL32" s="89" t="s">
        <v>2132</v>
      </c>
      <c r="AM32" s="89"/>
      <c r="AN32" s="67">
        <f t="shared" si="1"/>
        <v>1</v>
      </c>
      <c r="AO32" s="67">
        <f t="shared" si="5"/>
        <v>0</v>
      </c>
      <c r="AP32" s="67">
        <f t="shared" si="6"/>
        <v>1</v>
      </c>
      <c r="AQ32" s="67">
        <f t="shared" si="2"/>
        <v>0</v>
      </c>
      <c r="AR32" s="67">
        <f t="shared" si="7"/>
        <v>1</v>
      </c>
      <c r="AS32" s="68">
        <f t="shared" si="3"/>
        <v>0</v>
      </c>
    </row>
    <row r="33" spans="1:45" ht="45" customHeight="1" x14ac:dyDescent="0.25">
      <c r="A33" s="177">
        <v>28</v>
      </c>
      <c r="B33" s="161">
        <v>1482</v>
      </c>
      <c r="C33" s="191"/>
      <c r="D33" s="191"/>
      <c r="E33" s="190" t="s">
        <v>562</v>
      </c>
      <c r="F33" s="191"/>
      <c r="G33" s="162" t="s">
        <v>89</v>
      </c>
      <c r="H33" s="190"/>
      <c r="I33" s="190" t="s">
        <v>90</v>
      </c>
      <c r="J33" s="192" t="s">
        <v>570</v>
      </c>
      <c r="K33" s="165" t="s">
        <v>52</v>
      </c>
      <c r="L33" s="165" t="s">
        <v>328</v>
      </c>
      <c r="M33" s="190" t="s">
        <v>273</v>
      </c>
      <c r="N33" s="190"/>
      <c r="O33" s="190"/>
      <c r="P33" s="163">
        <v>44924</v>
      </c>
      <c r="Q33" s="190"/>
      <c r="R33" s="193"/>
      <c r="S33" s="193"/>
      <c r="T33" s="190"/>
      <c r="U33" s="191">
        <v>3</v>
      </c>
      <c r="V33" s="194" t="s">
        <v>571</v>
      </c>
      <c r="W33" s="185" t="s">
        <v>578</v>
      </c>
      <c r="X33" s="190" t="s">
        <v>579</v>
      </c>
      <c r="Y33" s="190" t="s">
        <v>579</v>
      </c>
      <c r="Z33" s="190">
        <v>1</v>
      </c>
      <c r="AA33" s="169">
        <v>45200</v>
      </c>
      <c r="AB33" s="169">
        <v>45291</v>
      </c>
      <c r="AC33" s="190" t="s">
        <v>574</v>
      </c>
      <c r="AD33" s="162" t="s">
        <v>575</v>
      </c>
      <c r="AE33" s="227" t="s">
        <v>253</v>
      </c>
      <c r="AF33" s="60" t="str">
        <f t="shared" si="4"/>
        <v>C</v>
      </c>
      <c r="AG33" s="61">
        <f t="shared" si="0"/>
        <v>1</v>
      </c>
      <c r="AH33" s="93" t="s">
        <v>2133</v>
      </c>
      <c r="AI33" s="61">
        <v>1</v>
      </c>
      <c r="AJ33" s="93" t="s">
        <v>2134</v>
      </c>
      <c r="AK33" s="85">
        <v>45309</v>
      </c>
      <c r="AL33" s="89" t="s">
        <v>2135</v>
      </c>
      <c r="AM33" s="89"/>
      <c r="AN33" s="67">
        <f t="shared" si="1"/>
        <v>1</v>
      </c>
      <c r="AO33" s="67">
        <f t="shared" si="5"/>
        <v>0</v>
      </c>
      <c r="AP33" s="67">
        <f t="shared" si="6"/>
        <v>1</v>
      </c>
      <c r="AQ33" s="67">
        <f t="shared" si="2"/>
        <v>0</v>
      </c>
      <c r="AR33" s="67">
        <f t="shared" si="7"/>
        <v>1</v>
      </c>
      <c r="AS33" s="68">
        <f t="shared" si="3"/>
        <v>0</v>
      </c>
    </row>
    <row r="34" spans="1:45" ht="45" customHeight="1" x14ac:dyDescent="0.25">
      <c r="A34" s="160">
        <v>29</v>
      </c>
      <c r="B34" s="161">
        <v>1483</v>
      </c>
      <c r="C34" s="191"/>
      <c r="D34" s="191"/>
      <c r="E34" s="190" t="s">
        <v>562</v>
      </c>
      <c r="F34" s="191"/>
      <c r="G34" s="162" t="s">
        <v>89</v>
      </c>
      <c r="H34" s="190"/>
      <c r="I34" s="190" t="s">
        <v>90</v>
      </c>
      <c r="J34" s="192" t="s">
        <v>581</v>
      </c>
      <c r="K34" s="165" t="s">
        <v>52</v>
      </c>
      <c r="L34" s="165" t="s">
        <v>328</v>
      </c>
      <c r="M34" s="190" t="s">
        <v>273</v>
      </c>
      <c r="N34" s="190"/>
      <c r="O34" s="190"/>
      <c r="P34" s="163">
        <v>44924</v>
      </c>
      <c r="Q34" s="190"/>
      <c r="R34" s="193"/>
      <c r="S34" s="193"/>
      <c r="T34" s="190"/>
      <c r="U34" s="191">
        <v>1</v>
      </c>
      <c r="V34" s="194" t="s">
        <v>993</v>
      </c>
      <c r="W34" s="185" t="s">
        <v>994</v>
      </c>
      <c r="X34" s="190" t="s">
        <v>995</v>
      </c>
      <c r="Y34" s="190" t="s">
        <v>995</v>
      </c>
      <c r="Z34" s="190">
        <v>1</v>
      </c>
      <c r="AA34" s="169">
        <v>45017</v>
      </c>
      <c r="AB34" s="169">
        <v>45291</v>
      </c>
      <c r="AC34" s="190" t="s">
        <v>582</v>
      </c>
      <c r="AD34" s="162" t="s">
        <v>583</v>
      </c>
      <c r="AE34" s="227" t="s">
        <v>253</v>
      </c>
      <c r="AF34" s="60" t="str">
        <f t="shared" si="4"/>
        <v>C</v>
      </c>
      <c r="AG34" s="61">
        <f t="shared" si="0"/>
        <v>1</v>
      </c>
      <c r="AH34" s="93" t="s">
        <v>2136</v>
      </c>
      <c r="AI34" s="61">
        <v>1</v>
      </c>
      <c r="AJ34" s="93" t="s">
        <v>2137</v>
      </c>
      <c r="AK34" s="85">
        <v>45309</v>
      </c>
      <c r="AL34" s="89" t="s">
        <v>2138</v>
      </c>
      <c r="AM34" s="89"/>
      <c r="AN34" s="67">
        <f t="shared" si="1"/>
        <v>1</v>
      </c>
      <c r="AO34" s="67">
        <f t="shared" si="5"/>
        <v>0</v>
      </c>
      <c r="AP34" s="67">
        <f t="shared" si="6"/>
        <v>1</v>
      </c>
      <c r="AQ34" s="67">
        <f t="shared" si="2"/>
        <v>0</v>
      </c>
      <c r="AR34" s="67">
        <f t="shared" si="7"/>
        <v>1</v>
      </c>
      <c r="AS34" s="68">
        <f t="shared" si="3"/>
        <v>0</v>
      </c>
    </row>
    <row r="35" spans="1:45" ht="45" customHeight="1" x14ac:dyDescent="0.25">
      <c r="A35" s="177">
        <v>30</v>
      </c>
      <c r="B35" s="161">
        <v>1484</v>
      </c>
      <c r="C35" s="191"/>
      <c r="D35" s="191"/>
      <c r="E35" s="190" t="s">
        <v>562</v>
      </c>
      <c r="F35" s="191"/>
      <c r="G35" s="162" t="s">
        <v>89</v>
      </c>
      <c r="H35" s="190"/>
      <c r="I35" s="190" t="s">
        <v>90</v>
      </c>
      <c r="J35" s="192" t="s">
        <v>586</v>
      </c>
      <c r="K35" s="165" t="s">
        <v>52</v>
      </c>
      <c r="L35" s="165" t="s">
        <v>328</v>
      </c>
      <c r="M35" s="190" t="s">
        <v>273</v>
      </c>
      <c r="N35" s="190"/>
      <c r="O35" s="190"/>
      <c r="P35" s="163">
        <v>44924</v>
      </c>
      <c r="Q35" s="190"/>
      <c r="R35" s="193"/>
      <c r="S35" s="193"/>
      <c r="T35" s="190"/>
      <c r="U35" s="191">
        <v>3</v>
      </c>
      <c r="V35" s="194" t="s">
        <v>571</v>
      </c>
      <c r="W35" s="185" t="s">
        <v>578</v>
      </c>
      <c r="X35" s="190" t="s">
        <v>579</v>
      </c>
      <c r="Y35" s="190" t="s">
        <v>579</v>
      </c>
      <c r="Z35" s="190">
        <v>1</v>
      </c>
      <c r="AA35" s="169">
        <v>45200</v>
      </c>
      <c r="AB35" s="169">
        <v>45291</v>
      </c>
      <c r="AC35" s="190" t="s">
        <v>574</v>
      </c>
      <c r="AD35" s="162" t="s">
        <v>575</v>
      </c>
      <c r="AE35" s="227" t="s">
        <v>253</v>
      </c>
      <c r="AF35" s="60" t="str">
        <f t="shared" si="4"/>
        <v>C</v>
      </c>
      <c r="AG35" s="61">
        <f t="shared" si="0"/>
        <v>1</v>
      </c>
      <c r="AH35" s="93" t="s">
        <v>2139</v>
      </c>
      <c r="AI35" s="61">
        <v>1</v>
      </c>
      <c r="AJ35" s="93" t="s">
        <v>2134</v>
      </c>
      <c r="AK35" s="85">
        <v>45309</v>
      </c>
      <c r="AL35" s="89" t="s">
        <v>2140</v>
      </c>
      <c r="AM35" s="89"/>
      <c r="AN35" s="67">
        <f t="shared" si="1"/>
        <v>1</v>
      </c>
      <c r="AO35" s="67">
        <f t="shared" si="5"/>
        <v>0</v>
      </c>
      <c r="AP35" s="67">
        <f t="shared" si="6"/>
        <v>1</v>
      </c>
      <c r="AQ35" s="67">
        <f t="shared" si="2"/>
        <v>0</v>
      </c>
      <c r="AR35" s="67">
        <f t="shared" si="7"/>
        <v>1</v>
      </c>
      <c r="AS35" s="68">
        <f t="shared" si="3"/>
        <v>0</v>
      </c>
    </row>
    <row r="36" spans="1:45" ht="45" customHeight="1" x14ac:dyDescent="0.25">
      <c r="A36" s="160">
        <v>31</v>
      </c>
      <c r="B36" s="161">
        <v>1487</v>
      </c>
      <c r="C36" s="191"/>
      <c r="D36" s="191"/>
      <c r="E36" s="190" t="s">
        <v>562</v>
      </c>
      <c r="F36" s="191"/>
      <c r="G36" s="162" t="s">
        <v>89</v>
      </c>
      <c r="H36" s="190"/>
      <c r="I36" s="190" t="s">
        <v>90</v>
      </c>
      <c r="J36" s="192" t="s">
        <v>608</v>
      </c>
      <c r="K36" s="165" t="s">
        <v>52</v>
      </c>
      <c r="L36" s="165" t="s">
        <v>328</v>
      </c>
      <c r="M36" s="190" t="s">
        <v>273</v>
      </c>
      <c r="N36" s="190"/>
      <c r="O36" s="190"/>
      <c r="P36" s="163">
        <v>44924</v>
      </c>
      <c r="Q36" s="190"/>
      <c r="R36" s="193"/>
      <c r="S36" s="193"/>
      <c r="T36" s="190"/>
      <c r="U36" s="191">
        <v>1</v>
      </c>
      <c r="V36" s="194" t="s">
        <v>608</v>
      </c>
      <c r="W36" s="185" t="s">
        <v>609</v>
      </c>
      <c r="X36" s="195" t="s">
        <v>610</v>
      </c>
      <c r="Y36" s="195" t="s">
        <v>610</v>
      </c>
      <c r="Z36" s="190">
        <v>2</v>
      </c>
      <c r="AA36" s="169">
        <v>44958</v>
      </c>
      <c r="AB36" s="169">
        <v>45322</v>
      </c>
      <c r="AC36" s="190" t="s">
        <v>611</v>
      </c>
      <c r="AD36" s="190" t="s">
        <v>169</v>
      </c>
      <c r="AE36" s="227" t="s">
        <v>434</v>
      </c>
      <c r="AF36" s="60" t="str">
        <f t="shared" si="4"/>
        <v>A</v>
      </c>
      <c r="AG36" s="61">
        <f t="shared" si="0"/>
        <v>0.41</v>
      </c>
      <c r="AH36" s="93" t="s">
        <v>2141</v>
      </c>
      <c r="AI36" s="61">
        <v>0.41</v>
      </c>
      <c r="AJ36" s="93" t="s">
        <v>2142</v>
      </c>
      <c r="AK36" s="85">
        <v>45315</v>
      </c>
      <c r="AL36" s="89"/>
      <c r="AM36" s="89"/>
      <c r="AN36" s="67">
        <f t="shared" si="1"/>
        <v>0</v>
      </c>
      <c r="AO36" s="67">
        <f t="shared" si="5"/>
        <v>1</v>
      </c>
      <c r="AP36" s="67">
        <f t="shared" si="6"/>
        <v>0</v>
      </c>
      <c r="AQ36" s="67">
        <f t="shared" si="2"/>
        <v>0</v>
      </c>
      <c r="AR36" s="67">
        <f t="shared" si="7"/>
        <v>0</v>
      </c>
      <c r="AS36" s="68">
        <f t="shared" si="3"/>
        <v>0</v>
      </c>
    </row>
    <row r="37" spans="1:45" ht="45" customHeight="1" x14ac:dyDescent="0.25">
      <c r="A37" s="177">
        <v>32</v>
      </c>
      <c r="B37" s="161">
        <v>1501</v>
      </c>
      <c r="C37" s="191"/>
      <c r="D37" s="191"/>
      <c r="E37" s="205" t="s">
        <v>1041</v>
      </c>
      <c r="F37" s="181"/>
      <c r="G37" s="162" t="s">
        <v>71</v>
      </c>
      <c r="H37" s="165"/>
      <c r="I37" s="190" t="s">
        <v>427</v>
      </c>
      <c r="J37" s="192" t="s">
        <v>716</v>
      </c>
      <c r="K37" s="165" t="s">
        <v>52</v>
      </c>
      <c r="L37" s="190" t="s">
        <v>328</v>
      </c>
      <c r="M37" s="190" t="s">
        <v>273</v>
      </c>
      <c r="N37" s="190"/>
      <c r="O37" s="190"/>
      <c r="P37" s="163">
        <v>44965</v>
      </c>
      <c r="Q37" s="190"/>
      <c r="R37" s="193"/>
      <c r="S37" s="193"/>
      <c r="T37" s="190"/>
      <c r="U37" s="191">
        <v>1</v>
      </c>
      <c r="V37" s="194" t="s">
        <v>1042</v>
      </c>
      <c r="W37" s="185" t="s">
        <v>1043</v>
      </c>
      <c r="X37" s="206" t="s">
        <v>1044</v>
      </c>
      <c r="Y37" s="206" t="s">
        <v>1044</v>
      </c>
      <c r="Z37" s="190">
        <v>3</v>
      </c>
      <c r="AA37" s="169">
        <v>45017</v>
      </c>
      <c r="AB37" s="169">
        <v>45291</v>
      </c>
      <c r="AC37" s="190" t="s">
        <v>1045</v>
      </c>
      <c r="AD37" s="190" t="s">
        <v>433</v>
      </c>
      <c r="AE37" s="227" t="s">
        <v>434</v>
      </c>
      <c r="AF37" s="60" t="str">
        <f t="shared" si="4"/>
        <v>C</v>
      </c>
      <c r="AG37" s="61">
        <f t="shared" si="0"/>
        <v>1</v>
      </c>
      <c r="AH37" s="93" t="s">
        <v>2143</v>
      </c>
      <c r="AI37" s="61">
        <v>1</v>
      </c>
      <c r="AJ37" s="93" t="s">
        <v>2144</v>
      </c>
      <c r="AK37" s="85">
        <v>45308</v>
      </c>
      <c r="AL37" s="89"/>
      <c r="AM37" s="89"/>
      <c r="AN37" s="67">
        <f t="shared" si="1"/>
        <v>1</v>
      </c>
      <c r="AO37" s="67">
        <f t="shared" si="5"/>
        <v>0</v>
      </c>
      <c r="AP37" s="67">
        <f t="shared" si="6"/>
        <v>1</v>
      </c>
      <c r="AQ37" s="67">
        <f t="shared" si="2"/>
        <v>0</v>
      </c>
      <c r="AR37" s="67">
        <f t="shared" si="7"/>
        <v>1</v>
      </c>
      <c r="AS37" s="68">
        <f t="shared" si="3"/>
        <v>0</v>
      </c>
    </row>
    <row r="38" spans="1:45" ht="45" customHeight="1" x14ac:dyDescent="0.25">
      <c r="A38" s="160">
        <v>33</v>
      </c>
      <c r="B38" s="161">
        <v>1502</v>
      </c>
      <c r="C38" s="191"/>
      <c r="D38" s="191"/>
      <c r="E38" s="205" t="s">
        <v>719</v>
      </c>
      <c r="F38" s="181"/>
      <c r="G38" s="162" t="s">
        <v>89</v>
      </c>
      <c r="H38" s="165"/>
      <c r="I38" s="190" t="s">
        <v>720</v>
      </c>
      <c r="J38" s="192" t="s">
        <v>721</v>
      </c>
      <c r="K38" s="165" t="s">
        <v>52</v>
      </c>
      <c r="L38" s="190" t="s">
        <v>328</v>
      </c>
      <c r="M38" s="190" t="s">
        <v>273</v>
      </c>
      <c r="N38" s="190"/>
      <c r="O38" s="190"/>
      <c r="P38" s="163">
        <v>44965</v>
      </c>
      <c r="Q38" s="190"/>
      <c r="R38" s="193"/>
      <c r="S38" s="193"/>
      <c r="T38" s="190"/>
      <c r="U38" s="191">
        <v>1</v>
      </c>
      <c r="V38" s="194" t="s">
        <v>722</v>
      </c>
      <c r="W38" s="185" t="s">
        <v>2145</v>
      </c>
      <c r="X38" s="185" t="s">
        <v>2146</v>
      </c>
      <c r="Y38" s="185" t="s">
        <v>2146</v>
      </c>
      <c r="Z38" s="190">
        <v>1</v>
      </c>
      <c r="AA38" s="169">
        <v>45078</v>
      </c>
      <c r="AB38" s="169">
        <v>45291</v>
      </c>
      <c r="AC38" s="190" t="s">
        <v>725</v>
      </c>
      <c r="AD38" s="190" t="s">
        <v>583</v>
      </c>
      <c r="AE38" s="226" t="s">
        <v>63</v>
      </c>
      <c r="AF38" s="60" t="str">
        <f t="shared" si="4"/>
        <v>C</v>
      </c>
      <c r="AG38" s="61">
        <f t="shared" si="0"/>
        <v>1</v>
      </c>
      <c r="AH38" s="93" t="s">
        <v>2147</v>
      </c>
      <c r="AI38" s="61">
        <v>1</v>
      </c>
      <c r="AJ38" s="93" t="s">
        <v>2148</v>
      </c>
      <c r="AK38" s="85">
        <v>45313</v>
      </c>
      <c r="AL38" s="89" t="s">
        <v>2149</v>
      </c>
      <c r="AM38" s="89" t="s">
        <v>2148</v>
      </c>
      <c r="AN38" s="67">
        <f t="shared" si="1"/>
        <v>1</v>
      </c>
      <c r="AO38" s="67">
        <f t="shared" si="5"/>
        <v>0</v>
      </c>
      <c r="AP38" s="67">
        <f t="shared" si="6"/>
        <v>1</v>
      </c>
      <c r="AQ38" s="67">
        <f t="shared" si="2"/>
        <v>0</v>
      </c>
      <c r="AR38" s="67">
        <f t="shared" si="7"/>
        <v>1</v>
      </c>
      <c r="AS38" s="68">
        <f t="shared" si="3"/>
        <v>0</v>
      </c>
    </row>
    <row r="39" spans="1:45" ht="45" customHeight="1" x14ac:dyDescent="0.25">
      <c r="A39" s="177">
        <v>34</v>
      </c>
      <c r="B39" s="161">
        <v>1503</v>
      </c>
      <c r="C39" s="191"/>
      <c r="D39" s="191"/>
      <c r="E39" s="205" t="s">
        <v>719</v>
      </c>
      <c r="F39" s="181"/>
      <c r="G39" s="162" t="s">
        <v>342</v>
      </c>
      <c r="H39" s="165"/>
      <c r="I39" s="190" t="s">
        <v>720</v>
      </c>
      <c r="J39" s="192" t="s">
        <v>727</v>
      </c>
      <c r="K39" s="165" t="s">
        <v>52</v>
      </c>
      <c r="L39" s="190" t="s">
        <v>328</v>
      </c>
      <c r="M39" s="190" t="s">
        <v>54</v>
      </c>
      <c r="N39" s="190"/>
      <c r="O39" s="190"/>
      <c r="P39" s="163">
        <v>44965</v>
      </c>
      <c r="Q39" s="190"/>
      <c r="R39" s="193"/>
      <c r="S39" s="193"/>
      <c r="T39" s="190"/>
      <c r="U39" s="191">
        <v>1</v>
      </c>
      <c r="V39" s="194" t="s">
        <v>728</v>
      </c>
      <c r="W39" s="185" t="s">
        <v>2150</v>
      </c>
      <c r="X39" s="185" t="s">
        <v>2151</v>
      </c>
      <c r="Y39" s="185" t="s">
        <v>2151</v>
      </c>
      <c r="Z39" s="190">
        <v>1</v>
      </c>
      <c r="AA39" s="169">
        <v>45017</v>
      </c>
      <c r="AB39" s="169">
        <v>45291</v>
      </c>
      <c r="AC39" s="190" t="s">
        <v>725</v>
      </c>
      <c r="AD39" s="190" t="s">
        <v>583</v>
      </c>
      <c r="AE39" s="226" t="s">
        <v>63</v>
      </c>
      <c r="AF39" s="60" t="str">
        <f t="shared" si="4"/>
        <v>C</v>
      </c>
      <c r="AG39" s="61">
        <f t="shared" si="0"/>
        <v>1</v>
      </c>
      <c r="AH39" s="93" t="s">
        <v>2152</v>
      </c>
      <c r="AI39" s="61">
        <v>1</v>
      </c>
      <c r="AJ39" s="93" t="s">
        <v>2153</v>
      </c>
      <c r="AK39" s="85">
        <v>45313</v>
      </c>
      <c r="AL39" s="89" t="s">
        <v>724</v>
      </c>
      <c r="AM39" s="89" t="s">
        <v>2154</v>
      </c>
      <c r="AN39" s="67">
        <f t="shared" si="1"/>
        <v>1</v>
      </c>
      <c r="AO39" s="67">
        <f t="shared" si="5"/>
        <v>0</v>
      </c>
      <c r="AP39" s="67">
        <f t="shared" si="6"/>
        <v>1</v>
      </c>
      <c r="AQ39" s="67">
        <f t="shared" si="2"/>
        <v>0</v>
      </c>
      <c r="AR39" s="67">
        <f t="shared" si="7"/>
        <v>1</v>
      </c>
      <c r="AS39" s="68">
        <f t="shared" si="3"/>
        <v>0</v>
      </c>
    </row>
    <row r="40" spans="1:45" ht="45" customHeight="1" x14ac:dyDescent="0.25">
      <c r="A40" s="160">
        <v>35</v>
      </c>
      <c r="B40" s="161">
        <v>1504</v>
      </c>
      <c r="C40" s="191"/>
      <c r="D40" s="191"/>
      <c r="E40" s="205" t="s">
        <v>719</v>
      </c>
      <c r="F40" s="181"/>
      <c r="G40" s="162" t="s">
        <v>342</v>
      </c>
      <c r="H40" s="165"/>
      <c r="I40" s="190" t="s">
        <v>720</v>
      </c>
      <c r="J40" s="192" t="s">
        <v>730</v>
      </c>
      <c r="K40" s="165" t="s">
        <v>52</v>
      </c>
      <c r="L40" s="190" t="s">
        <v>328</v>
      </c>
      <c r="M40" s="190" t="s">
        <v>54</v>
      </c>
      <c r="N40" s="190"/>
      <c r="O40" s="190"/>
      <c r="P40" s="163">
        <v>44965</v>
      </c>
      <c r="Q40" s="190"/>
      <c r="R40" s="193"/>
      <c r="S40" s="193"/>
      <c r="T40" s="190"/>
      <c r="U40" s="191">
        <v>1</v>
      </c>
      <c r="V40" s="194" t="s">
        <v>1046</v>
      </c>
      <c r="W40" s="185" t="s">
        <v>1047</v>
      </c>
      <c r="X40" s="190" t="s">
        <v>290</v>
      </c>
      <c r="Y40" s="190" t="s">
        <v>290</v>
      </c>
      <c r="Z40" s="190">
        <v>1</v>
      </c>
      <c r="AA40" s="169">
        <v>45017</v>
      </c>
      <c r="AB40" s="169">
        <v>45291</v>
      </c>
      <c r="AC40" s="190" t="s">
        <v>725</v>
      </c>
      <c r="AD40" s="190" t="s">
        <v>583</v>
      </c>
      <c r="AE40" s="226" t="s">
        <v>63</v>
      </c>
      <c r="AF40" s="60" t="str">
        <f t="shared" si="4"/>
        <v>C</v>
      </c>
      <c r="AG40" s="61">
        <f t="shared" si="0"/>
        <v>1</v>
      </c>
      <c r="AH40" s="93" t="s">
        <v>2155</v>
      </c>
      <c r="AI40" s="61">
        <v>1</v>
      </c>
      <c r="AJ40" s="93" t="s">
        <v>2156</v>
      </c>
      <c r="AK40" s="85">
        <v>44948</v>
      </c>
      <c r="AL40" s="89" t="s">
        <v>2149</v>
      </c>
      <c r="AM40" s="89" t="s">
        <v>2157</v>
      </c>
      <c r="AN40" s="67">
        <f t="shared" si="1"/>
        <v>1</v>
      </c>
      <c r="AO40" s="67">
        <f t="shared" si="5"/>
        <v>0</v>
      </c>
      <c r="AP40" s="67">
        <f t="shared" si="6"/>
        <v>1</v>
      </c>
      <c r="AQ40" s="67">
        <f t="shared" si="2"/>
        <v>0</v>
      </c>
      <c r="AR40" s="67">
        <f t="shared" si="7"/>
        <v>1</v>
      </c>
      <c r="AS40" s="68">
        <f t="shared" si="3"/>
        <v>0</v>
      </c>
    </row>
    <row r="41" spans="1:45" ht="45" customHeight="1" x14ac:dyDescent="0.25">
      <c r="A41" s="177">
        <v>36</v>
      </c>
      <c r="B41" s="161">
        <v>1505</v>
      </c>
      <c r="C41" s="191"/>
      <c r="D41" s="191"/>
      <c r="E41" s="205" t="s">
        <v>719</v>
      </c>
      <c r="F41" s="181"/>
      <c r="G41" s="162" t="s">
        <v>342</v>
      </c>
      <c r="H41" s="165"/>
      <c r="I41" s="190" t="s">
        <v>720</v>
      </c>
      <c r="J41" s="192" t="s">
        <v>732</v>
      </c>
      <c r="K41" s="165" t="s">
        <v>52</v>
      </c>
      <c r="L41" s="190" t="s">
        <v>328</v>
      </c>
      <c r="M41" s="190" t="s">
        <v>54</v>
      </c>
      <c r="N41" s="190"/>
      <c r="O41" s="190"/>
      <c r="P41" s="163">
        <v>44965</v>
      </c>
      <c r="Q41" s="190"/>
      <c r="R41" s="193"/>
      <c r="S41" s="193"/>
      <c r="T41" s="190"/>
      <c r="U41" s="191">
        <v>1</v>
      </c>
      <c r="V41" s="194" t="s">
        <v>1048</v>
      </c>
      <c r="W41" s="185" t="s">
        <v>1049</v>
      </c>
      <c r="X41" s="190" t="s">
        <v>290</v>
      </c>
      <c r="Y41" s="190" t="s">
        <v>290</v>
      </c>
      <c r="Z41" s="190">
        <v>2</v>
      </c>
      <c r="AA41" s="169">
        <v>45017</v>
      </c>
      <c r="AB41" s="169">
        <v>45291</v>
      </c>
      <c r="AC41" s="190" t="s">
        <v>725</v>
      </c>
      <c r="AD41" s="190" t="s">
        <v>583</v>
      </c>
      <c r="AE41" s="226" t="s">
        <v>63</v>
      </c>
      <c r="AF41" s="60" t="str">
        <f t="shared" si="4"/>
        <v>C</v>
      </c>
      <c r="AG41" s="61">
        <f t="shared" si="0"/>
        <v>1</v>
      </c>
      <c r="AH41" s="93" t="s">
        <v>2158</v>
      </c>
      <c r="AI41" s="61">
        <v>1</v>
      </c>
      <c r="AJ41" s="93" t="s">
        <v>2159</v>
      </c>
      <c r="AK41" s="85">
        <v>45313</v>
      </c>
      <c r="AL41" s="89" t="s">
        <v>2160</v>
      </c>
      <c r="AM41" s="89" t="s">
        <v>2161</v>
      </c>
      <c r="AN41" s="67">
        <f t="shared" si="1"/>
        <v>1</v>
      </c>
      <c r="AO41" s="67">
        <f t="shared" si="5"/>
        <v>0</v>
      </c>
      <c r="AP41" s="67">
        <f t="shared" si="6"/>
        <v>1</v>
      </c>
      <c r="AQ41" s="67">
        <f t="shared" si="2"/>
        <v>0</v>
      </c>
      <c r="AR41" s="67">
        <f t="shared" si="7"/>
        <v>1</v>
      </c>
      <c r="AS41" s="68">
        <f t="shared" si="3"/>
        <v>0</v>
      </c>
    </row>
    <row r="42" spans="1:45" ht="45" customHeight="1" x14ac:dyDescent="0.25">
      <c r="A42" s="160">
        <v>37</v>
      </c>
      <c r="B42" s="161">
        <v>1506</v>
      </c>
      <c r="C42" s="191"/>
      <c r="D42" s="191"/>
      <c r="E42" s="205" t="s">
        <v>719</v>
      </c>
      <c r="F42" s="181"/>
      <c r="G42" s="162" t="s">
        <v>342</v>
      </c>
      <c r="H42" s="165"/>
      <c r="I42" s="190" t="s">
        <v>720</v>
      </c>
      <c r="J42" s="192" t="s">
        <v>733</v>
      </c>
      <c r="K42" s="165" t="s">
        <v>52</v>
      </c>
      <c r="L42" s="190" t="s">
        <v>328</v>
      </c>
      <c r="M42" s="190" t="s">
        <v>54</v>
      </c>
      <c r="N42" s="190"/>
      <c r="O42" s="190"/>
      <c r="P42" s="163">
        <v>44965</v>
      </c>
      <c r="Q42" s="190"/>
      <c r="R42" s="193"/>
      <c r="S42" s="193"/>
      <c r="T42" s="190"/>
      <c r="U42" s="191">
        <v>1</v>
      </c>
      <c r="V42" s="194" t="s">
        <v>1050</v>
      </c>
      <c r="W42" s="185" t="s">
        <v>1051</v>
      </c>
      <c r="X42" s="190" t="s">
        <v>290</v>
      </c>
      <c r="Y42" s="190" t="s">
        <v>290</v>
      </c>
      <c r="Z42" s="190">
        <v>3</v>
      </c>
      <c r="AA42" s="169">
        <v>45017</v>
      </c>
      <c r="AB42" s="169">
        <v>45291</v>
      </c>
      <c r="AC42" s="190" t="s">
        <v>725</v>
      </c>
      <c r="AD42" s="190" t="s">
        <v>583</v>
      </c>
      <c r="AE42" s="226" t="s">
        <v>63</v>
      </c>
      <c r="AF42" s="60" t="str">
        <f t="shared" si="4"/>
        <v>C</v>
      </c>
      <c r="AG42" s="61">
        <f t="shared" si="0"/>
        <v>1</v>
      </c>
      <c r="AH42" s="93" t="s">
        <v>2162</v>
      </c>
      <c r="AI42" s="61">
        <v>1</v>
      </c>
      <c r="AJ42" s="93" t="s">
        <v>2163</v>
      </c>
      <c r="AK42" s="85">
        <v>45313</v>
      </c>
      <c r="AL42" s="89" t="s">
        <v>2164</v>
      </c>
      <c r="AM42" s="89" t="s">
        <v>2165</v>
      </c>
      <c r="AN42" s="67">
        <f t="shared" si="1"/>
        <v>1</v>
      </c>
      <c r="AO42" s="67">
        <f t="shared" si="5"/>
        <v>0</v>
      </c>
      <c r="AP42" s="67">
        <f t="shared" si="6"/>
        <v>1</v>
      </c>
      <c r="AQ42" s="67">
        <f t="shared" si="2"/>
        <v>0</v>
      </c>
      <c r="AR42" s="67">
        <f t="shared" si="7"/>
        <v>1</v>
      </c>
      <c r="AS42" s="68">
        <f t="shared" si="3"/>
        <v>0</v>
      </c>
    </row>
    <row r="43" spans="1:45" ht="52.5" customHeight="1" x14ac:dyDescent="0.25">
      <c r="A43" s="177">
        <v>38</v>
      </c>
      <c r="B43" s="161">
        <v>1507</v>
      </c>
      <c r="C43" s="191"/>
      <c r="D43" s="191"/>
      <c r="E43" s="205" t="s">
        <v>1041</v>
      </c>
      <c r="F43" s="181"/>
      <c r="G43" s="162" t="s">
        <v>89</v>
      </c>
      <c r="H43" s="165"/>
      <c r="I43" s="190" t="s">
        <v>427</v>
      </c>
      <c r="J43" s="192" t="s">
        <v>734</v>
      </c>
      <c r="K43" s="165" t="s">
        <v>52</v>
      </c>
      <c r="L43" s="190" t="s">
        <v>328</v>
      </c>
      <c r="M43" s="190"/>
      <c r="N43" s="190"/>
      <c r="O43" s="190"/>
      <c r="P43" s="163">
        <v>44965</v>
      </c>
      <c r="Q43" s="190"/>
      <c r="R43" s="193"/>
      <c r="S43" s="193"/>
      <c r="T43" s="190"/>
      <c r="U43" s="191">
        <v>1</v>
      </c>
      <c r="V43" s="194" t="s">
        <v>1052</v>
      </c>
      <c r="W43" s="185" t="s">
        <v>1053</v>
      </c>
      <c r="X43" s="185" t="s">
        <v>1054</v>
      </c>
      <c r="Y43" s="185" t="s">
        <v>1054</v>
      </c>
      <c r="Z43" s="190">
        <v>1</v>
      </c>
      <c r="AA43" s="169">
        <v>45017</v>
      </c>
      <c r="AB43" s="169">
        <v>45291</v>
      </c>
      <c r="AC43" s="190" t="s">
        <v>1045</v>
      </c>
      <c r="AD43" s="190" t="s">
        <v>433</v>
      </c>
      <c r="AE43" s="227" t="s">
        <v>434</v>
      </c>
      <c r="AF43" s="60" t="str">
        <f t="shared" si="4"/>
        <v>C</v>
      </c>
      <c r="AG43" s="61">
        <f t="shared" si="0"/>
        <v>1</v>
      </c>
      <c r="AH43" s="93" t="s">
        <v>2166</v>
      </c>
      <c r="AI43" s="61">
        <v>1</v>
      </c>
      <c r="AJ43" s="93" t="s">
        <v>2167</v>
      </c>
      <c r="AK43" s="85">
        <v>45314</v>
      </c>
      <c r="AL43" s="89"/>
      <c r="AM43" s="89"/>
      <c r="AN43" s="67">
        <f t="shared" si="1"/>
        <v>1</v>
      </c>
      <c r="AO43" s="67">
        <f t="shared" si="5"/>
        <v>0</v>
      </c>
      <c r="AP43" s="67">
        <f t="shared" si="6"/>
        <v>1</v>
      </c>
      <c r="AQ43" s="67">
        <f t="shared" si="2"/>
        <v>0</v>
      </c>
      <c r="AR43" s="67">
        <f t="shared" si="7"/>
        <v>1</v>
      </c>
      <c r="AS43" s="68">
        <f t="shared" si="3"/>
        <v>0</v>
      </c>
    </row>
    <row r="44" spans="1:45" ht="45" customHeight="1" x14ac:dyDescent="0.25">
      <c r="A44" s="160">
        <v>39</v>
      </c>
      <c r="B44" s="161">
        <v>1508</v>
      </c>
      <c r="C44" s="191"/>
      <c r="D44" s="191"/>
      <c r="E44" s="205" t="s">
        <v>1041</v>
      </c>
      <c r="F44" s="181"/>
      <c r="G44" s="162" t="s">
        <v>89</v>
      </c>
      <c r="H44" s="165"/>
      <c r="I44" s="190" t="s">
        <v>427</v>
      </c>
      <c r="J44" s="192" t="s">
        <v>735</v>
      </c>
      <c r="K44" s="165" t="s">
        <v>52</v>
      </c>
      <c r="L44" s="190" t="s">
        <v>328</v>
      </c>
      <c r="M44" s="190"/>
      <c r="N44" s="190"/>
      <c r="O44" s="190"/>
      <c r="P44" s="163">
        <v>44965</v>
      </c>
      <c r="Q44" s="190"/>
      <c r="R44" s="193"/>
      <c r="S44" s="193"/>
      <c r="T44" s="190"/>
      <c r="U44" s="191">
        <v>1</v>
      </c>
      <c r="V44" s="194" t="s">
        <v>1344</v>
      </c>
      <c r="W44" s="185" t="s">
        <v>1345</v>
      </c>
      <c r="X44" s="185" t="s">
        <v>1346</v>
      </c>
      <c r="Y44" s="185" t="s">
        <v>1346</v>
      </c>
      <c r="Z44" s="190">
        <v>1</v>
      </c>
      <c r="AA44" s="169">
        <v>45108</v>
      </c>
      <c r="AB44" s="169">
        <v>45291</v>
      </c>
      <c r="AC44" s="190" t="s">
        <v>1045</v>
      </c>
      <c r="AD44" s="190" t="s">
        <v>433</v>
      </c>
      <c r="AE44" s="227" t="s">
        <v>434</v>
      </c>
      <c r="AF44" s="60" t="str">
        <f t="shared" si="4"/>
        <v>C</v>
      </c>
      <c r="AG44" s="61">
        <f t="shared" si="0"/>
        <v>1</v>
      </c>
      <c r="AH44" s="93" t="s">
        <v>2168</v>
      </c>
      <c r="AI44" s="61">
        <v>1</v>
      </c>
      <c r="AJ44" s="93" t="s">
        <v>2169</v>
      </c>
      <c r="AK44" s="85">
        <v>45314</v>
      </c>
      <c r="AL44" s="89"/>
      <c r="AM44" s="89"/>
      <c r="AN44" s="67">
        <f t="shared" si="1"/>
        <v>1</v>
      </c>
      <c r="AO44" s="67">
        <f t="shared" si="5"/>
        <v>0</v>
      </c>
      <c r="AP44" s="67">
        <f t="shared" si="6"/>
        <v>1</v>
      </c>
      <c r="AQ44" s="67">
        <f t="shared" si="2"/>
        <v>0</v>
      </c>
      <c r="AR44" s="67">
        <f t="shared" si="7"/>
        <v>1</v>
      </c>
      <c r="AS44" s="68">
        <f t="shared" si="3"/>
        <v>0</v>
      </c>
    </row>
    <row r="45" spans="1:45" ht="45" customHeight="1" x14ac:dyDescent="0.25">
      <c r="A45" s="177">
        <v>40</v>
      </c>
      <c r="B45" s="161">
        <v>1509</v>
      </c>
      <c r="C45" s="191"/>
      <c r="D45" s="191"/>
      <c r="E45" s="205" t="s">
        <v>1041</v>
      </c>
      <c r="F45" s="181"/>
      <c r="G45" s="162" t="s">
        <v>89</v>
      </c>
      <c r="H45" s="165"/>
      <c r="I45" s="190" t="s">
        <v>427</v>
      </c>
      <c r="J45" s="192" t="s">
        <v>736</v>
      </c>
      <c r="K45" s="165" t="s">
        <v>52</v>
      </c>
      <c r="L45" s="190" t="s">
        <v>328</v>
      </c>
      <c r="M45" s="190"/>
      <c r="N45" s="190"/>
      <c r="O45" s="190"/>
      <c r="P45" s="163">
        <v>44965</v>
      </c>
      <c r="Q45" s="190"/>
      <c r="R45" s="193"/>
      <c r="S45" s="193"/>
      <c r="T45" s="190"/>
      <c r="U45" s="191">
        <v>2</v>
      </c>
      <c r="V45" s="194" t="s">
        <v>1056</v>
      </c>
      <c r="W45" s="185" t="s">
        <v>1060</v>
      </c>
      <c r="X45" s="185" t="s">
        <v>1061</v>
      </c>
      <c r="Y45" s="185" t="s">
        <v>1061</v>
      </c>
      <c r="Z45" s="190">
        <v>2</v>
      </c>
      <c r="AA45" s="169">
        <v>45108</v>
      </c>
      <c r="AB45" s="169">
        <v>45291</v>
      </c>
      <c r="AC45" s="190" t="s">
        <v>1045</v>
      </c>
      <c r="AD45" s="190" t="s">
        <v>433</v>
      </c>
      <c r="AE45" s="227" t="s">
        <v>434</v>
      </c>
      <c r="AF45" s="60" t="str">
        <f t="shared" si="4"/>
        <v>C</v>
      </c>
      <c r="AG45" s="61">
        <f t="shared" si="0"/>
        <v>1</v>
      </c>
      <c r="AH45" s="93" t="s">
        <v>2170</v>
      </c>
      <c r="AI45" s="61">
        <v>1</v>
      </c>
      <c r="AJ45" s="93" t="s">
        <v>2171</v>
      </c>
      <c r="AK45" s="85">
        <v>45309</v>
      </c>
      <c r="AL45" s="89"/>
      <c r="AM45" s="89"/>
      <c r="AN45" s="67">
        <f t="shared" si="1"/>
        <v>1</v>
      </c>
      <c r="AO45" s="67">
        <f t="shared" si="5"/>
        <v>0</v>
      </c>
      <c r="AP45" s="67">
        <f t="shared" si="6"/>
        <v>1</v>
      </c>
      <c r="AQ45" s="67">
        <f t="shared" si="2"/>
        <v>0</v>
      </c>
      <c r="AR45" s="67">
        <f t="shared" si="7"/>
        <v>1</v>
      </c>
      <c r="AS45" s="68">
        <f t="shared" si="3"/>
        <v>0</v>
      </c>
    </row>
    <row r="46" spans="1:45" ht="45" customHeight="1" x14ac:dyDescent="0.25">
      <c r="A46" s="160">
        <v>41</v>
      </c>
      <c r="B46" s="161">
        <v>1523</v>
      </c>
      <c r="C46" s="191"/>
      <c r="D46" s="191"/>
      <c r="E46" s="205" t="s">
        <v>821</v>
      </c>
      <c r="F46" s="181"/>
      <c r="G46" s="162"/>
      <c r="H46" s="162"/>
      <c r="I46" s="162" t="s">
        <v>326</v>
      </c>
      <c r="J46" s="192" t="s">
        <v>822</v>
      </c>
      <c r="K46" s="165" t="s">
        <v>52</v>
      </c>
      <c r="L46" s="190" t="s">
        <v>328</v>
      </c>
      <c r="M46" s="190" t="s">
        <v>273</v>
      </c>
      <c r="N46" s="190"/>
      <c r="O46" s="162" t="s">
        <v>1362</v>
      </c>
      <c r="P46" s="163">
        <v>45009</v>
      </c>
      <c r="Q46" s="190"/>
      <c r="R46" s="193"/>
      <c r="S46" s="193"/>
      <c r="T46" s="190"/>
      <c r="U46" s="191">
        <v>1</v>
      </c>
      <c r="V46" s="194" t="s">
        <v>823</v>
      </c>
      <c r="W46" s="185" t="s">
        <v>824</v>
      </c>
      <c r="X46" s="185" t="s">
        <v>825</v>
      </c>
      <c r="Y46" s="185" t="s">
        <v>825</v>
      </c>
      <c r="Z46" s="190">
        <v>1</v>
      </c>
      <c r="AA46" s="169">
        <v>45122</v>
      </c>
      <c r="AB46" s="169">
        <v>45657</v>
      </c>
      <c r="AC46" s="190" t="s">
        <v>826</v>
      </c>
      <c r="AD46" s="162" t="s">
        <v>332</v>
      </c>
      <c r="AE46" s="227" t="s">
        <v>434</v>
      </c>
      <c r="AF46" s="60" t="str">
        <f t="shared" si="4"/>
        <v>A</v>
      </c>
      <c r="AG46" s="61">
        <f t="shared" si="0"/>
        <v>0.48</v>
      </c>
      <c r="AH46" s="93" t="s">
        <v>2172</v>
      </c>
      <c r="AI46" s="61">
        <v>0.48</v>
      </c>
      <c r="AJ46" s="93" t="s">
        <v>2104</v>
      </c>
      <c r="AK46" s="85">
        <v>45309</v>
      </c>
      <c r="AL46" s="89"/>
      <c r="AM46" s="89"/>
      <c r="AN46" s="67">
        <f t="shared" si="1"/>
        <v>0</v>
      </c>
      <c r="AO46" s="67">
        <f t="shared" si="5"/>
        <v>1</v>
      </c>
      <c r="AP46" s="67">
        <f t="shared" si="6"/>
        <v>0</v>
      </c>
      <c r="AQ46" s="67">
        <f t="shared" si="2"/>
        <v>0</v>
      </c>
      <c r="AR46" s="67">
        <f t="shared" si="7"/>
        <v>0</v>
      </c>
      <c r="AS46" s="68">
        <f t="shared" si="3"/>
        <v>0</v>
      </c>
    </row>
    <row r="47" spans="1:45" ht="45" customHeight="1" x14ac:dyDescent="0.25">
      <c r="A47" s="177">
        <v>42</v>
      </c>
      <c r="B47" s="161">
        <v>1524</v>
      </c>
      <c r="C47" s="191"/>
      <c r="D47" s="191"/>
      <c r="E47" s="205" t="s">
        <v>821</v>
      </c>
      <c r="F47" s="181"/>
      <c r="G47" s="162"/>
      <c r="H47" s="162"/>
      <c r="I47" s="162" t="s">
        <v>326</v>
      </c>
      <c r="J47" s="192" t="s">
        <v>832</v>
      </c>
      <c r="K47" s="165" t="s">
        <v>52</v>
      </c>
      <c r="L47" s="190" t="s">
        <v>328</v>
      </c>
      <c r="M47" s="190"/>
      <c r="N47" s="190"/>
      <c r="O47" s="162" t="s">
        <v>1362</v>
      </c>
      <c r="P47" s="163">
        <v>45009</v>
      </c>
      <c r="Q47" s="190"/>
      <c r="R47" s="193"/>
      <c r="S47" s="193"/>
      <c r="T47" s="190"/>
      <c r="U47" s="191">
        <v>1</v>
      </c>
      <c r="V47" s="194" t="s">
        <v>833</v>
      </c>
      <c r="W47" s="185" t="s">
        <v>834</v>
      </c>
      <c r="X47" s="185" t="s">
        <v>825</v>
      </c>
      <c r="Y47" s="185" t="s">
        <v>825</v>
      </c>
      <c r="Z47" s="190">
        <v>1</v>
      </c>
      <c r="AA47" s="169">
        <v>45122</v>
      </c>
      <c r="AB47" s="169">
        <v>45657</v>
      </c>
      <c r="AC47" s="190" t="s">
        <v>826</v>
      </c>
      <c r="AD47" s="162" t="s">
        <v>332</v>
      </c>
      <c r="AE47" s="227" t="s">
        <v>434</v>
      </c>
      <c r="AF47" s="60" t="str">
        <f t="shared" si="4"/>
        <v>A</v>
      </c>
      <c r="AG47" s="61">
        <f t="shared" si="0"/>
        <v>0.48</v>
      </c>
      <c r="AH47" s="93" t="s">
        <v>2173</v>
      </c>
      <c r="AI47" s="61">
        <v>0.48</v>
      </c>
      <c r="AJ47" s="93" t="s">
        <v>2104</v>
      </c>
      <c r="AK47" s="85">
        <v>45309</v>
      </c>
      <c r="AL47" s="89"/>
      <c r="AM47" s="89"/>
      <c r="AN47" s="67">
        <f t="shared" si="1"/>
        <v>0</v>
      </c>
      <c r="AO47" s="67">
        <f t="shared" si="5"/>
        <v>1</v>
      </c>
      <c r="AP47" s="67">
        <f t="shared" si="6"/>
        <v>0</v>
      </c>
      <c r="AQ47" s="67">
        <f t="shared" si="2"/>
        <v>0</v>
      </c>
      <c r="AR47" s="67">
        <f t="shared" si="7"/>
        <v>0</v>
      </c>
      <c r="AS47" s="68">
        <f t="shared" si="3"/>
        <v>0</v>
      </c>
    </row>
    <row r="48" spans="1:45" ht="45" customHeight="1" x14ac:dyDescent="0.25">
      <c r="A48" s="160">
        <v>43</v>
      </c>
      <c r="B48" s="161">
        <v>1525</v>
      </c>
      <c r="C48" s="191"/>
      <c r="D48" s="191"/>
      <c r="E48" s="205" t="s">
        <v>821</v>
      </c>
      <c r="F48" s="181"/>
      <c r="G48" s="162"/>
      <c r="H48" s="162"/>
      <c r="I48" s="162" t="s">
        <v>326</v>
      </c>
      <c r="J48" s="192" t="s">
        <v>836</v>
      </c>
      <c r="K48" s="165" t="s">
        <v>52</v>
      </c>
      <c r="L48" s="190" t="s">
        <v>328</v>
      </c>
      <c r="M48" s="190"/>
      <c r="N48" s="190"/>
      <c r="O48" s="162" t="s">
        <v>1362</v>
      </c>
      <c r="P48" s="163">
        <v>45009</v>
      </c>
      <c r="Q48" s="190"/>
      <c r="R48" s="193"/>
      <c r="S48" s="193"/>
      <c r="T48" s="190"/>
      <c r="U48" s="191">
        <v>1</v>
      </c>
      <c r="V48" s="194" t="s">
        <v>837</v>
      </c>
      <c r="W48" s="185" t="s">
        <v>838</v>
      </c>
      <c r="X48" s="185" t="s">
        <v>825</v>
      </c>
      <c r="Y48" s="185" t="s">
        <v>825</v>
      </c>
      <c r="Z48" s="190">
        <v>1</v>
      </c>
      <c r="AA48" s="169">
        <v>45122</v>
      </c>
      <c r="AB48" s="169">
        <v>45657</v>
      </c>
      <c r="AC48" s="190" t="s">
        <v>826</v>
      </c>
      <c r="AD48" s="162" t="s">
        <v>332</v>
      </c>
      <c r="AE48" s="227" t="s">
        <v>434</v>
      </c>
      <c r="AF48" s="60" t="str">
        <f t="shared" si="4"/>
        <v>A</v>
      </c>
      <c r="AG48" s="61">
        <f t="shared" si="0"/>
        <v>0.32</v>
      </c>
      <c r="AH48" s="93" t="s">
        <v>2174</v>
      </c>
      <c r="AI48" s="61">
        <v>0.32</v>
      </c>
      <c r="AJ48" s="93" t="s">
        <v>2104</v>
      </c>
      <c r="AK48" s="85">
        <v>45309</v>
      </c>
      <c r="AL48" s="89"/>
      <c r="AM48" s="89"/>
      <c r="AN48" s="67">
        <f t="shared" si="1"/>
        <v>0</v>
      </c>
      <c r="AO48" s="67">
        <f t="shared" si="5"/>
        <v>1</v>
      </c>
      <c r="AP48" s="67">
        <f t="shared" si="6"/>
        <v>0</v>
      </c>
      <c r="AQ48" s="67">
        <f t="shared" si="2"/>
        <v>0</v>
      </c>
      <c r="AR48" s="67">
        <f t="shared" si="7"/>
        <v>0</v>
      </c>
      <c r="AS48" s="68">
        <f t="shared" si="3"/>
        <v>0</v>
      </c>
    </row>
    <row r="49" spans="1:45" ht="45" customHeight="1" x14ac:dyDescent="0.25">
      <c r="A49" s="177">
        <v>44</v>
      </c>
      <c r="B49" s="161">
        <v>1526</v>
      </c>
      <c r="C49" s="191"/>
      <c r="D49" s="191"/>
      <c r="E49" s="205" t="s">
        <v>821</v>
      </c>
      <c r="F49" s="181"/>
      <c r="G49" s="162"/>
      <c r="H49" s="162"/>
      <c r="I49" s="162" t="s">
        <v>326</v>
      </c>
      <c r="J49" s="192" t="s">
        <v>840</v>
      </c>
      <c r="K49" s="165" t="s">
        <v>52</v>
      </c>
      <c r="L49" s="190" t="s">
        <v>328</v>
      </c>
      <c r="M49" s="190"/>
      <c r="N49" s="190"/>
      <c r="O49" s="162" t="s">
        <v>1362</v>
      </c>
      <c r="P49" s="163">
        <v>45009</v>
      </c>
      <c r="Q49" s="190"/>
      <c r="R49" s="193"/>
      <c r="S49" s="193"/>
      <c r="T49" s="190"/>
      <c r="U49" s="191">
        <v>1</v>
      </c>
      <c r="V49" s="194" t="s">
        <v>841</v>
      </c>
      <c r="W49" s="185" t="s">
        <v>842</v>
      </c>
      <c r="X49" s="185" t="s">
        <v>825</v>
      </c>
      <c r="Y49" s="185" t="s">
        <v>825</v>
      </c>
      <c r="Z49" s="190">
        <v>1</v>
      </c>
      <c r="AA49" s="169">
        <v>45122</v>
      </c>
      <c r="AB49" s="169">
        <v>45657</v>
      </c>
      <c r="AC49" s="190" t="s">
        <v>826</v>
      </c>
      <c r="AD49" s="162" t="s">
        <v>332</v>
      </c>
      <c r="AE49" s="227" t="s">
        <v>434</v>
      </c>
      <c r="AF49" s="60" t="str">
        <f t="shared" si="4"/>
        <v>A</v>
      </c>
      <c r="AG49" s="61">
        <f t="shared" si="0"/>
        <v>0.32</v>
      </c>
      <c r="AH49" s="93" t="s">
        <v>2175</v>
      </c>
      <c r="AI49" s="61">
        <v>0.32</v>
      </c>
      <c r="AJ49" s="93" t="s">
        <v>2104</v>
      </c>
      <c r="AK49" s="85">
        <v>45309</v>
      </c>
      <c r="AL49" s="89"/>
      <c r="AM49" s="89"/>
      <c r="AN49" s="67">
        <f t="shared" si="1"/>
        <v>0</v>
      </c>
      <c r="AO49" s="67">
        <f t="shared" si="5"/>
        <v>1</v>
      </c>
      <c r="AP49" s="67">
        <f t="shared" si="6"/>
        <v>0</v>
      </c>
      <c r="AQ49" s="67">
        <f t="shared" si="2"/>
        <v>0</v>
      </c>
      <c r="AR49" s="67">
        <f t="shared" si="7"/>
        <v>0</v>
      </c>
      <c r="AS49" s="68">
        <f t="shared" si="3"/>
        <v>0</v>
      </c>
    </row>
    <row r="50" spans="1:45" ht="45" customHeight="1" x14ac:dyDescent="0.25">
      <c r="A50" s="160">
        <v>45</v>
      </c>
      <c r="B50" s="161">
        <v>1527</v>
      </c>
      <c r="C50" s="191"/>
      <c r="D50" s="191"/>
      <c r="E50" s="205" t="s">
        <v>821</v>
      </c>
      <c r="F50" s="181"/>
      <c r="G50" s="162"/>
      <c r="H50" s="162"/>
      <c r="I50" s="162" t="s">
        <v>326</v>
      </c>
      <c r="J50" s="192" t="s">
        <v>844</v>
      </c>
      <c r="K50" s="165" t="s">
        <v>52</v>
      </c>
      <c r="L50" s="190" t="s">
        <v>328</v>
      </c>
      <c r="M50" s="190"/>
      <c r="N50" s="190"/>
      <c r="O50" s="162" t="s">
        <v>1362</v>
      </c>
      <c r="P50" s="163">
        <v>45009</v>
      </c>
      <c r="Q50" s="190"/>
      <c r="R50" s="193"/>
      <c r="S50" s="193"/>
      <c r="T50" s="190"/>
      <c r="U50" s="191">
        <v>1</v>
      </c>
      <c r="V50" s="194" t="s">
        <v>845</v>
      </c>
      <c r="W50" s="185" t="s">
        <v>846</v>
      </c>
      <c r="X50" s="185" t="s">
        <v>825</v>
      </c>
      <c r="Y50" s="185" t="s">
        <v>825</v>
      </c>
      <c r="Z50" s="190">
        <v>1</v>
      </c>
      <c r="AA50" s="169">
        <v>45122</v>
      </c>
      <c r="AB50" s="169">
        <v>45657</v>
      </c>
      <c r="AC50" s="190" t="s">
        <v>826</v>
      </c>
      <c r="AD50" s="162" t="s">
        <v>332</v>
      </c>
      <c r="AE50" s="227" t="s">
        <v>434</v>
      </c>
      <c r="AF50" s="60" t="str">
        <f t="shared" si="4"/>
        <v>A</v>
      </c>
      <c r="AG50" s="61">
        <f t="shared" si="0"/>
        <v>0.32</v>
      </c>
      <c r="AH50" s="93" t="s">
        <v>2176</v>
      </c>
      <c r="AI50" s="61">
        <v>0.32</v>
      </c>
      <c r="AJ50" s="93" t="s">
        <v>2104</v>
      </c>
      <c r="AK50" s="85">
        <v>45309</v>
      </c>
      <c r="AL50" s="89"/>
      <c r="AM50" s="89"/>
      <c r="AN50" s="67">
        <f t="shared" si="1"/>
        <v>0</v>
      </c>
      <c r="AO50" s="67">
        <f t="shared" si="5"/>
        <v>1</v>
      </c>
      <c r="AP50" s="67">
        <f t="shared" si="6"/>
        <v>0</v>
      </c>
      <c r="AQ50" s="67">
        <f t="shared" si="2"/>
        <v>0</v>
      </c>
      <c r="AR50" s="67">
        <f t="shared" si="7"/>
        <v>0</v>
      </c>
      <c r="AS50" s="68">
        <f t="shared" si="3"/>
        <v>0</v>
      </c>
    </row>
    <row r="51" spans="1:45" ht="45" customHeight="1" x14ac:dyDescent="0.25">
      <c r="A51" s="177">
        <v>46</v>
      </c>
      <c r="B51" s="161">
        <v>1528</v>
      </c>
      <c r="C51" s="191"/>
      <c r="D51" s="191"/>
      <c r="E51" s="205" t="s">
        <v>821</v>
      </c>
      <c r="F51" s="181"/>
      <c r="G51" s="162"/>
      <c r="H51" s="162"/>
      <c r="I51" s="162" t="s">
        <v>326</v>
      </c>
      <c r="J51" s="192" t="s">
        <v>848</v>
      </c>
      <c r="K51" s="165" t="s">
        <v>52</v>
      </c>
      <c r="L51" s="190" t="s">
        <v>328</v>
      </c>
      <c r="M51" s="190"/>
      <c r="N51" s="190"/>
      <c r="O51" s="162" t="s">
        <v>1362</v>
      </c>
      <c r="P51" s="163">
        <v>45009</v>
      </c>
      <c r="Q51" s="190"/>
      <c r="R51" s="193"/>
      <c r="S51" s="193"/>
      <c r="T51" s="190"/>
      <c r="U51" s="191">
        <v>1</v>
      </c>
      <c r="V51" s="194" t="s">
        <v>849</v>
      </c>
      <c r="W51" s="185" t="s">
        <v>850</v>
      </c>
      <c r="X51" s="185" t="s">
        <v>825</v>
      </c>
      <c r="Y51" s="185" t="s">
        <v>825</v>
      </c>
      <c r="Z51" s="190">
        <v>1</v>
      </c>
      <c r="AA51" s="169">
        <v>45122</v>
      </c>
      <c r="AB51" s="169">
        <v>45657</v>
      </c>
      <c r="AC51" s="190" t="s">
        <v>826</v>
      </c>
      <c r="AD51" s="162" t="s">
        <v>332</v>
      </c>
      <c r="AE51" s="227" t="s">
        <v>434</v>
      </c>
      <c r="AF51" s="60" t="str">
        <f t="shared" si="4"/>
        <v>A</v>
      </c>
      <c r="AG51" s="61">
        <f t="shared" si="0"/>
        <v>0.32</v>
      </c>
      <c r="AH51" s="93" t="s">
        <v>2177</v>
      </c>
      <c r="AI51" s="61">
        <v>0.32</v>
      </c>
      <c r="AJ51" s="93" t="s">
        <v>2104</v>
      </c>
      <c r="AK51" s="85">
        <v>45309</v>
      </c>
      <c r="AL51" s="89"/>
      <c r="AM51" s="89"/>
      <c r="AN51" s="67">
        <f t="shared" si="1"/>
        <v>0</v>
      </c>
      <c r="AO51" s="67">
        <f t="shared" si="5"/>
        <v>1</v>
      </c>
      <c r="AP51" s="67">
        <f t="shared" si="6"/>
        <v>0</v>
      </c>
      <c r="AQ51" s="67">
        <f t="shared" si="2"/>
        <v>0</v>
      </c>
      <c r="AR51" s="67">
        <f t="shared" si="7"/>
        <v>0</v>
      </c>
      <c r="AS51" s="68">
        <f t="shared" si="3"/>
        <v>0</v>
      </c>
    </row>
    <row r="52" spans="1:45" ht="45" customHeight="1" x14ac:dyDescent="0.25">
      <c r="A52" s="160">
        <v>47</v>
      </c>
      <c r="B52" s="161">
        <v>1528</v>
      </c>
      <c r="C52" s="191"/>
      <c r="D52" s="191"/>
      <c r="E52" s="205" t="s">
        <v>821</v>
      </c>
      <c r="F52" s="181"/>
      <c r="G52" s="162"/>
      <c r="H52" s="162"/>
      <c r="I52" s="162" t="s">
        <v>326</v>
      </c>
      <c r="J52" s="192" t="s">
        <v>848</v>
      </c>
      <c r="K52" s="165" t="s">
        <v>52</v>
      </c>
      <c r="L52" s="190" t="s">
        <v>328</v>
      </c>
      <c r="M52" s="190"/>
      <c r="N52" s="190"/>
      <c r="O52" s="162" t="s">
        <v>1362</v>
      </c>
      <c r="P52" s="163">
        <v>45009</v>
      </c>
      <c r="Q52" s="190"/>
      <c r="R52" s="193"/>
      <c r="S52" s="193"/>
      <c r="T52" s="190"/>
      <c r="U52" s="191">
        <v>2</v>
      </c>
      <c r="V52" s="194" t="s">
        <v>852</v>
      </c>
      <c r="W52" s="185" t="s">
        <v>853</v>
      </c>
      <c r="X52" s="185" t="s">
        <v>825</v>
      </c>
      <c r="Y52" s="185" t="s">
        <v>825</v>
      </c>
      <c r="Z52" s="190">
        <v>1</v>
      </c>
      <c r="AA52" s="169">
        <v>45122</v>
      </c>
      <c r="AB52" s="169">
        <v>45657</v>
      </c>
      <c r="AC52" s="190" t="s">
        <v>826</v>
      </c>
      <c r="AD52" s="162" t="s">
        <v>332</v>
      </c>
      <c r="AE52" s="227" t="s">
        <v>434</v>
      </c>
      <c r="AF52" s="60" t="str">
        <f t="shared" si="4"/>
        <v>A</v>
      </c>
      <c r="AG52" s="61">
        <f t="shared" si="0"/>
        <v>0.32</v>
      </c>
      <c r="AH52" s="93" t="s">
        <v>2178</v>
      </c>
      <c r="AI52" s="61">
        <v>0.32</v>
      </c>
      <c r="AJ52" s="93" t="s">
        <v>2104</v>
      </c>
      <c r="AK52" s="85">
        <v>45309</v>
      </c>
      <c r="AL52" s="89"/>
      <c r="AM52" s="89"/>
      <c r="AN52" s="67">
        <f t="shared" si="1"/>
        <v>0</v>
      </c>
      <c r="AO52" s="67">
        <f t="shared" si="5"/>
        <v>1</v>
      </c>
      <c r="AP52" s="67">
        <f t="shared" si="6"/>
        <v>0</v>
      </c>
      <c r="AQ52" s="67">
        <f t="shared" si="2"/>
        <v>0</v>
      </c>
      <c r="AR52" s="67">
        <f t="shared" si="7"/>
        <v>0</v>
      </c>
      <c r="AS52" s="68">
        <f t="shared" si="3"/>
        <v>0</v>
      </c>
    </row>
    <row r="53" spans="1:45" ht="45" customHeight="1" x14ac:dyDescent="0.25">
      <c r="A53" s="177">
        <v>48</v>
      </c>
      <c r="B53" s="161">
        <v>1529</v>
      </c>
      <c r="C53" s="191"/>
      <c r="D53" s="191"/>
      <c r="E53" s="205" t="s">
        <v>821</v>
      </c>
      <c r="F53" s="181"/>
      <c r="G53" s="162"/>
      <c r="H53" s="162"/>
      <c r="I53" s="162" t="s">
        <v>326</v>
      </c>
      <c r="J53" s="192" t="s">
        <v>854</v>
      </c>
      <c r="K53" s="165" t="s">
        <v>52</v>
      </c>
      <c r="L53" s="190" t="s">
        <v>328</v>
      </c>
      <c r="M53" s="190"/>
      <c r="N53" s="190"/>
      <c r="O53" s="190"/>
      <c r="P53" s="163">
        <v>45009</v>
      </c>
      <c r="Q53" s="190"/>
      <c r="R53" s="193"/>
      <c r="S53" s="193"/>
      <c r="T53" s="190"/>
      <c r="U53" s="191">
        <v>1</v>
      </c>
      <c r="V53" s="194" t="s">
        <v>855</v>
      </c>
      <c r="W53" s="185" t="s">
        <v>856</v>
      </c>
      <c r="X53" s="185" t="s">
        <v>825</v>
      </c>
      <c r="Y53" s="185" t="s">
        <v>825</v>
      </c>
      <c r="Z53" s="190">
        <v>1</v>
      </c>
      <c r="AA53" s="169">
        <v>45122</v>
      </c>
      <c r="AB53" s="169" t="s">
        <v>2179</v>
      </c>
      <c r="AC53" s="190" t="s">
        <v>826</v>
      </c>
      <c r="AD53" s="162" t="s">
        <v>332</v>
      </c>
      <c r="AE53" s="227" t="s">
        <v>434</v>
      </c>
      <c r="AF53" s="60" t="str">
        <f t="shared" si="4"/>
        <v>A</v>
      </c>
      <c r="AG53" s="61">
        <f t="shared" si="0"/>
        <v>0.32</v>
      </c>
      <c r="AH53" s="93" t="s">
        <v>2180</v>
      </c>
      <c r="AI53" s="61">
        <v>0.32</v>
      </c>
      <c r="AJ53" s="93" t="s">
        <v>2104</v>
      </c>
      <c r="AK53" s="85">
        <v>45309</v>
      </c>
      <c r="AL53" s="89"/>
      <c r="AM53" s="89"/>
      <c r="AN53" s="67">
        <f t="shared" si="1"/>
        <v>0</v>
      </c>
      <c r="AO53" s="67">
        <f t="shared" si="5"/>
        <v>1</v>
      </c>
      <c r="AP53" s="67">
        <f t="shared" si="6"/>
        <v>0</v>
      </c>
      <c r="AQ53" s="67">
        <f t="shared" si="2"/>
        <v>0</v>
      </c>
      <c r="AR53" s="67">
        <f t="shared" si="7"/>
        <v>0</v>
      </c>
      <c r="AS53" s="68">
        <f t="shared" si="3"/>
        <v>0</v>
      </c>
    </row>
    <row r="54" spans="1:45" ht="45" customHeight="1" x14ac:dyDescent="0.25">
      <c r="A54" s="160">
        <v>49</v>
      </c>
      <c r="B54" s="161">
        <v>1530</v>
      </c>
      <c r="C54" s="191"/>
      <c r="D54" s="191"/>
      <c r="E54" s="190" t="s">
        <v>178</v>
      </c>
      <c r="F54" s="181" t="s">
        <v>914</v>
      </c>
      <c r="G54" s="162"/>
      <c r="H54" s="162"/>
      <c r="I54" s="162" t="s">
        <v>271</v>
      </c>
      <c r="J54" s="192" t="s">
        <v>858</v>
      </c>
      <c r="K54" s="165" t="s">
        <v>52</v>
      </c>
      <c r="L54" s="190" t="s">
        <v>178</v>
      </c>
      <c r="M54" s="190"/>
      <c r="N54" s="190"/>
      <c r="O54" s="190" t="s">
        <v>1372</v>
      </c>
      <c r="P54" s="163">
        <v>45014</v>
      </c>
      <c r="Q54" s="190"/>
      <c r="R54" s="193"/>
      <c r="S54" s="193"/>
      <c r="T54" s="190"/>
      <c r="U54" s="191">
        <v>3</v>
      </c>
      <c r="V54" s="194" t="s">
        <v>871</v>
      </c>
      <c r="W54" s="185" t="s">
        <v>872</v>
      </c>
      <c r="X54" s="185" t="s">
        <v>873</v>
      </c>
      <c r="Y54" s="185" t="s">
        <v>873</v>
      </c>
      <c r="Z54" s="190">
        <v>3</v>
      </c>
      <c r="AA54" s="169">
        <v>45019</v>
      </c>
      <c r="AB54" s="169">
        <v>45229</v>
      </c>
      <c r="AC54" s="190" t="s">
        <v>862</v>
      </c>
      <c r="AD54" s="162" t="s">
        <v>278</v>
      </c>
      <c r="AE54" s="227" t="s">
        <v>81</v>
      </c>
      <c r="AF54" s="60" t="str">
        <f t="shared" si="4"/>
        <v>C</v>
      </c>
      <c r="AG54" s="61">
        <f t="shared" si="0"/>
        <v>1</v>
      </c>
      <c r="AH54" s="93" t="s">
        <v>2181</v>
      </c>
      <c r="AI54" s="61">
        <v>1</v>
      </c>
      <c r="AJ54" s="93" t="s">
        <v>2182</v>
      </c>
      <c r="AK54" s="85">
        <v>45312</v>
      </c>
      <c r="AL54" s="89" t="s">
        <v>2183</v>
      </c>
      <c r="AM54" s="89" t="s">
        <v>2184</v>
      </c>
      <c r="AN54" s="67">
        <f t="shared" si="1"/>
        <v>1</v>
      </c>
      <c r="AO54" s="67">
        <f t="shared" si="5"/>
        <v>0</v>
      </c>
      <c r="AP54" s="67">
        <f t="shared" si="6"/>
        <v>1</v>
      </c>
      <c r="AQ54" s="67">
        <f t="shared" si="2"/>
        <v>0</v>
      </c>
      <c r="AR54" s="67">
        <f t="shared" si="7"/>
        <v>1</v>
      </c>
      <c r="AS54" s="68">
        <f t="shared" si="3"/>
        <v>0</v>
      </c>
    </row>
    <row r="55" spans="1:45" ht="53.25" customHeight="1" x14ac:dyDescent="0.25">
      <c r="A55" s="177">
        <v>50</v>
      </c>
      <c r="B55" s="161">
        <v>1619</v>
      </c>
      <c r="C55" s="191"/>
      <c r="D55" s="191"/>
      <c r="E55" s="190" t="s">
        <v>1084</v>
      </c>
      <c r="F55" s="181" t="s">
        <v>914</v>
      </c>
      <c r="G55" s="162" t="s">
        <v>1085</v>
      </c>
      <c r="H55" s="162"/>
      <c r="I55" s="207" t="s">
        <v>163</v>
      </c>
      <c r="J55" s="192" t="s">
        <v>876</v>
      </c>
      <c r="K55" s="165" t="s">
        <v>52</v>
      </c>
      <c r="L55" s="190" t="s">
        <v>1084</v>
      </c>
      <c r="M55" s="190" t="s">
        <v>54</v>
      </c>
      <c r="N55" s="190"/>
      <c r="O55" s="190" t="s">
        <v>1381</v>
      </c>
      <c r="P55" s="163">
        <v>45016</v>
      </c>
      <c r="Q55" s="190"/>
      <c r="R55" s="193"/>
      <c r="S55" s="193"/>
      <c r="T55" s="190"/>
      <c r="U55" s="191">
        <v>4</v>
      </c>
      <c r="V55" s="194" t="s">
        <v>883</v>
      </c>
      <c r="W55" s="168" t="s">
        <v>1382</v>
      </c>
      <c r="X55" s="168" t="s">
        <v>1383</v>
      </c>
      <c r="Y55" s="168" t="s">
        <v>1383</v>
      </c>
      <c r="Z55" s="162">
        <v>4</v>
      </c>
      <c r="AA55" s="169">
        <v>45019</v>
      </c>
      <c r="AB55" s="169">
        <v>45289</v>
      </c>
      <c r="AC55" s="190" t="s">
        <v>880</v>
      </c>
      <c r="AD55" s="162" t="s">
        <v>881</v>
      </c>
      <c r="AE55" s="227" t="s">
        <v>98</v>
      </c>
      <c r="AF55" s="60" t="str">
        <f t="shared" si="4"/>
        <v>C</v>
      </c>
      <c r="AG55" s="61">
        <f t="shared" si="0"/>
        <v>1</v>
      </c>
      <c r="AH55" s="93" t="s">
        <v>2185</v>
      </c>
      <c r="AI55" s="61">
        <v>1</v>
      </c>
      <c r="AJ55" s="93" t="s">
        <v>2186</v>
      </c>
      <c r="AK55" s="85">
        <v>45310</v>
      </c>
      <c r="AL55" s="89" t="s">
        <v>2187</v>
      </c>
      <c r="AM55" s="89" t="s">
        <v>2188</v>
      </c>
      <c r="AN55" s="67">
        <f t="shared" si="1"/>
        <v>1</v>
      </c>
      <c r="AO55" s="67">
        <f t="shared" si="5"/>
        <v>0</v>
      </c>
      <c r="AP55" s="67">
        <f t="shared" si="6"/>
        <v>1</v>
      </c>
      <c r="AQ55" s="67">
        <f t="shared" si="2"/>
        <v>0</v>
      </c>
      <c r="AR55" s="67">
        <f t="shared" si="7"/>
        <v>1</v>
      </c>
      <c r="AS55" s="68">
        <f t="shared" si="3"/>
        <v>0</v>
      </c>
    </row>
    <row r="56" spans="1:45" ht="45" customHeight="1" x14ac:dyDescent="0.25">
      <c r="A56" s="160">
        <v>51</v>
      </c>
      <c r="B56" s="161">
        <v>1619</v>
      </c>
      <c r="C56" s="191"/>
      <c r="D56" s="191"/>
      <c r="E56" s="190" t="s">
        <v>1084</v>
      </c>
      <c r="F56" s="181" t="s">
        <v>914</v>
      </c>
      <c r="G56" s="162" t="s">
        <v>1085</v>
      </c>
      <c r="H56" s="162"/>
      <c r="I56" s="207" t="s">
        <v>163</v>
      </c>
      <c r="J56" s="192" t="s">
        <v>876</v>
      </c>
      <c r="K56" s="165" t="s">
        <v>52</v>
      </c>
      <c r="L56" s="190" t="s">
        <v>1084</v>
      </c>
      <c r="M56" s="190" t="s">
        <v>54</v>
      </c>
      <c r="N56" s="190"/>
      <c r="O56" s="190" t="s">
        <v>1092</v>
      </c>
      <c r="P56" s="163">
        <v>45016</v>
      </c>
      <c r="Q56" s="190"/>
      <c r="R56" s="193"/>
      <c r="S56" s="193"/>
      <c r="T56" s="190"/>
      <c r="U56" s="191">
        <v>5</v>
      </c>
      <c r="V56" s="194" t="s">
        <v>883</v>
      </c>
      <c r="W56" s="168" t="s">
        <v>893</v>
      </c>
      <c r="X56" s="168" t="s">
        <v>894</v>
      </c>
      <c r="Y56" s="168" t="s">
        <v>894</v>
      </c>
      <c r="Z56" s="162">
        <v>1</v>
      </c>
      <c r="AA56" s="169">
        <v>45019</v>
      </c>
      <c r="AB56" s="169" t="s">
        <v>1386</v>
      </c>
      <c r="AC56" s="190" t="s">
        <v>880</v>
      </c>
      <c r="AD56" s="162" t="s">
        <v>881</v>
      </c>
      <c r="AE56" s="227" t="s">
        <v>98</v>
      </c>
      <c r="AF56" s="60" t="str">
        <f t="shared" si="4"/>
        <v>C</v>
      </c>
      <c r="AG56" s="61">
        <f t="shared" si="0"/>
        <v>1</v>
      </c>
      <c r="AH56" s="93" t="s">
        <v>2189</v>
      </c>
      <c r="AI56" s="61">
        <v>1</v>
      </c>
      <c r="AJ56" s="93" t="s">
        <v>2190</v>
      </c>
      <c r="AK56" s="85">
        <v>45310</v>
      </c>
      <c r="AL56" s="89" t="s">
        <v>2191</v>
      </c>
      <c r="AM56" s="89" t="s">
        <v>2188</v>
      </c>
      <c r="AN56" s="67">
        <f t="shared" si="1"/>
        <v>0</v>
      </c>
      <c r="AO56" s="67">
        <f t="shared" si="5"/>
        <v>0</v>
      </c>
      <c r="AP56" s="67">
        <f t="shared" si="6"/>
        <v>1</v>
      </c>
      <c r="AQ56" s="67">
        <f t="shared" si="2"/>
        <v>0</v>
      </c>
      <c r="AR56" s="67">
        <f t="shared" si="7"/>
        <v>1</v>
      </c>
      <c r="AS56" s="68">
        <f t="shared" si="3"/>
        <v>0</v>
      </c>
    </row>
    <row r="57" spans="1:45" ht="45" customHeight="1" x14ac:dyDescent="0.25">
      <c r="A57" s="177">
        <v>52</v>
      </c>
      <c r="B57" s="161">
        <v>1619</v>
      </c>
      <c r="C57" s="191"/>
      <c r="D57" s="191"/>
      <c r="E57" s="190" t="s">
        <v>1084</v>
      </c>
      <c r="F57" s="181" t="s">
        <v>914</v>
      </c>
      <c r="G57" s="162" t="s">
        <v>1085</v>
      </c>
      <c r="H57" s="162"/>
      <c r="I57" s="207" t="s">
        <v>163</v>
      </c>
      <c r="J57" s="192" t="s">
        <v>876</v>
      </c>
      <c r="K57" s="165" t="s">
        <v>52</v>
      </c>
      <c r="L57" s="190" t="s">
        <v>1084</v>
      </c>
      <c r="M57" s="190" t="s">
        <v>54</v>
      </c>
      <c r="N57" s="190"/>
      <c r="O57" s="190"/>
      <c r="P57" s="163">
        <v>45016</v>
      </c>
      <c r="Q57" s="190"/>
      <c r="R57" s="193"/>
      <c r="S57" s="193"/>
      <c r="T57" s="190"/>
      <c r="U57" s="191">
        <v>6</v>
      </c>
      <c r="V57" s="194" t="s">
        <v>883</v>
      </c>
      <c r="W57" s="168" t="s">
        <v>895</v>
      </c>
      <c r="X57" s="168" t="s">
        <v>896</v>
      </c>
      <c r="Y57" s="168" t="s">
        <v>896</v>
      </c>
      <c r="Z57" s="162">
        <v>1</v>
      </c>
      <c r="AA57" s="169">
        <v>45110</v>
      </c>
      <c r="AB57" s="169" t="s">
        <v>1386</v>
      </c>
      <c r="AC57" s="190" t="s">
        <v>880</v>
      </c>
      <c r="AD57" s="162" t="s">
        <v>881</v>
      </c>
      <c r="AE57" s="227" t="s">
        <v>98</v>
      </c>
      <c r="AF57" s="60" t="str">
        <f t="shared" si="4"/>
        <v>A</v>
      </c>
      <c r="AG57" s="61">
        <f t="shared" si="0"/>
        <v>0</v>
      </c>
      <c r="AH57" s="93" t="s">
        <v>1384</v>
      </c>
      <c r="AI57" s="61">
        <v>0</v>
      </c>
      <c r="AJ57" s="93" t="s">
        <v>2192</v>
      </c>
      <c r="AK57" s="85">
        <v>45313</v>
      </c>
      <c r="AL57" s="89"/>
      <c r="AM57" s="89" t="s">
        <v>2188</v>
      </c>
      <c r="AN57" s="67">
        <f t="shared" si="1"/>
        <v>0</v>
      </c>
      <c r="AO57" s="67">
        <f t="shared" si="5"/>
        <v>1</v>
      </c>
      <c r="AP57" s="67">
        <f t="shared" si="6"/>
        <v>0</v>
      </c>
      <c r="AQ57" s="67">
        <f t="shared" si="2"/>
        <v>0</v>
      </c>
      <c r="AR57" s="67">
        <f t="shared" si="7"/>
        <v>0</v>
      </c>
      <c r="AS57" s="68">
        <f t="shared" si="3"/>
        <v>0</v>
      </c>
    </row>
    <row r="58" spans="1:45" ht="45" customHeight="1" x14ac:dyDescent="0.25">
      <c r="A58" s="160">
        <v>53</v>
      </c>
      <c r="B58" s="161">
        <v>1619</v>
      </c>
      <c r="C58" s="191"/>
      <c r="D58" s="191"/>
      <c r="E58" s="190" t="s">
        <v>1084</v>
      </c>
      <c r="F58" s="181" t="s">
        <v>914</v>
      </c>
      <c r="G58" s="162" t="s">
        <v>1085</v>
      </c>
      <c r="H58" s="162"/>
      <c r="I58" s="207" t="s">
        <v>163</v>
      </c>
      <c r="J58" s="192" t="s">
        <v>876</v>
      </c>
      <c r="K58" s="165" t="s">
        <v>52</v>
      </c>
      <c r="L58" s="190" t="s">
        <v>1084</v>
      </c>
      <c r="M58" s="190" t="s">
        <v>54</v>
      </c>
      <c r="N58" s="190"/>
      <c r="O58" s="190" t="s">
        <v>1092</v>
      </c>
      <c r="P58" s="163">
        <v>45016</v>
      </c>
      <c r="Q58" s="190"/>
      <c r="R58" s="193"/>
      <c r="S58" s="193"/>
      <c r="T58" s="190"/>
      <c r="U58" s="191">
        <v>7</v>
      </c>
      <c r="V58" s="194" t="s">
        <v>897</v>
      </c>
      <c r="W58" s="168" t="s">
        <v>1388</v>
      </c>
      <c r="X58" s="168" t="s">
        <v>1389</v>
      </c>
      <c r="Y58" s="168" t="s">
        <v>1389</v>
      </c>
      <c r="Z58" s="162">
        <v>1</v>
      </c>
      <c r="AA58" s="169">
        <v>45019</v>
      </c>
      <c r="AB58" s="169">
        <v>45351</v>
      </c>
      <c r="AC58" s="190" t="s">
        <v>880</v>
      </c>
      <c r="AD58" s="162" t="s">
        <v>881</v>
      </c>
      <c r="AE58" s="227" t="s">
        <v>98</v>
      </c>
      <c r="AF58" s="60" t="str">
        <f t="shared" si="4"/>
        <v>A</v>
      </c>
      <c r="AG58" s="61">
        <f t="shared" si="0"/>
        <v>0</v>
      </c>
      <c r="AH58" s="93" t="s">
        <v>1384</v>
      </c>
      <c r="AI58" s="61">
        <v>0</v>
      </c>
      <c r="AJ58" s="93" t="s">
        <v>2192</v>
      </c>
      <c r="AK58" s="85">
        <v>45313</v>
      </c>
      <c r="AL58" s="89"/>
      <c r="AM58" s="89" t="s">
        <v>2188</v>
      </c>
      <c r="AN58" s="67">
        <f t="shared" si="1"/>
        <v>0</v>
      </c>
      <c r="AO58" s="67">
        <f t="shared" si="5"/>
        <v>1</v>
      </c>
      <c r="AP58" s="67">
        <f t="shared" si="6"/>
        <v>0</v>
      </c>
      <c r="AQ58" s="67">
        <f t="shared" si="2"/>
        <v>0</v>
      </c>
      <c r="AR58" s="67">
        <f t="shared" si="7"/>
        <v>0</v>
      </c>
      <c r="AS58" s="68">
        <f t="shared" si="3"/>
        <v>0</v>
      </c>
    </row>
    <row r="59" spans="1:45" ht="45" customHeight="1" x14ac:dyDescent="0.25">
      <c r="A59" s="177">
        <v>54</v>
      </c>
      <c r="B59" s="161">
        <v>1629</v>
      </c>
      <c r="C59" s="191"/>
      <c r="D59" s="191"/>
      <c r="E59" s="205" t="s">
        <v>1116</v>
      </c>
      <c r="F59" s="181"/>
      <c r="G59" s="162" t="s">
        <v>89</v>
      </c>
      <c r="H59" s="162"/>
      <c r="I59" s="162" t="s">
        <v>204</v>
      </c>
      <c r="J59" s="192" t="s">
        <v>1117</v>
      </c>
      <c r="K59" s="165"/>
      <c r="L59" s="190"/>
      <c r="M59" s="190"/>
      <c r="N59" s="190"/>
      <c r="O59" s="190"/>
      <c r="P59" s="163">
        <v>45035</v>
      </c>
      <c r="Q59" s="190"/>
      <c r="R59" s="193"/>
      <c r="S59" s="193"/>
      <c r="T59" s="190"/>
      <c r="U59" s="191">
        <v>1</v>
      </c>
      <c r="V59" s="167"/>
      <c r="W59" s="168" t="s">
        <v>154</v>
      </c>
      <c r="X59" s="168"/>
      <c r="Y59" s="168"/>
      <c r="Z59" s="162"/>
      <c r="AA59" s="169"/>
      <c r="AB59" s="169"/>
      <c r="AC59" s="190" t="s">
        <v>1123</v>
      </c>
      <c r="AD59" s="186" t="s">
        <v>80</v>
      </c>
      <c r="AE59" s="227" t="s">
        <v>434</v>
      </c>
      <c r="AF59" s="60" t="str">
        <f t="shared" si="4"/>
        <v>A</v>
      </c>
      <c r="AG59" s="61">
        <f t="shared" si="0"/>
        <v>0</v>
      </c>
      <c r="AH59" s="93" t="s">
        <v>1394</v>
      </c>
      <c r="AI59" s="61">
        <v>0</v>
      </c>
      <c r="AJ59" s="93" t="s">
        <v>2193</v>
      </c>
      <c r="AK59" s="85">
        <v>45309</v>
      </c>
      <c r="AL59" s="228"/>
      <c r="AM59" s="228"/>
      <c r="AN59" s="67">
        <f t="shared" si="1"/>
        <v>0</v>
      </c>
      <c r="AO59" s="67">
        <f t="shared" si="5"/>
        <v>1</v>
      </c>
      <c r="AP59" s="67">
        <f t="shared" si="6"/>
        <v>0</v>
      </c>
      <c r="AQ59" s="67">
        <f t="shared" si="2"/>
        <v>0</v>
      </c>
      <c r="AR59" s="67">
        <f t="shared" si="7"/>
        <v>0</v>
      </c>
      <c r="AS59" s="68">
        <f t="shared" si="3"/>
        <v>1</v>
      </c>
    </row>
    <row r="60" spans="1:45" ht="45" customHeight="1" x14ac:dyDescent="0.25">
      <c r="A60" s="160">
        <v>55</v>
      </c>
      <c r="B60" s="161">
        <v>1630</v>
      </c>
      <c r="C60" s="191"/>
      <c r="D60" s="191"/>
      <c r="E60" s="205"/>
      <c r="F60" s="181"/>
      <c r="G60" s="162" t="s">
        <v>89</v>
      </c>
      <c r="H60" s="162"/>
      <c r="I60" s="162" t="s">
        <v>204</v>
      </c>
      <c r="J60" s="192" t="s">
        <v>1119</v>
      </c>
      <c r="K60" s="165"/>
      <c r="L60" s="190"/>
      <c r="M60" s="190" t="s">
        <v>273</v>
      </c>
      <c r="N60" s="190"/>
      <c r="O60" s="190"/>
      <c r="P60" s="163">
        <v>45035</v>
      </c>
      <c r="Q60" s="190"/>
      <c r="R60" s="193"/>
      <c r="S60" s="193"/>
      <c r="T60" s="190"/>
      <c r="U60" s="191">
        <v>1</v>
      </c>
      <c r="V60" s="185" t="s">
        <v>1120</v>
      </c>
      <c r="W60" s="185" t="s">
        <v>1121</v>
      </c>
      <c r="X60" s="185" t="s">
        <v>1122</v>
      </c>
      <c r="Y60" s="185" t="s">
        <v>1122</v>
      </c>
      <c r="Z60" s="162">
        <v>3</v>
      </c>
      <c r="AA60" s="169">
        <v>45058</v>
      </c>
      <c r="AB60" s="169">
        <v>45291</v>
      </c>
      <c r="AC60" s="185" t="s">
        <v>1123</v>
      </c>
      <c r="AD60" s="162" t="s">
        <v>80</v>
      </c>
      <c r="AE60" s="227" t="s">
        <v>170</v>
      </c>
      <c r="AF60" s="60" t="str">
        <f t="shared" si="4"/>
        <v>A</v>
      </c>
      <c r="AG60" s="61">
        <f t="shared" si="0"/>
        <v>0.5</v>
      </c>
      <c r="AH60" s="93" t="s">
        <v>2194</v>
      </c>
      <c r="AI60" s="61">
        <v>0.5</v>
      </c>
      <c r="AJ60" s="93" t="s">
        <v>2194</v>
      </c>
      <c r="AK60" s="85">
        <v>45313</v>
      </c>
      <c r="AL60" s="89"/>
      <c r="AM60" s="89"/>
      <c r="AN60" s="67">
        <f t="shared" si="1"/>
        <v>1</v>
      </c>
      <c r="AO60" s="67">
        <f t="shared" si="5"/>
        <v>1</v>
      </c>
      <c r="AP60" s="67">
        <f t="shared" si="6"/>
        <v>0</v>
      </c>
      <c r="AQ60" s="67">
        <f t="shared" si="2"/>
        <v>1</v>
      </c>
      <c r="AR60" s="67">
        <f t="shared" si="7"/>
        <v>1</v>
      </c>
      <c r="AS60" s="68">
        <f t="shared" si="3"/>
        <v>0</v>
      </c>
    </row>
    <row r="61" spans="1:45" ht="45" customHeight="1" x14ac:dyDescent="0.25">
      <c r="A61" s="177">
        <v>56</v>
      </c>
      <c r="B61" s="161">
        <v>1631</v>
      </c>
      <c r="C61" s="191"/>
      <c r="D61" s="191"/>
      <c r="E61" s="205" t="s">
        <v>1116</v>
      </c>
      <c r="F61" s="181"/>
      <c r="G61" s="162" t="s">
        <v>89</v>
      </c>
      <c r="H61" s="162"/>
      <c r="I61" s="162" t="s">
        <v>204</v>
      </c>
      <c r="J61" s="192" t="s">
        <v>1125</v>
      </c>
      <c r="K61" s="165"/>
      <c r="L61" s="190"/>
      <c r="M61" s="190"/>
      <c r="N61" s="190"/>
      <c r="O61" s="190"/>
      <c r="P61" s="163">
        <v>45035</v>
      </c>
      <c r="Q61" s="190"/>
      <c r="R61" s="193"/>
      <c r="S61" s="193"/>
      <c r="T61" s="190"/>
      <c r="U61" s="191">
        <v>1</v>
      </c>
      <c r="V61" s="167" t="s">
        <v>1398</v>
      </c>
      <c r="W61" s="168" t="s">
        <v>1399</v>
      </c>
      <c r="X61" s="168" t="s">
        <v>1400</v>
      </c>
      <c r="Y61" s="168" t="s">
        <v>1400</v>
      </c>
      <c r="Z61" s="162">
        <v>1</v>
      </c>
      <c r="AA61" s="169">
        <v>45208</v>
      </c>
      <c r="AB61" s="169">
        <v>45289</v>
      </c>
      <c r="AC61" s="190" t="s">
        <v>1123</v>
      </c>
      <c r="AD61" s="186" t="s">
        <v>80</v>
      </c>
      <c r="AE61" s="226" t="s">
        <v>170</v>
      </c>
      <c r="AF61" s="60" t="str">
        <f t="shared" si="4"/>
        <v>C</v>
      </c>
      <c r="AG61" s="61">
        <f t="shared" si="0"/>
        <v>1</v>
      </c>
      <c r="AH61" s="93" t="s">
        <v>2195</v>
      </c>
      <c r="AI61" s="61">
        <v>1</v>
      </c>
      <c r="AJ61" s="93" t="s">
        <v>2196</v>
      </c>
      <c r="AK61" s="85">
        <v>45313</v>
      </c>
      <c r="AL61" s="228"/>
      <c r="AM61" s="228"/>
      <c r="AN61" s="67">
        <f t="shared" si="1"/>
        <v>1</v>
      </c>
      <c r="AO61" s="67">
        <f t="shared" si="5"/>
        <v>0</v>
      </c>
      <c r="AP61" s="67">
        <f t="shared" si="6"/>
        <v>1</v>
      </c>
      <c r="AQ61" s="67">
        <f t="shared" si="2"/>
        <v>0</v>
      </c>
      <c r="AR61" s="67">
        <f t="shared" si="7"/>
        <v>1</v>
      </c>
      <c r="AS61" s="68">
        <f t="shared" si="3"/>
        <v>0</v>
      </c>
    </row>
    <row r="62" spans="1:45" ht="45" customHeight="1" x14ac:dyDescent="0.25">
      <c r="A62" s="160">
        <v>57</v>
      </c>
      <c r="B62" s="161">
        <v>1632</v>
      </c>
      <c r="C62" s="191"/>
      <c r="D62" s="191"/>
      <c r="E62" s="205"/>
      <c r="F62" s="181"/>
      <c r="G62" s="162" t="s">
        <v>49</v>
      </c>
      <c r="H62" s="162"/>
      <c r="I62" s="162" t="s">
        <v>204</v>
      </c>
      <c r="J62" s="192" t="s">
        <v>1127</v>
      </c>
      <c r="K62" s="165"/>
      <c r="L62" s="190"/>
      <c r="M62" s="190"/>
      <c r="N62" s="190"/>
      <c r="O62" s="190" t="s">
        <v>2197</v>
      </c>
      <c r="P62" s="163">
        <v>45035</v>
      </c>
      <c r="Q62" s="190"/>
      <c r="R62" s="193"/>
      <c r="S62" s="193"/>
      <c r="T62" s="190"/>
      <c r="U62" s="191">
        <v>1</v>
      </c>
      <c r="V62" s="185" t="s">
        <v>1128</v>
      </c>
      <c r="W62" s="185" t="s">
        <v>1129</v>
      </c>
      <c r="X62" s="185" t="s">
        <v>1130</v>
      </c>
      <c r="Y62" s="185" t="s">
        <v>1130</v>
      </c>
      <c r="Z62" s="162">
        <v>1</v>
      </c>
      <c r="AA62" s="169">
        <v>45058</v>
      </c>
      <c r="AB62" s="169">
        <v>45381</v>
      </c>
      <c r="AC62" s="185" t="s">
        <v>1131</v>
      </c>
      <c r="AD62" s="162" t="s">
        <v>80</v>
      </c>
      <c r="AE62" s="227" t="s">
        <v>81</v>
      </c>
      <c r="AF62" s="60" t="str">
        <f t="shared" si="4"/>
        <v>A</v>
      </c>
      <c r="AG62" s="61">
        <f t="shared" si="0"/>
        <v>0.2</v>
      </c>
      <c r="AH62" s="93" t="s">
        <v>1403</v>
      </c>
      <c r="AI62" s="61">
        <v>0.2</v>
      </c>
      <c r="AJ62" s="93" t="s">
        <v>2198</v>
      </c>
      <c r="AK62" s="85">
        <v>45313</v>
      </c>
      <c r="AL62" s="89" t="s">
        <v>2199</v>
      </c>
      <c r="AM62" s="89"/>
      <c r="AN62" s="67">
        <f t="shared" si="1"/>
        <v>0</v>
      </c>
      <c r="AO62" s="67">
        <f t="shared" si="5"/>
        <v>1</v>
      </c>
      <c r="AP62" s="67">
        <f t="shared" si="6"/>
        <v>0</v>
      </c>
      <c r="AQ62" s="67">
        <f t="shared" si="2"/>
        <v>0</v>
      </c>
      <c r="AR62" s="67">
        <f t="shared" si="7"/>
        <v>0</v>
      </c>
      <c r="AS62" s="68">
        <f t="shared" si="3"/>
        <v>0</v>
      </c>
    </row>
    <row r="63" spans="1:45" ht="45" customHeight="1" x14ac:dyDescent="0.25">
      <c r="A63" s="177">
        <v>58</v>
      </c>
      <c r="B63" s="161">
        <v>1633</v>
      </c>
      <c r="C63" s="191"/>
      <c r="D63" s="191"/>
      <c r="E63" s="205"/>
      <c r="F63" s="181"/>
      <c r="G63" s="162" t="s">
        <v>49</v>
      </c>
      <c r="H63" s="162"/>
      <c r="I63" s="162" t="s">
        <v>204</v>
      </c>
      <c r="J63" s="192" t="s">
        <v>1134</v>
      </c>
      <c r="K63" s="165"/>
      <c r="L63" s="190"/>
      <c r="M63" s="190" t="s">
        <v>54</v>
      </c>
      <c r="N63" s="190"/>
      <c r="O63" s="162" t="s">
        <v>2200</v>
      </c>
      <c r="P63" s="163">
        <v>45035</v>
      </c>
      <c r="Q63" s="190"/>
      <c r="R63" s="193"/>
      <c r="S63" s="193"/>
      <c r="T63" s="190"/>
      <c r="U63" s="191">
        <v>1</v>
      </c>
      <c r="V63" s="185" t="s">
        <v>1136</v>
      </c>
      <c r="W63" s="185" t="s">
        <v>1137</v>
      </c>
      <c r="X63" s="185" t="s">
        <v>1138</v>
      </c>
      <c r="Y63" s="185" t="s">
        <v>1138</v>
      </c>
      <c r="Z63" s="162">
        <v>1</v>
      </c>
      <c r="AA63" s="169">
        <v>45078</v>
      </c>
      <c r="AB63" s="169">
        <v>45260</v>
      </c>
      <c r="AC63" s="190" t="s">
        <v>1131</v>
      </c>
      <c r="AD63" s="162" t="s">
        <v>80</v>
      </c>
      <c r="AE63" s="227" t="s">
        <v>81</v>
      </c>
      <c r="AF63" s="60" t="str">
        <f t="shared" si="4"/>
        <v>C</v>
      </c>
      <c r="AG63" s="61">
        <f t="shared" si="0"/>
        <v>1</v>
      </c>
      <c r="AH63" s="93" t="s">
        <v>2201</v>
      </c>
      <c r="AI63" s="61">
        <v>1</v>
      </c>
      <c r="AJ63" s="93" t="s">
        <v>2202</v>
      </c>
      <c r="AK63" s="85">
        <v>45314</v>
      </c>
      <c r="AL63" s="89" t="s">
        <v>2203</v>
      </c>
      <c r="AM63" s="89"/>
      <c r="AN63" s="67">
        <f t="shared" si="1"/>
        <v>1</v>
      </c>
      <c r="AO63" s="67">
        <f t="shared" si="5"/>
        <v>0</v>
      </c>
      <c r="AP63" s="67">
        <f t="shared" si="6"/>
        <v>1</v>
      </c>
      <c r="AQ63" s="67">
        <f t="shared" si="2"/>
        <v>0</v>
      </c>
      <c r="AR63" s="67">
        <f t="shared" si="7"/>
        <v>1</v>
      </c>
      <c r="AS63" s="68">
        <f t="shared" si="3"/>
        <v>0</v>
      </c>
    </row>
    <row r="64" spans="1:45" ht="45" customHeight="1" x14ac:dyDescent="0.25">
      <c r="A64" s="160">
        <v>59</v>
      </c>
      <c r="B64" s="161">
        <v>1635</v>
      </c>
      <c r="C64" s="191"/>
      <c r="D64" s="191"/>
      <c r="E64" s="205"/>
      <c r="F64" s="181"/>
      <c r="G64" s="162" t="s">
        <v>49</v>
      </c>
      <c r="H64" s="162"/>
      <c r="I64" s="162" t="s">
        <v>204</v>
      </c>
      <c r="J64" s="192" t="s">
        <v>1149</v>
      </c>
      <c r="K64" s="165"/>
      <c r="L64" s="190"/>
      <c r="M64" s="190"/>
      <c r="N64" s="190"/>
      <c r="O64" s="162" t="s">
        <v>1409</v>
      </c>
      <c r="P64" s="163">
        <v>45035</v>
      </c>
      <c r="Q64" s="190"/>
      <c r="R64" s="193"/>
      <c r="S64" s="193"/>
      <c r="T64" s="190"/>
      <c r="U64" s="191">
        <v>1</v>
      </c>
      <c r="V64" s="185" t="s">
        <v>1150</v>
      </c>
      <c r="W64" s="185" t="s">
        <v>1151</v>
      </c>
      <c r="X64" s="185" t="s">
        <v>1152</v>
      </c>
      <c r="Y64" s="185" t="s">
        <v>1152</v>
      </c>
      <c r="Z64" s="162">
        <v>1</v>
      </c>
      <c r="AA64" s="169">
        <v>45058</v>
      </c>
      <c r="AB64" s="169">
        <v>45260</v>
      </c>
      <c r="AC64" s="190" t="s">
        <v>1131</v>
      </c>
      <c r="AD64" s="162" t="s">
        <v>80</v>
      </c>
      <c r="AE64" s="227" t="s">
        <v>81</v>
      </c>
      <c r="AF64" s="60" t="str">
        <f t="shared" si="4"/>
        <v>C</v>
      </c>
      <c r="AG64" s="61">
        <f t="shared" si="0"/>
        <v>1</v>
      </c>
      <c r="AH64" s="164" t="s">
        <v>2204</v>
      </c>
      <c r="AI64" s="172">
        <v>1</v>
      </c>
      <c r="AJ64" s="164" t="s">
        <v>2205</v>
      </c>
      <c r="AK64" s="85">
        <v>45314</v>
      </c>
      <c r="AL64" s="89" t="s">
        <v>2206</v>
      </c>
      <c r="AM64" s="89"/>
      <c r="AN64" s="67">
        <f t="shared" si="1"/>
        <v>1</v>
      </c>
      <c r="AO64" s="67">
        <f t="shared" si="5"/>
        <v>0</v>
      </c>
      <c r="AP64" s="67">
        <f t="shared" si="6"/>
        <v>1</v>
      </c>
      <c r="AQ64" s="67">
        <f t="shared" si="2"/>
        <v>0</v>
      </c>
      <c r="AR64" s="67">
        <f t="shared" si="7"/>
        <v>1</v>
      </c>
      <c r="AS64" s="68">
        <f t="shared" si="3"/>
        <v>0</v>
      </c>
    </row>
    <row r="65" spans="1:45" ht="45" customHeight="1" x14ac:dyDescent="0.25">
      <c r="A65" s="177">
        <v>60</v>
      </c>
      <c r="B65" s="161">
        <v>1636</v>
      </c>
      <c r="C65" s="191"/>
      <c r="D65" s="191"/>
      <c r="E65" s="205"/>
      <c r="F65" s="181"/>
      <c r="G65" s="162" t="s">
        <v>89</v>
      </c>
      <c r="H65" s="162"/>
      <c r="I65" s="162" t="s">
        <v>112</v>
      </c>
      <c r="J65" s="192" t="s">
        <v>1155</v>
      </c>
      <c r="K65" s="165"/>
      <c r="L65" s="190"/>
      <c r="M65" s="190" t="s">
        <v>273</v>
      </c>
      <c r="N65" s="190"/>
      <c r="O65" s="190"/>
      <c r="P65" s="163">
        <v>45035</v>
      </c>
      <c r="Q65" s="190"/>
      <c r="R65" s="193"/>
      <c r="S65" s="193"/>
      <c r="T65" s="190"/>
      <c r="U65" s="191">
        <v>1</v>
      </c>
      <c r="V65" s="185" t="s">
        <v>1156</v>
      </c>
      <c r="W65" s="185" t="s">
        <v>1157</v>
      </c>
      <c r="X65" s="185" t="s">
        <v>1158</v>
      </c>
      <c r="Y65" s="185" t="s">
        <v>1158</v>
      </c>
      <c r="Z65" s="162">
        <v>1</v>
      </c>
      <c r="AA65" s="169">
        <v>45078</v>
      </c>
      <c r="AB65" s="169">
        <v>45291</v>
      </c>
      <c r="AC65" s="190" t="s">
        <v>198</v>
      </c>
      <c r="AD65" s="162" t="s">
        <v>97</v>
      </c>
      <c r="AE65" s="226" t="s">
        <v>170</v>
      </c>
      <c r="AF65" s="60" t="str">
        <f t="shared" si="4"/>
        <v>A</v>
      </c>
      <c r="AG65" s="61">
        <f t="shared" si="0"/>
        <v>0</v>
      </c>
      <c r="AH65" s="93" t="s">
        <v>2082</v>
      </c>
      <c r="AI65" s="61">
        <v>0</v>
      </c>
      <c r="AJ65" s="93" t="s">
        <v>2207</v>
      </c>
      <c r="AK65" s="85">
        <v>45310</v>
      </c>
      <c r="AL65" s="89"/>
      <c r="AM65" s="89"/>
      <c r="AN65" s="67">
        <f t="shared" si="1"/>
        <v>1</v>
      </c>
      <c r="AO65" s="67">
        <f t="shared" si="5"/>
        <v>1</v>
      </c>
      <c r="AP65" s="67">
        <f t="shared" si="6"/>
        <v>0</v>
      </c>
      <c r="AQ65" s="67">
        <f t="shared" si="2"/>
        <v>1</v>
      </c>
      <c r="AR65" s="67">
        <f t="shared" si="7"/>
        <v>1</v>
      </c>
      <c r="AS65" s="68">
        <f t="shared" si="3"/>
        <v>0</v>
      </c>
    </row>
    <row r="66" spans="1:45" ht="45" customHeight="1" x14ac:dyDescent="0.25">
      <c r="A66" s="160">
        <v>61</v>
      </c>
      <c r="B66" s="161">
        <v>1638</v>
      </c>
      <c r="C66" s="191"/>
      <c r="D66" s="191"/>
      <c r="E66" s="205"/>
      <c r="F66" s="181"/>
      <c r="G66" s="162" t="s">
        <v>89</v>
      </c>
      <c r="H66" s="162"/>
      <c r="I66" s="207" t="s">
        <v>1171</v>
      </c>
      <c r="J66" s="192" t="s">
        <v>1172</v>
      </c>
      <c r="K66" s="165"/>
      <c r="L66" s="190"/>
      <c r="M66" s="190"/>
      <c r="N66" s="190"/>
      <c r="O66" s="190"/>
      <c r="P66" s="163">
        <v>45054</v>
      </c>
      <c r="Q66" s="190"/>
      <c r="R66" s="193"/>
      <c r="S66" s="193"/>
      <c r="T66" s="190"/>
      <c r="U66" s="191">
        <v>2</v>
      </c>
      <c r="V66" s="185" t="s">
        <v>1173</v>
      </c>
      <c r="W66" s="185" t="s">
        <v>1177</v>
      </c>
      <c r="X66" s="185" t="s">
        <v>1178</v>
      </c>
      <c r="Y66" s="185" t="s">
        <v>1178</v>
      </c>
      <c r="Z66" s="162">
        <v>3</v>
      </c>
      <c r="AA66" s="169">
        <v>45170</v>
      </c>
      <c r="AB66" s="169">
        <v>45443</v>
      </c>
      <c r="AC66" s="190" t="s">
        <v>1175</v>
      </c>
      <c r="AD66" s="162" t="s">
        <v>1176</v>
      </c>
      <c r="AE66" s="226" t="s">
        <v>63</v>
      </c>
      <c r="AF66" s="60" t="str">
        <f t="shared" si="4"/>
        <v>C</v>
      </c>
      <c r="AG66" s="61">
        <f t="shared" si="0"/>
        <v>1</v>
      </c>
      <c r="AH66" s="93" t="s">
        <v>2208</v>
      </c>
      <c r="AI66" s="61">
        <v>1</v>
      </c>
      <c r="AJ66" s="93" t="s">
        <v>2209</v>
      </c>
      <c r="AK66" s="85">
        <v>45313</v>
      </c>
      <c r="AL66" s="89" t="s">
        <v>2210</v>
      </c>
      <c r="AM66" s="89" t="s">
        <v>2209</v>
      </c>
      <c r="AN66" s="67">
        <f t="shared" si="1"/>
        <v>0</v>
      </c>
      <c r="AO66" s="67">
        <f t="shared" si="5"/>
        <v>0</v>
      </c>
      <c r="AP66" s="67">
        <f t="shared" si="6"/>
        <v>1</v>
      </c>
      <c r="AQ66" s="67">
        <f t="shared" si="2"/>
        <v>0</v>
      </c>
      <c r="AR66" s="67">
        <f t="shared" si="7"/>
        <v>1</v>
      </c>
      <c r="AS66" s="68">
        <f t="shared" si="3"/>
        <v>0</v>
      </c>
    </row>
    <row r="67" spans="1:45" ht="45" customHeight="1" x14ac:dyDescent="0.25">
      <c r="A67" s="177">
        <v>62</v>
      </c>
      <c r="B67" s="161">
        <v>1639</v>
      </c>
      <c r="C67" s="191"/>
      <c r="D67" s="191"/>
      <c r="E67" s="205" t="s">
        <v>1420</v>
      </c>
      <c r="F67" s="181"/>
      <c r="G67" s="162" t="s">
        <v>89</v>
      </c>
      <c r="H67" s="162"/>
      <c r="I67" s="207" t="s">
        <v>271</v>
      </c>
      <c r="J67" s="192" t="s">
        <v>1421</v>
      </c>
      <c r="K67" s="165"/>
      <c r="L67" s="190"/>
      <c r="M67" s="190"/>
      <c r="N67" s="190"/>
      <c r="O67" s="190"/>
      <c r="P67" s="163">
        <v>45054</v>
      </c>
      <c r="Q67" s="190"/>
      <c r="R67" s="193"/>
      <c r="S67" s="193"/>
      <c r="T67" s="190"/>
      <c r="U67" s="191">
        <v>1</v>
      </c>
      <c r="V67" s="185" t="s">
        <v>1422</v>
      </c>
      <c r="W67" s="185" t="s">
        <v>1423</v>
      </c>
      <c r="X67" s="185" t="s">
        <v>1424</v>
      </c>
      <c r="Y67" s="185" t="s">
        <v>1424</v>
      </c>
      <c r="Z67" s="162">
        <v>1</v>
      </c>
      <c r="AA67" s="169">
        <v>45166</v>
      </c>
      <c r="AB67" s="169">
        <v>45380</v>
      </c>
      <c r="AC67" s="190" t="s">
        <v>1425</v>
      </c>
      <c r="AD67" s="162" t="s">
        <v>278</v>
      </c>
      <c r="AE67" s="227" t="s">
        <v>81</v>
      </c>
      <c r="AF67" s="60" t="str">
        <f t="shared" si="4"/>
        <v>A</v>
      </c>
      <c r="AG67" s="61">
        <f t="shared" si="0"/>
        <v>0</v>
      </c>
      <c r="AH67" s="93" t="s">
        <v>2211</v>
      </c>
      <c r="AI67" s="61">
        <v>0</v>
      </c>
      <c r="AJ67" s="93" t="s">
        <v>2212</v>
      </c>
      <c r="AK67" s="85">
        <v>45313</v>
      </c>
      <c r="AL67" s="89" t="s">
        <v>2118</v>
      </c>
      <c r="AM67" s="89"/>
      <c r="AN67" s="67">
        <f t="shared" si="1"/>
        <v>0</v>
      </c>
      <c r="AO67" s="67">
        <f t="shared" si="5"/>
        <v>1</v>
      </c>
      <c r="AP67" s="67">
        <f t="shared" si="6"/>
        <v>0</v>
      </c>
      <c r="AQ67" s="67">
        <f t="shared" si="2"/>
        <v>0</v>
      </c>
      <c r="AR67" s="67">
        <f t="shared" si="7"/>
        <v>0</v>
      </c>
      <c r="AS67" s="68">
        <f t="shared" si="3"/>
        <v>0</v>
      </c>
    </row>
    <row r="68" spans="1:45" ht="45" customHeight="1" x14ac:dyDescent="0.25">
      <c r="A68" s="160">
        <v>63</v>
      </c>
      <c r="B68" s="161">
        <v>1640</v>
      </c>
      <c r="C68" s="191"/>
      <c r="D68" s="191"/>
      <c r="E68" s="205" t="s">
        <v>1420</v>
      </c>
      <c r="F68" s="181"/>
      <c r="G68" s="162" t="s">
        <v>89</v>
      </c>
      <c r="H68" s="162"/>
      <c r="I68" s="207" t="s">
        <v>271</v>
      </c>
      <c r="J68" s="192" t="s">
        <v>1427</v>
      </c>
      <c r="K68" s="165"/>
      <c r="L68" s="190"/>
      <c r="M68" s="190"/>
      <c r="N68" s="190"/>
      <c r="O68" s="190"/>
      <c r="P68" s="163">
        <v>45054</v>
      </c>
      <c r="Q68" s="190"/>
      <c r="R68" s="193"/>
      <c r="S68" s="193"/>
      <c r="T68" s="190"/>
      <c r="U68" s="191">
        <v>1</v>
      </c>
      <c r="V68" s="185" t="s">
        <v>1422</v>
      </c>
      <c r="W68" s="185" t="s">
        <v>1428</v>
      </c>
      <c r="X68" s="185" t="s">
        <v>1424</v>
      </c>
      <c r="Y68" s="185" t="s">
        <v>1424</v>
      </c>
      <c r="Z68" s="162">
        <v>1</v>
      </c>
      <c r="AA68" s="169">
        <v>45166</v>
      </c>
      <c r="AB68" s="169">
        <v>45380</v>
      </c>
      <c r="AC68" s="190" t="s">
        <v>1425</v>
      </c>
      <c r="AD68" s="162" t="s">
        <v>278</v>
      </c>
      <c r="AE68" s="227" t="s">
        <v>81</v>
      </c>
      <c r="AF68" s="60" t="str">
        <f t="shared" si="4"/>
        <v>A</v>
      </c>
      <c r="AG68" s="61">
        <f t="shared" si="0"/>
        <v>0</v>
      </c>
      <c r="AH68" s="93" t="s">
        <v>2211</v>
      </c>
      <c r="AI68" s="61">
        <v>0</v>
      </c>
      <c r="AJ68" s="93" t="s">
        <v>2212</v>
      </c>
      <c r="AK68" s="85">
        <v>45313</v>
      </c>
      <c r="AL68" s="89" t="s">
        <v>2118</v>
      </c>
      <c r="AM68" s="89"/>
      <c r="AN68" s="67">
        <f t="shared" si="1"/>
        <v>0</v>
      </c>
      <c r="AO68" s="67">
        <f t="shared" si="5"/>
        <v>1</v>
      </c>
      <c r="AP68" s="67">
        <f t="shared" si="6"/>
        <v>0</v>
      </c>
      <c r="AQ68" s="67">
        <f t="shared" si="2"/>
        <v>0</v>
      </c>
      <c r="AR68" s="67">
        <f t="shared" si="7"/>
        <v>0</v>
      </c>
      <c r="AS68" s="68">
        <f t="shared" si="3"/>
        <v>0</v>
      </c>
    </row>
    <row r="69" spans="1:45" ht="45" customHeight="1" x14ac:dyDescent="0.25">
      <c r="A69" s="177">
        <v>64</v>
      </c>
      <c r="B69" s="161">
        <v>1645</v>
      </c>
      <c r="C69" s="191"/>
      <c r="D69" s="191"/>
      <c r="E69" s="205" t="s">
        <v>1420</v>
      </c>
      <c r="F69" s="181"/>
      <c r="G69" s="162" t="s">
        <v>89</v>
      </c>
      <c r="H69" s="162"/>
      <c r="I69" s="207" t="s">
        <v>271</v>
      </c>
      <c r="J69" s="192" t="s">
        <v>1429</v>
      </c>
      <c r="K69" s="165"/>
      <c r="L69" s="190"/>
      <c r="M69" s="190"/>
      <c r="N69" s="190"/>
      <c r="O69" s="190"/>
      <c r="P69" s="163">
        <v>45054</v>
      </c>
      <c r="Q69" s="190"/>
      <c r="R69" s="193"/>
      <c r="S69" s="193"/>
      <c r="T69" s="190"/>
      <c r="U69" s="160">
        <v>1</v>
      </c>
      <c r="V69" s="168" t="s">
        <v>1430</v>
      </c>
      <c r="W69" s="168" t="s">
        <v>1431</v>
      </c>
      <c r="X69" s="168" t="s">
        <v>1432</v>
      </c>
      <c r="Y69" s="168" t="s">
        <v>1432</v>
      </c>
      <c r="Z69" s="162">
        <v>1</v>
      </c>
      <c r="AA69" s="169">
        <v>45208</v>
      </c>
      <c r="AB69" s="169">
        <v>45380</v>
      </c>
      <c r="AC69" s="190" t="s">
        <v>1131</v>
      </c>
      <c r="AD69" s="186" t="s">
        <v>80</v>
      </c>
      <c r="AE69" s="229" t="s">
        <v>1474</v>
      </c>
      <c r="AF69" s="60" t="str">
        <f t="shared" si="4"/>
        <v>C</v>
      </c>
      <c r="AG69" s="61">
        <f t="shared" ref="AG69:AG132" si="8">AI69</f>
        <v>1</v>
      </c>
      <c r="AH69" s="93" t="s">
        <v>2213</v>
      </c>
      <c r="AI69" s="61">
        <v>1</v>
      </c>
      <c r="AJ69" s="93" t="s">
        <v>2214</v>
      </c>
      <c r="AK69" s="85">
        <v>45311</v>
      </c>
      <c r="AL69" s="89" t="s">
        <v>2215</v>
      </c>
      <c r="AM69" s="89" t="s">
        <v>2214</v>
      </c>
      <c r="AN69" s="67">
        <f t="shared" ref="AN69:AN132" si="9">IF($AA69="",0,(IF($AA69&lt;=$AN$3,IF($AB69&lt;=$AN$3,1,0),0)))</f>
        <v>0</v>
      </c>
      <c r="AO69" s="67">
        <f t="shared" si="5"/>
        <v>0</v>
      </c>
      <c r="AP69" s="67">
        <f t="shared" si="6"/>
        <v>1</v>
      </c>
      <c r="AQ69" s="67">
        <f t="shared" ref="AQ69:AQ132" si="10">IF($AB69="",0,(IF($AF69="A",IF($AB69&lt;=$AN$3,1,0),0)))</f>
        <v>0</v>
      </c>
      <c r="AR69" s="67">
        <f t="shared" si="7"/>
        <v>1</v>
      </c>
      <c r="AS69" s="68">
        <f t="shared" ref="AS69:AS132" si="11">IF($AA69="",1,0)</f>
        <v>0</v>
      </c>
    </row>
    <row r="70" spans="1:45" ht="45" customHeight="1" x14ac:dyDescent="0.25">
      <c r="A70" s="160">
        <v>65</v>
      </c>
      <c r="B70" s="161">
        <v>1645</v>
      </c>
      <c r="C70" s="191"/>
      <c r="D70" s="191"/>
      <c r="E70" s="205" t="s">
        <v>1420</v>
      </c>
      <c r="F70" s="181"/>
      <c r="G70" s="162" t="s">
        <v>89</v>
      </c>
      <c r="H70" s="162"/>
      <c r="I70" s="207" t="s">
        <v>271</v>
      </c>
      <c r="J70" s="192" t="s">
        <v>1429</v>
      </c>
      <c r="K70" s="165"/>
      <c r="L70" s="190"/>
      <c r="M70" s="190"/>
      <c r="N70" s="190"/>
      <c r="O70" s="190"/>
      <c r="P70" s="163">
        <v>45054</v>
      </c>
      <c r="Q70" s="190"/>
      <c r="R70" s="193"/>
      <c r="S70" s="193"/>
      <c r="T70" s="190"/>
      <c r="U70" s="160">
        <v>2</v>
      </c>
      <c r="V70" s="168" t="s">
        <v>1434</v>
      </c>
      <c r="W70" s="168" t="s">
        <v>1435</v>
      </c>
      <c r="X70" s="168" t="s">
        <v>1436</v>
      </c>
      <c r="Y70" s="168" t="s">
        <v>1436</v>
      </c>
      <c r="Z70" s="162">
        <v>1</v>
      </c>
      <c r="AA70" s="169">
        <v>45208</v>
      </c>
      <c r="AB70" s="169">
        <v>45471</v>
      </c>
      <c r="AC70" s="190" t="s">
        <v>1131</v>
      </c>
      <c r="AD70" s="186" t="s">
        <v>80</v>
      </c>
      <c r="AE70" s="229" t="s">
        <v>1474</v>
      </c>
      <c r="AF70" s="60" t="str">
        <f t="shared" si="4"/>
        <v>A</v>
      </c>
      <c r="AG70" s="61">
        <f t="shared" si="8"/>
        <v>0</v>
      </c>
      <c r="AH70" s="93" t="s">
        <v>2216</v>
      </c>
      <c r="AI70" s="61">
        <v>0</v>
      </c>
      <c r="AJ70" s="93" t="s">
        <v>2217</v>
      </c>
      <c r="AK70" s="85">
        <v>45311</v>
      </c>
      <c r="AL70" s="89" t="s">
        <v>2216</v>
      </c>
      <c r="AM70" s="89" t="s">
        <v>2217</v>
      </c>
      <c r="AN70" s="67">
        <f t="shared" si="9"/>
        <v>0</v>
      </c>
      <c r="AO70" s="67">
        <f t="shared" ref="AO70:AO133" si="12">IF($AF70="A",1,0)</f>
        <v>1</v>
      </c>
      <c r="AP70" s="67">
        <f t="shared" ref="AP70:AP133" si="13">IF($AF70="C",1,0)</f>
        <v>0</v>
      </c>
      <c r="AQ70" s="67">
        <f t="shared" si="10"/>
        <v>0</v>
      </c>
      <c r="AR70" s="67">
        <f t="shared" ref="AR70:AR133" si="14">(IF(AND($AN70=1,$AP70=1),1,IF(AND($AN70=0,$AP70=1),1,IF(AND($AN70=1,$AP70=0),1,0))))</f>
        <v>0</v>
      </c>
      <c r="AS70" s="68">
        <f t="shared" si="11"/>
        <v>0</v>
      </c>
    </row>
    <row r="71" spans="1:45" ht="45" customHeight="1" x14ac:dyDescent="0.25">
      <c r="A71" s="177">
        <v>66</v>
      </c>
      <c r="B71" s="161">
        <v>1645</v>
      </c>
      <c r="C71" s="191"/>
      <c r="D71" s="191"/>
      <c r="E71" s="205" t="s">
        <v>1420</v>
      </c>
      <c r="F71" s="181"/>
      <c r="G71" s="162" t="s">
        <v>89</v>
      </c>
      <c r="H71" s="162"/>
      <c r="I71" s="207" t="s">
        <v>271</v>
      </c>
      <c r="J71" s="192" t="s">
        <v>1429</v>
      </c>
      <c r="K71" s="165"/>
      <c r="L71" s="190"/>
      <c r="M71" s="190"/>
      <c r="N71" s="190"/>
      <c r="O71" s="190"/>
      <c r="P71" s="163">
        <v>45054</v>
      </c>
      <c r="Q71" s="190"/>
      <c r="R71" s="193"/>
      <c r="S71" s="193"/>
      <c r="T71" s="190"/>
      <c r="U71" s="160">
        <v>3</v>
      </c>
      <c r="V71" s="168" t="s">
        <v>1437</v>
      </c>
      <c r="W71" s="168" t="s">
        <v>1438</v>
      </c>
      <c r="X71" s="168" t="s">
        <v>1439</v>
      </c>
      <c r="Y71" s="168" t="s">
        <v>1439</v>
      </c>
      <c r="Z71" s="162">
        <v>1</v>
      </c>
      <c r="AA71" s="169">
        <v>45208</v>
      </c>
      <c r="AB71" s="169">
        <v>45471</v>
      </c>
      <c r="AC71" s="190" t="s">
        <v>1131</v>
      </c>
      <c r="AD71" s="186" t="s">
        <v>80</v>
      </c>
      <c r="AE71" s="229" t="s">
        <v>1474</v>
      </c>
      <c r="AF71" s="60" t="str">
        <f t="shared" ref="AF71:AF135" si="15">IF(AI71="N.A.","A",(IF(AI71&lt;100%,"A",(IF(AI71=100%,"C")))))</f>
        <v>A</v>
      </c>
      <c r="AG71" s="61">
        <f t="shared" si="8"/>
        <v>0</v>
      </c>
      <c r="AH71" s="93" t="s">
        <v>2216</v>
      </c>
      <c r="AI71" s="61">
        <v>0</v>
      </c>
      <c r="AJ71" s="93" t="s">
        <v>2217</v>
      </c>
      <c r="AK71" s="85">
        <v>45311</v>
      </c>
      <c r="AL71" s="89" t="s">
        <v>2216</v>
      </c>
      <c r="AM71" s="89" t="s">
        <v>2217</v>
      </c>
      <c r="AN71" s="67">
        <f t="shared" si="9"/>
        <v>0</v>
      </c>
      <c r="AO71" s="67">
        <f t="shared" si="12"/>
        <v>1</v>
      </c>
      <c r="AP71" s="67">
        <f t="shared" si="13"/>
        <v>0</v>
      </c>
      <c r="AQ71" s="67">
        <f t="shared" si="10"/>
        <v>0</v>
      </c>
      <c r="AR71" s="67">
        <f t="shared" si="14"/>
        <v>0</v>
      </c>
      <c r="AS71" s="68">
        <f t="shared" si="11"/>
        <v>0</v>
      </c>
    </row>
    <row r="72" spans="1:45" ht="45" customHeight="1" x14ac:dyDescent="0.25">
      <c r="A72" s="160">
        <v>67</v>
      </c>
      <c r="B72" s="161">
        <v>1646</v>
      </c>
      <c r="C72" s="191"/>
      <c r="D72" s="191"/>
      <c r="E72" s="205" t="s">
        <v>1420</v>
      </c>
      <c r="F72" s="181"/>
      <c r="G72" s="162" t="s">
        <v>89</v>
      </c>
      <c r="H72" s="162"/>
      <c r="I72" s="207" t="s">
        <v>271</v>
      </c>
      <c r="J72" s="192" t="s">
        <v>1440</v>
      </c>
      <c r="K72" s="165"/>
      <c r="L72" s="190"/>
      <c r="M72" s="190"/>
      <c r="N72" s="190"/>
      <c r="O72" s="190"/>
      <c r="P72" s="163">
        <v>45054</v>
      </c>
      <c r="Q72" s="190"/>
      <c r="R72" s="193"/>
      <c r="S72" s="193"/>
      <c r="T72" s="190"/>
      <c r="U72" s="191">
        <v>1</v>
      </c>
      <c r="V72" s="185" t="s">
        <v>1422</v>
      </c>
      <c r="W72" s="185" t="s">
        <v>1441</v>
      </c>
      <c r="X72" s="185" t="s">
        <v>1442</v>
      </c>
      <c r="Y72" s="185" t="s">
        <v>1442</v>
      </c>
      <c r="Z72" s="162">
        <v>1</v>
      </c>
      <c r="AA72" s="169">
        <v>45166</v>
      </c>
      <c r="AB72" s="169">
        <v>45380</v>
      </c>
      <c r="AC72" s="190" t="s">
        <v>1425</v>
      </c>
      <c r="AD72" s="162" t="s">
        <v>278</v>
      </c>
      <c r="AE72" s="227" t="s">
        <v>81</v>
      </c>
      <c r="AF72" s="60" t="str">
        <f t="shared" si="15"/>
        <v>A</v>
      </c>
      <c r="AG72" s="61">
        <f t="shared" si="8"/>
        <v>0</v>
      </c>
      <c r="AH72" s="93" t="s">
        <v>2211</v>
      </c>
      <c r="AI72" s="61">
        <v>0</v>
      </c>
      <c r="AJ72" s="93" t="s">
        <v>2212</v>
      </c>
      <c r="AK72" s="85">
        <v>45313</v>
      </c>
      <c r="AL72" s="89" t="s">
        <v>2118</v>
      </c>
      <c r="AM72" s="89"/>
      <c r="AN72" s="67">
        <f t="shared" si="9"/>
        <v>0</v>
      </c>
      <c r="AO72" s="67">
        <f t="shared" si="12"/>
        <v>1</v>
      </c>
      <c r="AP72" s="67">
        <f t="shared" si="13"/>
        <v>0</v>
      </c>
      <c r="AQ72" s="67">
        <f t="shared" si="10"/>
        <v>0</v>
      </c>
      <c r="AR72" s="67">
        <f t="shared" si="14"/>
        <v>0</v>
      </c>
      <c r="AS72" s="68">
        <f t="shared" si="11"/>
        <v>0</v>
      </c>
    </row>
    <row r="73" spans="1:45" ht="45" customHeight="1" x14ac:dyDescent="0.25">
      <c r="A73" s="177">
        <v>68</v>
      </c>
      <c r="B73" s="161">
        <v>1647</v>
      </c>
      <c r="C73" s="191"/>
      <c r="D73" s="191"/>
      <c r="E73" s="205" t="s">
        <v>1420</v>
      </c>
      <c r="F73" s="181"/>
      <c r="G73" s="162" t="s">
        <v>89</v>
      </c>
      <c r="H73" s="162"/>
      <c r="I73" s="207" t="s">
        <v>271</v>
      </c>
      <c r="J73" s="192" t="s">
        <v>1444</v>
      </c>
      <c r="K73" s="165"/>
      <c r="L73" s="190"/>
      <c r="M73" s="190"/>
      <c r="N73" s="190"/>
      <c r="O73" s="190"/>
      <c r="P73" s="163">
        <v>45054</v>
      </c>
      <c r="Q73" s="190"/>
      <c r="R73" s="193"/>
      <c r="S73" s="193"/>
      <c r="T73" s="190"/>
      <c r="U73" s="191">
        <v>1</v>
      </c>
      <c r="V73" s="185" t="s">
        <v>1422</v>
      </c>
      <c r="W73" s="185" t="s">
        <v>1445</v>
      </c>
      <c r="X73" s="185" t="s">
        <v>1446</v>
      </c>
      <c r="Y73" s="185" t="s">
        <v>1446</v>
      </c>
      <c r="Z73" s="162">
        <v>1</v>
      </c>
      <c r="AA73" s="169">
        <v>45166</v>
      </c>
      <c r="AB73" s="169">
        <v>45287</v>
      </c>
      <c r="AC73" s="190" t="s">
        <v>1425</v>
      </c>
      <c r="AD73" s="162" t="s">
        <v>278</v>
      </c>
      <c r="AE73" s="226" t="s">
        <v>81</v>
      </c>
      <c r="AF73" s="60" t="str">
        <f t="shared" si="15"/>
        <v>C</v>
      </c>
      <c r="AG73" s="61">
        <f t="shared" si="8"/>
        <v>1</v>
      </c>
      <c r="AH73" s="93" t="s">
        <v>2218</v>
      </c>
      <c r="AI73" s="61">
        <v>1</v>
      </c>
      <c r="AJ73" s="93" t="s">
        <v>2219</v>
      </c>
      <c r="AK73" s="85">
        <v>45313</v>
      </c>
      <c r="AL73" s="89" t="s">
        <v>2220</v>
      </c>
      <c r="AM73" s="89"/>
      <c r="AN73" s="67">
        <f t="shared" si="9"/>
        <v>1</v>
      </c>
      <c r="AO73" s="67">
        <f t="shared" si="12"/>
        <v>0</v>
      </c>
      <c r="AP73" s="67">
        <f t="shared" si="13"/>
        <v>1</v>
      </c>
      <c r="AQ73" s="67">
        <f t="shared" si="10"/>
        <v>0</v>
      </c>
      <c r="AR73" s="67">
        <f t="shared" si="14"/>
        <v>1</v>
      </c>
      <c r="AS73" s="68">
        <f t="shared" si="11"/>
        <v>0</v>
      </c>
    </row>
    <row r="74" spans="1:45" ht="45" customHeight="1" x14ac:dyDescent="0.25">
      <c r="A74" s="160">
        <v>69</v>
      </c>
      <c r="B74" s="161">
        <v>1650</v>
      </c>
      <c r="C74" s="191"/>
      <c r="D74" s="191"/>
      <c r="E74" s="205" t="s">
        <v>1420</v>
      </c>
      <c r="F74" s="181"/>
      <c r="G74" s="162" t="s">
        <v>342</v>
      </c>
      <c r="H74" s="162"/>
      <c r="I74" s="207" t="s">
        <v>271</v>
      </c>
      <c r="J74" s="192" t="s">
        <v>1447</v>
      </c>
      <c r="K74" s="165"/>
      <c r="L74" s="190"/>
      <c r="M74" s="190"/>
      <c r="N74" s="190"/>
      <c r="O74" s="190"/>
      <c r="P74" s="163">
        <v>45054</v>
      </c>
      <c r="Q74" s="190"/>
      <c r="R74" s="193"/>
      <c r="S74" s="193"/>
      <c r="T74" s="190"/>
      <c r="U74" s="191">
        <v>1</v>
      </c>
      <c r="V74" s="185" t="s">
        <v>1422</v>
      </c>
      <c r="W74" s="185" t="s">
        <v>1448</v>
      </c>
      <c r="X74" s="185" t="s">
        <v>1449</v>
      </c>
      <c r="Y74" s="185" t="s">
        <v>1449</v>
      </c>
      <c r="Z74" s="162">
        <v>1</v>
      </c>
      <c r="AA74" s="169">
        <v>45166</v>
      </c>
      <c r="AB74" s="169">
        <v>45380</v>
      </c>
      <c r="AC74" s="190" t="s">
        <v>1425</v>
      </c>
      <c r="AD74" s="162" t="s">
        <v>278</v>
      </c>
      <c r="AE74" s="227" t="s">
        <v>81</v>
      </c>
      <c r="AF74" s="60" t="str">
        <f t="shared" si="15"/>
        <v>A</v>
      </c>
      <c r="AG74" s="61">
        <f t="shared" si="8"/>
        <v>0</v>
      </c>
      <c r="AH74" s="93" t="s">
        <v>2211</v>
      </c>
      <c r="AI74" s="61">
        <v>0</v>
      </c>
      <c r="AJ74" s="93" t="s">
        <v>2212</v>
      </c>
      <c r="AK74" s="85">
        <v>45313</v>
      </c>
      <c r="AL74" s="89" t="s">
        <v>2118</v>
      </c>
      <c r="AM74" s="89"/>
      <c r="AN74" s="67">
        <f t="shared" si="9"/>
        <v>0</v>
      </c>
      <c r="AO74" s="67">
        <f t="shared" si="12"/>
        <v>1</v>
      </c>
      <c r="AP74" s="67">
        <f t="shared" si="13"/>
        <v>0</v>
      </c>
      <c r="AQ74" s="67">
        <f t="shared" si="10"/>
        <v>0</v>
      </c>
      <c r="AR74" s="67">
        <f t="shared" si="14"/>
        <v>0</v>
      </c>
      <c r="AS74" s="68">
        <f t="shared" si="11"/>
        <v>0</v>
      </c>
    </row>
    <row r="75" spans="1:45" ht="45" customHeight="1" x14ac:dyDescent="0.25">
      <c r="A75" s="177">
        <v>70</v>
      </c>
      <c r="B75" s="161">
        <v>1651</v>
      </c>
      <c r="C75" s="191"/>
      <c r="D75" s="191"/>
      <c r="E75" s="205" t="s">
        <v>1420</v>
      </c>
      <c r="F75" s="181"/>
      <c r="G75" s="162" t="s">
        <v>89</v>
      </c>
      <c r="H75" s="162"/>
      <c r="I75" s="207" t="s">
        <v>271</v>
      </c>
      <c r="J75" s="192" t="s">
        <v>1450</v>
      </c>
      <c r="K75" s="165"/>
      <c r="L75" s="190"/>
      <c r="M75" s="190"/>
      <c r="N75" s="190"/>
      <c r="O75" s="190"/>
      <c r="P75" s="163">
        <v>45054</v>
      </c>
      <c r="Q75" s="190"/>
      <c r="R75" s="193"/>
      <c r="S75" s="193"/>
      <c r="T75" s="190"/>
      <c r="U75" s="191">
        <v>1</v>
      </c>
      <c r="V75" s="185" t="s">
        <v>1422</v>
      </c>
      <c r="W75" s="185" t="s">
        <v>1451</v>
      </c>
      <c r="X75" s="185" t="s">
        <v>1452</v>
      </c>
      <c r="Y75" s="185" t="s">
        <v>1452</v>
      </c>
      <c r="Z75" s="162">
        <v>1</v>
      </c>
      <c r="AA75" s="169">
        <v>45166</v>
      </c>
      <c r="AB75" s="169">
        <v>45380</v>
      </c>
      <c r="AC75" s="190" t="s">
        <v>1425</v>
      </c>
      <c r="AD75" s="162" t="s">
        <v>278</v>
      </c>
      <c r="AE75" s="227" t="s">
        <v>81</v>
      </c>
      <c r="AF75" s="60" t="str">
        <f t="shared" si="15"/>
        <v>A</v>
      </c>
      <c r="AG75" s="61">
        <f t="shared" si="8"/>
        <v>0</v>
      </c>
      <c r="AH75" s="93" t="s">
        <v>2211</v>
      </c>
      <c r="AI75" s="61">
        <v>0</v>
      </c>
      <c r="AJ75" s="93" t="s">
        <v>2212</v>
      </c>
      <c r="AK75" s="85">
        <v>45313</v>
      </c>
      <c r="AL75" s="89" t="s">
        <v>2118</v>
      </c>
      <c r="AM75" s="89"/>
      <c r="AN75" s="67">
        <f t="shared" si="9"/>
        <v>0</v>
      </c>
      <c r="AO75" s="67">
        <f t="shared" si="12"/>
        <v>1</v>
      </c>
      <c r="AP75" s="67">
        <f t="shared" si="13"/>
        <v>0</v>
      </c>
      <c r="AQ75" s="67">
        <f t="shared" si="10"/>
        <v>0</v>
      </c>
      <c r="AR75" s="67">
        <f t="shared" si="14"/>
        <v>0</v>
      </c>
      <c r="AS75" s="68">
        <f t="shared" si="11"/>
        <v>0</v>
      </c>
    </row>
    <row r="76" spans="1:45" ht="45" customHeight="1" x14ac:dyDescent="0.25">
      <c r="A76" s="160">
        <v>71</v>
      </c>
      <c r="B76" s="161">
        <v>1653</v>
      </c>
      <c r="C76" s="191"/>
      <c r="D76" s="191"/>
      <c r="E76" s="205" t="s">
        <v>1420</v>
      </c>
      <c r="F76" s="181"/>
      <c r="G76" s="162" t="s">
        <v>89</v>
      </c>
      <c r="H76" s="162"/>
      <c r="I76" s="207" t="s">
        <v>271</v>
      </c>
      <c r="J76" s="192" t="s">
        <v>1453</v>
      </c>
      <c r="K76" s="165"/>
      <c r="L76" s="190"/>
      <c r="M76" s="190"/>
      <c r="N76" s="190"/>
      <c r="O76" s="190"/>
      <c r="P76" s="163">
        <v>45054</v>
      </c>
      <c r="Q76" s="190"/>
      <c r="R76" s="193"/>
      <c r="S76" s="193"/>
      <c r="T76" s="190"/>
      <c r="U76" s="191">
        <v>1</v>
      </c>
      <c r="V76" s="185" t="s">
        <v>1422</v>
      </c>
      <c r="W76" s="185" t="s">
        <v>1454</v>
      </c>
      <c r="X76" s="185" t="s">
        <v>1455</v>
      </c>
      <c r="Y76" s="185" t="s">
        <v>1455</v>
      </c>
      <c r="Z76" s="162">
        <v>1</v>
      </c>
      <c r="AA76" s="169">
        <v>45166</v>
      </c>
      <c r="AB76" s="169">
        <v>45380</v>
      </c>
      <c r="AC76" s="190" t="s">
        <v>1425</v>
      </c>
      <c r="AD76" s="162" t="s">
        <v>278</v>
      </c>
      <c r="AE76" s="227" t="s">
        <v>81</v>
      </c>
      <c r="AF76" s="60" t="str">
        <f t="shared" si="15"/>
        <v>A</v>
      </c>
      <c r="AG76" s="61">
        <f t="shared" si="8"/>
        <v>0</v>
      </c>
      <c r="AH76" s="93" t="s">
        <v>2211</v>
      </c>
      <c r="AI76" s="61">
        <v>0</v>
      </c>
      <c r="AJ76" s="93" t="s">
        <v>2212</v>
      </c>
      <c r="AK76" s="85">
        <v>45313</v>
      </c>
      <c r="AL76" s="89" t="s">
        <v>2118</v>
      </c>
      <c r="AM76" s="89"/>
      <c r="AN76" s="67">
        <f t="shared" si="9"/>
        <v>0</v>
      </c>
      <c r="AO76" s="67">
        <f t="shared" si="12"/>
        <v>1</v>
      </c>
      <c r="AP76" s="67">
        <f t="shared" si="13"/>
        <v>0</v>
      </c>
      <c r="AQ76" s="67">
        <f t="shared" si="10"/>
        <v>0</v>
      </c>
      <c r="AR76" s="67">
        <f t="shared" si="14"/>
        <v>0</v>
      </c>
      <c r="AS76" s="68">
        <f t="shared" si="11"/>
        <v>0</v>
      </c>
    </row>
    <row r="77" spans="1:45" ht="45" customHeight="1" x14ac:dyDescent="0.25">
      <c r="A77" s="177">
        <v>72</v>
      </c>
      <c r="B77" s="161">
        <v>1654</v>
      </c>
      <c r="C77" s="191"/>
      <c r="D77" s="191"/>
      <c r="E77" s="205" t="s">
        <v>1420</v>
      </c>
      <c r="F77" s="181"/>
      <c r="G77" s="162" t="s">
        <v>342</v>
      </c>
      <c r="H77" s="162"/>
      <c r="I77" s="207" t="s">
        <v>271</v>
      </c>
      <c r="J77" s="192" t="s">
        <v>1456</v>
      </c>
      <c r="K77" s="165"/>
      <c r="L77" s="190"/>
      <c r="M77" s="190"/>
      <c r="N77" s="190"/>
      <c r="O77" s="190"/>
      <c r="P77" s="163">
        <v>45054</v>
      </c>
      <c r="Q77" s="190"/>
      <c r="R77" s="193"/>
      <c r="S77" s="193"/>
      <c r="T77" s="190"/>
      <c r="U77" s="191">
        <v>1</v>
      </c>
      <c r="V77" s="185" t="s">
        <v>1422</v>
      </c>
      <c r="W77" s="185" t="s">
        <v>1457</v>
      </c>
      <c r="X77" s="185" t="s">
        <v>1458</v>
      </c>
      <c r="Y77" s="185" t="s">
        <v>1458</v>
      </c>
      <c r="Z77" s="162">
        <v>1</v>
      </c>
      <c r="AA77" s="169">
        <v>45166</v>
      </c>
      <c r="AB77" s="169">
        <v>45380</v>
      </c>
      <c r="AC77" s="190" t="s">
        <v>1425</v>
      </c>
      <c r="AD77" s="162" t="s">
        <v>278</v>
      </c>
      <c r="AE77" s="227" t="s">
        <v>81</v>
      </c>
      <c r="AF77" s="60" t="str">
        <f t="shared" si="15"/>
        <v>A</v>
      </c>
      <c r="AG77" s="61">
        <f t="shared" si="8"/>
        <v>0</v>
      </c>
      <c r="AH77" s="93" t="s">
        <v>2211</v>
      </c>
      <c r="AI77" s="61">
        <v>0</v>
      </c>
      <c r="AJ77" s="93" t="s">
        <v>2212</v>
      </c>
      <c r="AK77" s="85">
        <v>45313</v>
      </c>
      <c r="AL77" s="89" t="s">
        <v>2118</v>
      </c>
      <c r="AM77" s="89"/>
      <c r="AN77" s="67">
        <f t="shared" si="9"/>
        <v>0</v>
      </c>
      <c r="AO77" s="67">
        <f t="shared" si="12"/>
        <v>1</v>
      </c>
      <c r="AP77" s="67">
        <f t="shared" si="13"/>
        <v>0</v>
      </c>
      <c r="AQ77" s="67">
        <f t="shared" si="10"/>
        <v>0</v>
      </c>
      <c r="AR77" s="67">
        <f t="shared" si="14"/>
        <v>0</v>
      </c>
      <c r="AS77" s="68">
        <f t="shared" si="11"/>
        <v>0</v>
      </c>
    </row>
    <row r="78" spans="1:45" ht="45" customHeight="1" x14ac:dyDescent="0.25">
      <c r="A78" s="160">
        <v>73</v>
      </c>
      <c r="B78" s="161">
        <v>1656</v>
      </c>
      <c r="C78" s="191"/>
      <c r="D78" s="191"/>
      <c r="E78" s="205" t="s">
        <v>1420</v>
      </c>
      <c r="F78" s="181"/>
      <c r="G78" s="162" t="s">
        <v>342</v>
      </c>
      <c r="H78" s="162"/>
      <c r="I78" s="207" t="s">
        <v>271</v>
      </c>
      <c r="J78" s="192" t="s">
        <v>1459</v>
      </c>
      <c r="K78" s="165"/>
      <c r="L78" s="190"/>
      <c r="M78" s="190"/>
      <c r="N78" s="190"/>
      <c r="O78" s="190"/>
      <c r="P78" s="163">
        <v>45054</v>
      </c>
      <c r="Q78" s="190"/>
      <c r="R78" s="193"/>
      <c r="S78" s="193"/>
      <c r="T78" s="190"/>
      <c r="U78" s="191">
        <v>1</v>
      </c>
      <c r="V78" s="185" t="s">
        <v>1422</v>
      </c>
      <c r="W78" s="185" t="s">
        <v>1460</v>
      </c>
      <c r="X78" s="185" t="s">
        <v>1461</v>
      </c>
      <c r="Y78" s="185" t="s">
        <v>1461</v>
      </c>
      <c r="Z78" s="162">
        <v>1</v>
      </c>
      <c r="AA78" s="169">
        <v>45166</v>
      </c>
      <c r="AB78" s="169">
        <v>45380</v>
      </c>
      <c r="AC78" s="190" t="s">
        <v>1425</v>
      </c>
      <c r="AD78" s="162" t="s">
        <v>278</v>
      </c>
      <c r="AE78" s="227" t="s">
        <v>81</v>
      </c>
      <c r="AF78" s="60" t="str">
        <f t="shared" si="15"/>
        <v>A</v>
      </c>
      <c r="AG78" s="61">
        <f t="shared" si="8"/>
        <v>0</v>
      </c>
      <c r="AH78" s="93" t="s">
        <v>2211</v>
      </c>
      <c r="AI78" s="61">
        <v>0</v>
      </c>
      <c r="AJ78" s="93" t="s">
        <v>2212</v>
      </c>
      <c r="AK78" s="85">
        <v>45313</v>
      </c>
      <c r="AL78" s="89" t="s">
        <v>2118</v>
      </c>
      <c r="AM78" s="89"/>
      <c r="AN78" s="67">
        <f t="shared" si="9"/>
        <v>0</v>
      </c>
      <c r="AO78" s="67">
        <f t="shared" si="12"/>
        <v>1</v>
      </c>
      <c r="AP78" s="67">
        <f t="shared" si="13"/>
        <v>0</v>
      </c>
      <c r="AQ78" s="67">
        <f t="shared" si="10"/>
        <v>0</v>
      </c>
      <c r="AR78" s="67">
        <f t="shared" si="14"/>
        <v>0</v>
      </c>
      <c r="AS78" s="68">
        <f t="shared" si="11"/>
        <v>0</v>
      </c>
    </row>
    <row r="79" spans="1:45" ht="45" customHeight="1" x14ac:dyDescent="0.25">
      <c r="A79" s="177">
        <v>74</v>
      </c>
      <c r="B79" s="161">
        <v>1656</v>
      </c>
      <c r="C79" s="191"/>
      <c r="D79" s="191"/>
      <c r="E79" s="205" t="s">
        <v>1420</v>
      </c>
      <c r="F79" s="181"/>
      <c r="G79" s="162" t="s">
        <v>342</v>
      </c>
      <c r="H79" s="162"/>
      <c r="I79" s="207" t="s">
        <v>271</v>
      </c>
      <c r="J79" s="192" t="s">
        <v>1459</v>
      </c>
      <c r="K79" s="165"/>
      <c r="L79" s="190"/>
      <c r="M79" s="190"/>
      <c r="N79" s="190"/>
      <c r="O79" s="190"/>
      <c r="P79" s="163">
        <v>45054</v>
      </c>
      <c r="Q79" s="190"/>
      <c r="R79" s="193"/>
      <c r="S79" s="193"/>
      <c r="T79" s="190"/>
      <c r="U79" s="191">
        <v>2</v>
      </c>
      <c r="V79" s="185" t="s">
        <v>1422</v>
      </c>
      <c r="W79" s="185" t="s">
        <v>1462</v>
      </c>
      <c r="X79" s="185" t="s">
        <v>1463</v>
      </c>
      <c r="Y79" s="185" t="s">
        <v>1463</v>
      </c>
      <c r="Z79" s="162">
        <v>1</v>
      </c>
      <c r="AA79" s="169">
        <v>45166</v>
      </c>
      <c r="AB79" s="169">
        <v>45380</v>
      </c>
      <c r="AC79" s="190" t="s">
        <v>1425</v>
      </c>
      <c r="AD79" s="162" t="s">
        <v>278</v>
      </c>
      <c r="AE79" s="227" t="s">
        <v>81</v>
      </c>
      <c r="AF79" s="60" t="str">
        <f t="shared" si="15"/>
        <v>A</v>
      </c>
      <c r="AG79" s="61">
        <f t="shared" si="8"/>
        <v>0</v>
      </c>
      <c r="AH79" s="93" t="s">
        <v>2211</v>
      </c>
      <c r="AI79" s="61">
        <v>0</v>
      </c>
      <c r="AJ79" s="93" t="s">
        <v>2212</v>
      </c>
      <c r="AK79" s="85">
        <v>45313</v>
      </c>
      <c r="AL79" s="89" t="s">
        <v>2118</v>
      </c>
      <c r="AM79" s="89"/>
      <c r="AN79" s="67">
        <f t="shared" si="9"/>
        <v>0</v>
      </c>
      <c r="AO79" s="67">
        <f t="shared" si="12"/>
        <v>1</v>
      </c>
      <c r="AP79" s="67">
        <f t="shared" si="13"/>
        <v>0</v>
      </c>
      <c r="AQ79" s="67">
        <f t="shared" si="10"/>
        <v>0</v>
      </c>
      <c r="AR79" s="67">
        <f t="shared" si="14"/>
        <v>0</v>
      </c>
      <c r="AS79" s="68">
        <f t="shared" si="11"/>
        <v>0</v>
      </c>
    </row>
    <row r="80" spans="1:45" ht="45" customHeight="1" x14ac:dyDescent="0.25">
      <c r="A80" s="160">
        <v>75</v>
      </c>
      <c r="B80" s="161">
        <v>1660</v>
      </c>
      <c r="C80" s="191"/>
      <c r="D80" s="191"/>
      <c r="E80" s="205" t="s">
        <v>1420</v>
      </c>
      <c r="F80" s="181"/>
      <c r="G80" s="162" t="s">
        <v>342</v>
      </c>
      <c r="H80" s="162"/>
      <c r="I80" s="207" t="s">
        <v>271</v>
      </c>
      <c r="J80" s="192" t="s">
        <v>1464</v>
      </c>
      <c r="K80" s="165"/>
      <c r="L80" s="190"/>
      <c r="M80" s="190"/>
      <c r="N80" s="190"/>
      <c r="O80" s="190"/>
      <c r="P80" s="163">
        <v>45054</v>
      </c>
      <c r="Q80" s="190"/>
      <c r="R80" s="193"/>
      <c r="S80" s="193"/>
      <c r="T80" s="190"/>
      <c r="U80" s="191">
        <v>1</v>
      </c>
      <c r="V80" s="185" t="s">
        <v>1422</v>
      </c>
      <c r="W80" s="185" t="s">
        <v>1465</v>
      </c>
      <c r="X80" s="185" t="s">
        <v>1466</v>
      </c>
      <c r="Y80" s="185" t="s">
        <v>1466</v>
      </c>
      <c r="Z80" s="162">
        <v>1</v>
      </c>
      <c r="AA80" s="169">
        <v>45197</v>
      </c>
      <c r="AB80" s="169">
        <v>45380</v>
      </c>
      <c r="AC80" s="190" t="s">
        <v>1425</v>
      </c>
      <c r="AD80" s="162" t="s">
        <v>278</v>
      </c>
      <c r="AE80" s="227" t="s">
        <v>81</v>
      </c>
      <c r="AF80" s="60" t="str">
        <f t="shared" si="15"/>
        <v>A</v>
      </c>
      <c r="AG80" s="61">
        <f t="shared" si="8"/>
        <v>0</v>
      </c>
      <c r="AH80" s="93" t="s">
        <v>2211</v>
      </c>
      <c r="AI80" s="61">
        <v>0</v>
      </c>
      <c r="AJ80" s="93" t="s">
        <v>2212</v>
      </c>
      <c r="AK80" s="85">
        <v>45313</v>
      </c>
      <c r="AL80" s="89" t="s">
        <v>2118</v>
      </c>
      <c r="AM80" s="89"/>
      <c r="AN80" s="67">
        <f t="shared" si="9"/>
        <v>0</v>
      </c>
      <c r="AO80" s="67">
        <f t="shared" si="12"/>
        <v>1</v>
      </c>
      <c r="AP80" s="67">
        <f t="shared" si="13"/>
        <v>0</v>
      </c>
      <c r="AQ80" s="67">
        <f t="shared" si="10"/>
        <v>0</v>
      </c>
      <c r="AR80" s="67">
        <f t="shared" si="14"/>
        <v>0</v>
      </c>
      <c r="AS80" s="68">
        <f t="shared" si="11"/>
        <v>0</v>
      </c>
    </row>
    <row r="81" spans="1:45" ht="45" customHeight="1" x14ac:dyDescent="0.25">
      <c r="A81" s="177">
        <v>76</v>
      </c>
      <c r="B81" s="161">
        <v>1662</v>
      </c>
      <c r="C81" s="191"/>
      <c r="D81" s="191"/>
      <c r="E81" s="205" t="s">
        <v>1420</v>
      </c>
      <c r="F81" s="181"/>
      <c r="G81" s="162" t="s">
        <v>342</v>
      </c>
      <c r="H81" s="162"/>
      <c r="I81" s="207" t="s">
        <v>271</v>
      </c>
      <c r="J81" s="192" t="s">
        <v>1467</v>
      </c>
      <c r="K81" s="165"/>
      <c r="L81" s="190"/>
      <c r="M81" s="190"/>
      <c r="N81" s="190"/>
      <c r="O81" s="190"/>
      <c r="P81" s="163">
        <v>45054</v>
      </c>
      <c r="Q81" s="190"/>
      <c r="R81" s="193"/>
      <c r="S81" s="193"/>
      <c r="T81" s="190"/>
      <c r="U81" s="191">
        <v>1</v>
      </c>
      <c r="V81" s="185" t="s">
        <v>1422</v>
      </c>
      <c r="W81" s="185" t="s">
        <v>1468</v>
      </c>
      <c r="X81" s="185" t="s">
        <v>1469</v>
      </c>
      <c r="Y81" s="185" t="s">
        <v>1469</v>
      </c>
      <c r="Z81" s="162">
        <v>1</v>
      </c>
      <c r="AA81" s="169">
        <v>45166</v>
      </c>
      <c r="AB81" s="169">
        <v>45380</v>
      </c>
      <c r="AC81" s="190" t="s">
        <v>1425</v>
      </c>
      <c r="AD81" s="162" t="s">
        <v>278</v>
      </c>
      <c r="AE81" s="227" t="s">
        <v>81</v>
      </c>
      <c r="AF81" s="60" t="str">
        <f t="shared" si="15"/>
        <v>A</v>
      </c>
      <c r="AG81" s="61">
        <f t="shared" si="8"/>
        <v>0</v>
      </c>
      <c r="AH81" s="93" t="s">
        <v>2211</v>
      </c>
      <c r="AI81" s="61">
        <v>0</v>
      </c>
      <c r="AJ81" s="93" t="s">
        <v>2212</v>
      </c>
      <c r="AK81" s="85">
        <v>45313</v>
      </c>
      <c r="AL81" s="89" t="s">
        <v>2118</v>
      </c>
      <c r="AM81" s="89"/>
      <c r="AN81" s="67">
        <f t="shared" si="9"/>
        <v>0</v>
      </c>
      <c r="AO81" s="67">
        <f t="shared" si="12"/>
        <v>1</v>
      </c>
      <c r="AP81" s="67">
        <f t="shared" si="13"/>
        <v>0</v>
      </c>
      <c r="AQ81" s="67">
        <f t="shared" si="10"/>
        <v>0</v>
      </c>
      <c r="AR81" s="67">
        <f t="shared" si="14"/>
        <v>0</v>
      </c>
      <c r="AS81" s="68">
        <f t="shared" si="11"/>
        <v>0</v>
      </c>
    </row>
    <row r="82" spans="1:45" ht="45" customHeight="1" x14ac:dyDescent="0.25">
      <c r="A82" s="160">
        <v>77</v>
      </c>
      <c r="B82" s="161">
        <v>1662</v>
      </c>
      <c r="C82" s="191"/>
      <c r="D82" s="191"/>
      <c r="E82" s="205" t="s">
        <v>1420</v>
      </c>
      <c r="F82" s="181"/>
      <c r="G82" s="162" t="s">
        <v>342</v>
      </c>
      <c r="H82" s="162"/>
      <c r="I82" s="207" t="s">
        <v>271</v>
      </c>
      <c r="J82" s="192" t="s">
        <v>1467</v>
      </c>
      <c r="K82" s="165"/>
      <c r="L82" s="190"/>
      <c r="M82" s="190"/>
      <c r="N82" s="190"/>
      <c r="O82" s="190"/>
      <c r="P82" s="163">
        <v>45054</v>
      </c>
      <c r="Q82" s="190"/>
      <c r="R82" s="193"/>
      <c r="S82" s="193"/>
      <c r="T82" s="190"/>
      <c r="U82" s="191">
        <v>2</v>
      </c>
      <c r="V82" s="185" t="s">
        <v>1422</v>
      </c>
      <c r="W82" s="185" t="s">
        <v>1471</v>
      </c>
      <c r="X82" s="185" t="s">
        <v>1472</v>
      </c>
      <c r="Y82" s="185" t="s">
        <v>1472</v>
      </c>
      <c r="Z82" s="162">
        <v>1</v>
      </c>
      <c r="AA82" s="169">
        <v>45166</v>
      </c>
      <c r="AB82" s="169">
        <v>45380</v>
      </c>
      <c r="AC82" s="190" t="s">
        <v>1425</v>
      </c>
      <c r="AD82" s="162" t="s">
        <v>278</v>
      </c>
      <c r="AE82" s="227" t="s">
        <v>81</v>
      </c>
      <c r="AF82" s="60" t="str">
        <f t="shared" si="15"/>
        <v>A</v>
      </c>
      <c r="AG82" s="61">
        <f t="shared" si="8"/>
        <v>0</v>
      </c>
      <c r="AH82" s="93" t="s">
        <v>2211</v>
      </c>
      <c r="AI82" s="61">
        <v>0</v>
      </c>
      <c r="AJ82" s="93" t="s">
        <v>2212</v>
      </c>
      <c r="AK82" s="85">
        <v>45313</v>
      </c>
      <c r="AL82" s="89" t="s">
        <v>2118</v>
      </c>
      <c r="AM82" s="89"/>
      <c r="AN82" s="67">
        <f t="shared" si="9"/>
        <v>0</v>
      </c>
      <c r="AO82" s="67">
        <f t="shared" si="12"/>
        <v>1</v>
      </c>
      <c r="AP82" s="67">
        <f t="shared" si="13"/>
        <v>0</v>
      </c>
      <c r="AQ82" s="67">
        <f t="shared" si="10"/>
        <v>0</v>
      </c>
      <c r="AR82" s="67">
        <f t="shared" si="14"/>
        <v>0</v>
      </c>
      <c r="AS82" s="68">
        <f t="shared" si="11"/>
        <v>0</v>
      </c>
    </row>
    <row r="83" spans="1:45" ht="45" customHeight="1" x14ac:dyDescent="0.25">
      <c r="A83" s="177">
        <v>78</v>
      </c>
      <c r="B83" s="161">
        <v>1666</v>
      </c>
      <c r="C83" s="191"/>
      <c r="D83" s="191"/>
      <c r="E83" s="205" t="s">
        <v>1420</v>
      </c>
      <c r="F83" s="181"/>
      <c r="G83" s="162" t="s">
        <v>342</v>
      </c>
      <c r="H83" s="162"/>
      <c r="I83" s="207" t="s">
        <v>271</v>
      </c>
      <c r="J83" s="192" t="s">
        <v>1473</v>
      </c>
      <c r="K83" s="165"/>
      <c r="L83" s="190"/>
      <c r="M83" s="190"/>
      <c r="N83" s="190"/>
      <c r="O83" s="190"/>
      <c r="P83" s="163">
        <v>45054</v>
      </c>
      <c r="Q83" s="190"/>
      <c r="R83" s="193"/>
      <c r="S83" s="193"/>
      <c r="T83" s="190"/>
      <c r="U83" s="191">
        <v>1</v>
      </c>
      <c r="V83" s="185" t="s">
        <v>2221</v>
      </c>
      <c r="W83" s="185" t="s">
        <v>2222</v>
      </c>
      <c r="X83" s="185" t="s">
        <v>2223</v>
      </c>
      <c r="Y83" s="185" t="s">
        <v>2223</v>
      </c>
      <c r="Z83" s="162">
        <v>1</v>
      </c>
      <c r="AA83" s="169">
        <v>45231</v>
      </c>
      <c r="AB83" s="169">
        <v>45473</v>
      </c>
      <c r="AC83" s="190" t="s">
        <v>2224</v>
      </c>
      <c r="AD83" s="162" t="s">
        <v>583</v>
      </c>
      <c r="AE83" s="230" t="s">
        <v>1474</v>
      </c>
      <c r="AF83" s="60" t="str">
        <f t="shared" si="15"/>
        <v>A</v>
      </c>
      <c r="AG83" s="61">
        <f t="shared" si="8"/>
        <v>0</v>
      </c>
      <c r="AH83" s="93" t="s">
        <v>2216</v>
      </c>
      <c r="AI83" s="61">
        <v>0</v>
      </c>
      <c r="AJ83" s="93" t="s">
        <v>2217</v>
      </c>
      <c r="AK83" s="85">
        <v>45311</v>
      </c>
      <c r="AL83" s="89" t="s">
        <v>2216</v>
      </c>
      <c r="AM83" s="89" t="s">
        <v>2217</v>
      </c>
      <c r="AN83" s="67">
        <f t="shared" si="9"/>
        <v>0</v>
      </c>
      <c r="AO83" s="67">
        <f t="shared" si="12"/>
        <v>1</v>
      </c>
      <c r="AP83" s="67">
        <f t="shared" si="13"/>
        <v>0</v>
      </c>
      <c r="AQ83" s="67">
        <f t="shared" si="10"/>
        <v>0</v>
      </c>
      <c r="AR83" s="67">
        <f t="shared" si="14"/>
        <v>0</v>
      </c>
      <c r="AS83" s="68">
        <f t="shared" si="11"/>
        <v>0</v>
      </c>
    </row>
    <row r="84" spans="1:45" ht="45" customHeight="1" x14ac:dyDescent="0.25">
      <c r="A84" s="177"/>
      <c r="B84" s="161">
        <v>1666</v>
      </c>
      <c r="C84" s="191"/>
      <c r="D84" s="191"/>
      <c r="E84" s="205" t="s">
        <v>1420</v>
      </c>
      <c r="F84" s="181"/>
      <c r="G84" s="162" t="s">
        <v>342</v>
      </c>
      <c r="H84" s="162"/>
      <c r="I84" s="207" t="s">
        <v>271</v>
      </c>
      <c r="J84" s="192" t="s">
        <v>1473</v>
      </c>
      <c r="K84" s="165"/>
      <c r="L84" s="190"/>
      <c r="M84" s="190"/>
      <c r="N84" s="190"/>
      <c r="O84" s="190"/>
      <c r="P84" s="163">
        <v>45054</v>
      </c>
      <c r="Q84" s="190"/>
      <c r="R84" s="193"/>
      <c r="S84" s="193"/>
      <c r="T84" s="190"/>
      <c r="U84" s="191">
        <v>2</v>
      </c>
      <c r="V84" s="185" t="s">
        <v>2221</v>
      </c>
      <c r="W84" s="185" t="s">
        <v>2225</v>
      </c>
      <c r="X84" s="185" t="s">
        <v>2226</v>
      </c>
      <c r="Y84" s="185" t="s">
        <v>2226</v>
      </c>
      <c r="Z84" s="162">
        <v>1</v>
      </c>
      <c r="AA84" s="169">
        <v>45231</v>
      </c>
      <c r="AB84" s="169">
        <v>45473</v>
      </c>
      <c r="AC84" s="190" t="s">
        <v>2224</v>
      </c>
      <c r="AD84" s="162" t="s">
        <v>583</v>
      </c>
      <c r="AE84" s="230" t="s">
        <v>1474</v>
      </c>
      <c r="AF84" s="60" t="str">
        <f t="shared" si="15"/>
        <v>A</v>
      </c>
      <c r="AG84" s="61">
        <f t="shared" si="8"/>
        <v>0</v>
      </c>
      <c r="AH84" s="93" t="s">
        <v>2216</v>
      </c>
      <c r="AI84" s="61">
        <v>0</v>
      </c>
      <c r="AJ84" s="93" t="s">
        <v>2217</v>
      </c>
      <c r="AK84" s="85">
        <v>45311</v>
      </c>
      <c r="AL84" s="89" t="s">
        <v>2216</v>
      </c>
      <c r="AM84" s="89" t="s">
        <v>2217</v>
      </c>
      <c r="AN84" s="67">
        <f t="shared" si="9"/>
        <v>0</v>
      </c>
      <c r="AO84" s="67">
        <f t="shared" si="12"/>
        <v>1</v>
      </c>
      <c r="AP84" s="67">
        <f t="shared" si="13"/>
        <v>0</v>
      </c>
      <c r="AQ84" s="67">
        <f t="shared" si="10"/>
        <v>0</v>
      </c>
      <c r="AR84" s="67">
        <f t="shared" si="14"/>
        <v>0</v>
      </c>
      <c r="AS84" s="68">
        <f t="shared" si="11"/>
        <v>0</v>
      </c>
    </row>
    <row r="85" spans="1:45" ht="45" customHeight="1" x14ac:dyDescent="0.25">
      <c r="A85" s="160">
        <v>79</v>
      </c>
      <c r="B85" s="161">
        <v>1668</v>
      </c>
      <c r="C85" s="191"/>
      <c r="D85" s="191"/>
      <c r="E85" s="205" t="s">
        <v>1420</v>
      </c>
      <c r="F85" s="181"/>
      <c r="G85" s="162" t="s">
        <v>342</v>
      </c>
      <c r="H85" s="162"/>
      <c r="I85" s="207" t="s">
        <v>271</v>
      </c>
      <c r="J85" s="192" t="s">
        <v>1477</v>
      </c>
      <c r="K85" s="165"/>
      <c r="L85" s="190"/>
      <c r="M85" s="190"/>
      <c r="N85" s="190"/>
      <c r="O85" s="190"/>
      <c r="P85" s="163">
        <v>45054</v>
      </c>
      <c r="Q85" s="190"/>
      <c r="R85" s="193"/>
      <c r="S85" s="193"/>
      <c r="T85" s="190"/>
      <c r="U85" s="191">
        <v>1</v>
      </c>
      <c r="V85" s="185" t="s">
        <v>1422</v>
      </c>
      <c r="W85" s="185" t="s">
        <v>1478</v>
      </c>
      <c r="X85" s="185" t="s">
        <v>1479</v>
      </c>
      <c r="Y85" s="185" t="s">
        <v>1479</v>
      </c>
      <c r="Z85" s="162">
        <v>1</v>
      </c>
      <c r="AA85" s="169">
        <v>45197</v>
      </c>
      <c r="AB85" s="169">
        <v>45382</v>
      </c>
      <c r="AC85" s="190" t="s">
        <v>1425</v>
      </c>
      <c r="AD85" s="162" t="s">
        <v>278</v>
      </c>
      <c r="AE85" s="226" t="s">
        <v>81</v>
      </c>
      <c r="AF85" s="60" t="str">
        <f t="shared" si="15"/>
        <v>A</v>
      </c>
      <c r="AG85" s="61">
        <f t="shared" si="8"/>
        <v>0</v>
      </c>
      <c r="AH85" s="93" t="s">
        <v>2211</v>
      </c>
      <c r="AI85" s="61">
        <v>0</v>
      </c>
      <c r="AJ85" s="93" t="s">
        <v>2227</v>
      </c>
      <c r="AK85" s="85">
        <v>45313</v>
      </c>
      <c r="AL85" s="89" t="s">
        <v>2118</v>
      </c>
      <c r="AM85" s="89"/>
      <c r="AN85" s="67">
        <f t="shared" si="9"/>
        <v>0</v>
      </c>
      <c r="AO85" s="67">
        <f t="shared" si="12"/>
        <v>1</v>
      </c>
      <c r="AP85" s="67">
        <f t="shared" si="13"/>
        <v>0</v>
      </c>
      <c r="AQ85" s="67">
        <f t="shared" si="10"/>
        <v>0</v>
      </c>
      <c r="AR85" s="67">
        <f t="shared" si="14"/>
        <v>0</v>
      </c>
      <c r="AS85" s="68">
        <f t="shared" si="11"/>
        <v>0</v>
      </c>
    </row>
    <row r="86" spans="1:45" ht="45" customHeight="1" x14ac:dyDescent="0.25">
      <c r="A86" s="177">
        <v>80</v>
      </c>
      <c r="B86" s="161">
        <v>1668</v>
      </c>
      <c r="C86" s="191"/>
      <c r="D86" s="191"/>
      <c r="E86" s="205" t="s">
        <v>1420</v>
      </c>
      <c r="F86" s="181"/>
      <c r="G86" s="162" t="s">
        <v>342</v>
      </c>
      <c r="H86" s="162"/>
      <c r="I86" s="207" t="s">
        <v>271</v>
      </c>
      <c r="J86" s="192" t="s">
        <v>1477</v>
      </c>
      <c r="K86" s="165"/>
      <c r="L86" s="190"/>
      <c r="M86" s="190"/>
      <c r="N86" s="190"/>
      <c r="O86" s="190"/>
      <c r="P86" s="163">
        <v>45054</v>
      </c>
      <c r="Q86" s="190"/>
      <c r="R86" s="193"/>
      <c r="S86" s="193"/>
      <c r="T86" s="190"/>
      <c r="U86" s="191">
        <v>2</v>
      </c>
      <c r="V86" s="185" t="s">
        <v>1422</v>
      </c>
      <c r="W86" s="185" t="s">
        <v>1465</v>
      </c>
      <c r="X86" s="185" t="s">
        <v>1480</v>
      </c>
      <c r="Y86" s="185" t="s">
        <v>1480</v>
      </c>
      <c r="Z86" s="162">
        <v>1</v>
      </c>
      <c r="AA86" s="169">
        <v>45197</v>
      </c>
      <c r="AB86" s="169">
        <v>45380</v>
      </c>
      <c r="AC86" s="190" t="s">
        <v>1425</v>
      </c>
      <c r="AD86" s="162" t="s">
        <v>278</v>
      </c>
      <c r="AE86" s="226" t="s">
        <v>81</v>
      </c>
      <c r="AF86" s="60" t="str">
        <f t="shared" si="15"/>
        <v>A</v>
      </c>
      <c r="AG86" s="61">
        <f t="shared" si="8"/>
        <v>0</v>
      </c>
      <c r="AH86" s="93" t="s">
        <v>2211</v>
      </c>
      <c r="AI86" s="61">
        <v>0</v>
      </c>
      <c r="AJ86" s="93" t="s">
        <v>2212</v>
      </c>
      <c r="AK86" s="85">
        <v>45313</v>
      </c>
      <c r="AL86" s="89" t="s">
        <v>2118</v>
      </c>
      <c r="AM86" s="89"/>
      <c r="AN86" s="67">
        <f t="shared" si="9"/>
        <v>0</v>
      </c>
      <c r="AO86" s="67">
        <f t="shared" si="12"/>
        <v>1</v>
      </c>
      <c r="AP86" s="67">
        <f t="shared" si="13"/>
        <v>0</v>
      </c>
      <c r="AQ86" s="67">
        <f t="shared" si="10"/>
        <v>0</v>
      </c>
      <c r="AR86" s="67">
        <f t="shared" si="14"/>
        <v>0</v>
      </c>
      <c r="AS86" s="68">
        <f t="shared" si="11"/>
        <v>0</v>
      </c>
    </row>
    <row r="87" spans="1:45" ht="45" customHeight="1" x14ac:dyDescent="0.25">
      <c r="A87" s="160">
        <v>81</v>
      </c>
      <c r="B87" s="161">
        <v>1668</v>
      </c>
      <c r="C87" s="191"/>
      <c r="D87" s="191"/>
      <c r="E87" s="205" t="s">
        <v>1420</v>
      </c>
      <c r="F87" s="181"/>
      <c r="G87" s="162" t="s">
        <v>342</v>
      </c>
      <c r="H87" s="162"/>
      <c r="I87" s="207" t="s">
        <v>271</v>
      </c>
      <c r="J87" s="192" t="s">
        <v>1477</v>
      </c>
      <c r="K87" s="165"/>
      <c r="L87" s="190"/>
      <c r="M87" s="190"/>
      <c r="N87" s="190"/>
      <c r="O87" s="190"/>
      <c r="P87" s="163">
        <v>45054</v>
      </c>
      <c r="Q87" s="190"/>
      <c r="R87" s="193"/>
      <c r="S87" s="193"/>
      <c r="T87" s="190"/>
      <c r="U87" s="191">
        <v>3</v>
      </c>
      <c r="V87" s="185" t="s">
        <v>1422</v>
      </c>
      <c r="W87" s="185" t="s">
        <v>1481</v>
      </c>
      <c r="X87" s="185" t="s">
        <v>1482</v>
      </c>
      <c r="Y87" s="185" t="s">
        <v>1482</v>
      </c>
      <c r="Z87" s="162">
        <v>1</v>
      </c>
      <c r="AA87" s="169">
        <v>45197</v>
      </c>
      <c r="AB87" s="169">
        <v>45380</v>
      </c>
      <c r="AC87" s="190" t="s">
        <v>1425</v>
      </c>
      <c r="AD87" s="162" t="s">
        <v>278</v>
      </c>
      <c r="AE87" s="226" t="s">
        <v>81</v>
      </c>
      <c r="AF87" s="60" t="str">
        <f t="shared" si="15"/>
        <v>A</v>
      </c>
      <c r="AG87" s="61">
        <f t="shared" si="8"/>
        <v>0</v>
      </c>
      <c r="AH87" s="93" t="s">
        <v>2211</v>
      </c>
      <c r="AI87" s="61">
        <v>0</v>
      </c>
      <c r="AJ87" s="93" t="s">
        <v>2212</v>
      </c>
      <c r="AK87" s="85">
        <v>45313</v>
      </c>
      <c r="AL87" s="89" t="s">
        <v>2118</v>
      </c>
      <c r="AM87" s="89"/>
      <c r="AN87" s="67">
        <f t="shared" si="9"/>
        <v>0</v>
      </c>
      <c r="AO87" s="67">
        <f t="shared" si="12"/>
        <v>1</v>
      </c>
      <c r="AP87" s="67">
        <f t="shared" si="13"/>
        <v>0</v>
      </c>
      <c r="AQ87" s="67">
        <f t="shared" si="10"/>
        <v>0</v>
      </c>
      <c r="AR87" s="67">
        <f t="shared" si="14"/>
        <v>0</v>
      </c>
      <c r="AS87" s="68">
        <f t="shared" si="11"/>
        <v>0</v>
      </c>
    </row>
    <row r="88" spans="1:45" ht="45" customHeight="1" x14ac:dyDescent="0.25">
      <c r="A88" s="177">
        <v>82</v>
      </c>
      <c r="B88" s="161">
        <v>1670</v>
      </c>
      <c r="C88" s="191"/>
      <c r="D88" s="191"/>
      <c r="E88" s="190" t="s">
        <v>178</v>
      </c>
      <c r="F88" s="181" t="s">
        <v>914</v>
      </c>
      <c r="G88" s="162" t="s">
        <v>89</v>
      </c>
      <c r="H88" s="162"/>
      <c r="I88" s="162" t="s">
        <v>50</v>
      </c>
      <c r="J88" s="192" t="s">
        <v>1179</v>
      </c>
      <c r="K88" s="165" t="s">
        <v>52</v>
      </c>
      <c r="L88" s="190" t="s">
        <v>178</v>
      </c>
      <c r="M88" s="190"/>
      <c r="N88" s="190"/>
      <c r="O88" s="190"/>
      <c r="P88" s="163">
        <v>45065</v>
      </c>
      <c r="Q88" s="190"/>
      <c r="R88" s="193"/>
      <c r="S88" s="193"/>
      <c r="T88" s="190"/>
      <c r="U88" s="191">
        <v>1</v>
      </c>
      <c r="V88" s="185" t="s">
        <v>1180</v>
      </c>
      <c r="W88" s="185" t="s">
        <v>1181</v>
      </c>
      <c r="X88" s="185" t="s">
        <v>1182</v>
      </c>
      <c r="Y88" s="185" t="s">
        <v>1182</v>
      </c>
      <c r="Z88" s="162">
        <v>1</v>
      </c>
      <c r="AA88" s="169">
        <v>45078</v>
      </c>
      <c r="AB88" s="169">
        <v>45291</v>
      </c>
      <c r="AC88" s="190" t="s">
        <v>1183</v>
      </c>
      <c r="AD88" s="162" t="s">
        <v>62</v>
      </c>
      <c r="AE88" s="227" t="s">
        <v>63</v>
      </c>
      <c r="AF88" s="60" t="str">
        <f t="shared" si="15"/>
        <v>C</v>
      </c>
      <c r="AG88" s="61">
        <f t="shared" si="8"/>
        <v>1</v>
      </c>
      <c r="AH88" s="93" t="s">
        <v>2228</v>
      </c>
      <c r="AI88" s="61">
        <v>1</v>
      </c>
      <c r="AJ88" s="93" t="s">
        <v>2229</v>
      </c>
      <c r="AK88" s="85">
        <v>45313</v>
      </c>
      <c r="AL88" s="89" t="s">
        <v>2230</v>
      </c>
      <c r="AM88" s="89" t="s">
        <v>2229</v>
      </c>
      <c r="AN88" s="67">
        <f t="shared" si="9"/>
        <v>1</v>
      </c>
      <c r="AO88" s="67">
        <f t="shared" si="12"/>
        <v>0</v>
      </c>
      <c r="AP88" s="67">
        <f t="shared" si="13"/>
        <v>1</v>
      </c>
      <c r="AQ88" s="67">
        <f t="shared" si="10"/>
        <v>0</v>
      </c>
      <c r="AR88" s="67">
        <f t="shared" si="14"/>
        <v>1</v>
      </c>
      <c r="AS88" s="68">
        <f t="shared" si="11"/>
        <v>0</v>
      </c>
    </row>
    <row r="89" spans="1:45" ht="45" customHeight="1" x14ac:dyDescent="0.25">
      <c r="A89" s="160">
        <v>83</v>
      </c>
      <c r="B89" s="161">
        <v>1670</v>
      </c>
      <c r="C89" s="191"/>
      <c r="D89" s="191"/>
      <c r="E89" s="190" t="s">
        <v>178</v>
      </c>
      <c r="F89" s="181" t="s">
        <v>914</v>
      </c>
      <c r="G89" s="162" t="s">
        <v>89</v>
      </c>
      <c r="H89" s="162"/>
      <c r="I89" s="162" t="s">
        <v>50</v>
      </c>
      <c r="J89" s="192" t="s">
        <v>1179</v>
      </c>
      <c r="K89" s="165" t="s">
        <v>52</v>
      </c>
      <c r="L89" s="190" t="s">
        <v>178</v>
      </c>
      <c r="M89" s="190"/>
      <c r="N89" s="190"/>
      <c r="O89" s="190"/>
      <c r="P89" s="163">
        <v>45065</v>
      </c>
      <c r="Q89" s="190"/>
      <c r="R89" s="193"/>
      <c r="S89" s="193"/>
      <c r="T89" s="190"/>
      <c r="U89" s="191">
        <v>1</v>
      </c>
      <c r="V89" s="185" t="s">
        <v>1180</v>
      </c>
      <c r="W89" s="185" t="s">
        <v>1188</v>
      </c>
      <c r="X89" s="185" t="s">
        <v>1189</v>
      </c>
      <c r="Y89" s="185" t="s">
        <v>1189</v>
      </c>
      <c r="Z89" s="162">
        <v>1</v>
      </c>
      <c r="AA89" s="169">
        <v>45078</v>
      </c>
      <c r="AB89" s="169">
        <v>45291</v>
      </c>
      <c r="AC89" s="190" t="s">
        <v>1183</v>
      </c>
      <c r="AD89" s="162" t="s">
        <v>62</v>
      </c>
      <c r="AE89" s="227" t="s">
        <v>63</v>
      </c>
      <c r="AF89" s="60" t="str">
        <f t="shared" si="15"/>
        <v>C</v>
      </c>
      <c r="AG89" s="61">
        <f t="shared" si="8"/>
        <v>1</v>
      </c>
      <c r="AH89" s="93" t="s">
        <v>2231</v>
      </c>
      <c r="AI89" s="61">
        <v>1</v>
      </c>
      <c r="AJ89" s="93" t="s">
        <v>2154</v>
      </c>
      <c r="AK89" s="85">
        <v>45313</v>
      </c>
      <c r="AL89" s="89" t="s">
        <v>724</v>
      </c>
      <c r="AM89" s="89" t="s">
        <v>2154</v>
      </c>
      <c r="AN89" s="67">
        <f t="shared" si="9"/>
        <v>1</v>
      </c>
      <c r="AO89" s="67">
        <f t="shared" si="12"/>
        <v>0</v>
      </c>
      <c r="AP89" s="67">
        <f t="shared" si="13"/>
        <v>1</v>
      </c>
      <c r="AQ89" s="67">
        <f t="shared" si="10"/>
        <v>0</v>
      </c>
      <c r="AR89" s="67">
        <f t="shared" si="14"/>
        <v>1</v>
      </c>
      <c r="AS89" s="68">
        <f t="shared" si="11"/>
        <v>0</v>
      </c>
    </row>
    <row r="90" spans="1:45" ht="45" customHeight="1" x14ac:dyDescent="0.25">
      <c r="A90" s="177">
        <v>84</v>
      </c>
      <c r="B90" s="161">
        <v>1673</v>
      </c>
      <c r="C90" s="191"/>
      <c r="D90" s="191"/>
      <c r="E90" s="190" t="s">
        <v>1084</v>
      </c>
      <c r="F90" s="181"/>
      <c r="G90" s="162" t="s">
        <v>89</v>
      </c>
      <c r="H90" s="162"/>
      <c r="I90" s="190" t="s">
        <v>427</v>
      </c>
      <c r="J90" s="192" t="s">
        <v>1211</v>
      </c>
      <c r="K90" s="165" t="s">
        <v>52</v>
      </c>
      <c r="L90" s="190" t="s">
        <v>1084</v>
      </c>
      <c r="M90" s="190" t="s">
        <v>273</v>
      </c>
      <c r="N90" s="190"/>
      <c r="O90" s="190"/>
      <c r="P90" s="163">
        <v>45085</v>
      </c>
      <c r="Q90" s="190"/>
      <c r="R90" s="193"/>
      <c r="S90" s="193"/>
      <c r="T90" s="190"/>
      <c r="U90" s="191">
        <v>1</v>
      </c>
      <c r="V90" s="185" t="s">
        <v>1212</v>
      </c>
      <c r="W90" s="185" t="s">
        <v>1213</v>
      </c>
      <c r="X90" s="185" t="s">
        <v>1214</v>
      </c>
      <c r="Y90" s="208" t="s">
        <v>2232</v>
      </c>
      <c r="Z90" s="162">
        <v>1</v>
      </c>
      <c r="AA90" s="169">
        <v>45085</v>
      </c>
      <c r="AB90" s="169">
        <v>45291</v>
      </c>
      <c r="AC90" s="190" t="s">
        <v>1215</v>
      </c>
      <c r="AD90" s="162" t="s">
        <v>433</v>
      </c>
      <c r="AE90" s="227" t="s">
        <v>434</v>
      </c>
      <c r="AF90" s="60" t="str">
        <f t="shared" si="15"/>
        <v>C</v>
      </c>
      <c r="AG90" s="61">
        <f t="shared" si="8"/>
        <v>1</v>
      </c>
      <c r="AH90" s="93" t="s">
        <v>1492</v>
      </c>
      <c r="AI90" s="61">
        <v>1</v>
      </c>
      <c r="AJ90" s="93" t="s">
        <v>2233</v>
      </c>
      <c r="AK90" s="85">
        <v>45309</v>
      </c>
      <c r="AL90" s="89"/>
      <c r="AM90" s="89"/>
      <c r="AN90" s="67">
        <f t="shared" si="9"/>
        <v>1</v>
      </c>
      <c r="AO90" s="67">
        <f t="shared" si="12"/>
        <v>0</v>
      </c>
      <c r="AP90" s="67">
        <f t="shared" si="13"/>
        <v>1</v>
      </c>
      <c r="AQ90" s="67">
        <f t="shared" si="10"/>
        <v>0</v>
      </c>
      <c r="AR90" s="67">
        <f t="shared" si="14"/>
        <v>1</v>
      </c>
      <c r="AS90" s="68">
        <f t="shared" si="11"/>
        <v>0</v>
      </c>
    </row>
    <row r="91" spans="1:45" ht="45" customHeight="1" x14ac:dyDescent="0.25">
      <c r="A91" s="160">
        <v>85</v>
      </c>
      <c r="B91" s="161">
        <v>1673</v>
      </c>
      <c r="C91" s="191"/>
      <c r="D91" s="191"/>
      <c r="E91" s="190" t="s">
        <v>1084</v>
      </c>
      <c r="F91" s="181"/>
      <c r="G91" s="162" t="s">
        <v>89</v>
      </c>
      <c r="H91" s="162"/>
      <c r="I91" s="190" t="s">
        <v>427</v>
      </c>
      <c r="J91" s="192" t="s">
        <v>1211</v>
      </c>
      <c r="K91" s="165" t="s">
        <v>52</v>
      </c>
      <c r="L91" s="190" t="s">
        <v>1084</v>
      </c>
      <c r="M91" s="190" t="s">
        <v>273</v>
      </c>
      <c r="N91" s="190"/>
      <c r="O91" s="190"/>
      <c r="P91" s="163">
        <v>45085</v>
      </c>
      <c r="Q91" s="190"/>
      <c r="R91" s="193"/>
      <c r="S91" s="193"/>
      <c r="T91" s="190"/>
      <c r="U91" s="191">
        <v>2</v>
      </c>
      <c r="V91" s="185" t="s">
        <v>1212</v>
      </c>
      <c r="W91" s="185" t="s">
        <v>1216</v>
      </c>
      <c r="X91" s="185" t="s">
        <v>1217</v>
      </c>
      <c r="Y91" s="185" t="s">
        <v>1217</v>
      </c>
      <c r="Z91" s="162">
        <v>6</v>
      </c>
      <c r="AA91" s="169">
        <v>45085</v>
      </c>
      <c r="AB91" s="169">
        <v>45291</v>
      </c>
      <c r="AC91" s="190" t="s">
        <v>1215</v>
      </c>
      <c r="AD91" s="162" t="s">
        <v>433</v>
      </c>
      <c r="AE91" s="227" t="s">
        <v>434</v>
      </c>
      <c r="AF91" s="60" t="str">
        <f t="shared" si="15"/>
        <v>C</v>
      </c>
      <c r="AG91" s="61">
        <f t="shared" si="8"/>
        <v>1</v>
      </c>
      <c r="AH91" s="93" t="s">
        <v>2234</v>
      </c>
      <c r="AI91" s="61">
        <v>1</v>
      </c>
      <c r="AJ91" s="93" t="s">
        <v>2235</v>
      </c>
      <c r="AK91" s="85">
        <v>45309</v>
      </c>
      <c r="AL91" s="89"/>
      <c r="AM91" s="89"/>
      <c r="AN91" s="67">
        <f t="shared" si="9"/>
        <v>1</v>
      </c>
      <c r="AO91" s="67">
        <f t="shared" si="12"/>
        <v>0</v>
      </c>
      <c r="AP91" s="67">
        <f t="shared" si="13"/>
        <v>1</v>
      </c>
      <c r="AQ91" s="67">
        <f t="shared" si="10"/>
        <v>0</v>
      </c>
      <c r="AR91" s="67">
        <f t="shared" si="14"/>
        <v>1</v>
      </c>
      <c r="AS91" s="68">
        <f t="shared" si="11"/>
        <v>0</v>
      </c>
    </row>
    <row r="92" spans="1:45" ht="45" customHeight="1" x14ac:dyDescent="0.25">
      <c r="A92" s="177">
        <v>86</v>
      </c>
      <c r="B92" s="161">
        <v>1684</v>
      </c>
      <c r="C92" s="191"/>
      <c r="D92" s="191"/>
      <c r="E92" s="190"/>
      <c r="F92" s="181"/>
      <c r="G92" s="162" t="s">
        <v>89</v>
      </c>
      <c r="H92" s="162"/>
      <c r="I92" s="162" t="s">
        <v>450</v>
      </c>
      <c r="J92" s="192" t="s">
        <v>1251</v>
      </c>
      <c r="K92" s="165" t="s">
        <v>52</v>
      </c>
      <c r="L92" s="190" t="s">
        <v>328</v>
      </c>
      <c r="M92" s="190" t="s">
        <v>273</v>
      </c>
      <c r="N92" s="190"/>
      <c r="O92" s="190"/>
      <c r="P92" s="163">
        <v>45086</v>
      </c>
      <c r="Q92" s="190"/>
      <c r="R92" s="193"/>
      <c r="S92" s="193"/>
      <c r="T92" s="190"/>
      <c r="U92" s="191">
        <v>1</v>
      </c>
      <c r="V92" s="185" t="s">
        <v>1252</v>
      </c>
      <c r="W92" s="185" t="s">
        <v>1533</v>
      </c>
      <c r="X92" s="168" t="s">
        <v>1534</v>
      </c>
      <c r="Y92" s="168" t="s">
        <v>1534</v>
      </c>
      <c r="Z92" s="162">
        <v>1</v>
      </c>
      <c r="AA92" s="169">
        <v>45093</v>
      </c>
      <c r="AB92" s="169">
        <v>45169</v>
      </c>
      <c r="AC92" s="190" t="s">
        <v>1223</v>
      </c>
      <c r="AD92" s="162" t="s">
        <v>454</v>
      </c>
      <c r="AE92" s="230" t="s">
        <v>119</v>
      </c>
      <c r="AF92" s="60" t="str">
        <f t="shared" si="15"/>
        <v>C</v>
      </c>
      <c r="AG92" s="61">
        <f t="shared" si="8"/>
        <v>1</v>
      </c>
      <c r="AH92" s="93" t="s">
        <v>2236</v>
      </c>
      <c r="AI92" s="61">
        <v>1</v>
      </c>
      <c r="AJ92" s="93" t="s">
        <v>2237</v>
      </c>
      <c r="AK92" s="85">
        <v>45310</v>
      </c>
      <c r="AL92" s="89" t="s">
        <v>2238</v>
      </c>
      <c r="AM92" s="89" t="s">
        <v>2239</v>
      </c>
      <c r="AN92" s="67">
        <f t="shared" si="9"/>
        <v>1</v>
      </c>
      <c r="AO92" s="67">
        <f t="shared" si="12"/>
        <v>0</v>
      </c>
      <c r="AP92" s="67">
        <f t="shared" si="13"/>
        <v>1</v>
      </c>
      <c r="AQ92" s="67">
        <f t="shared" si="10"/>
        <v>0</v>
      </c>
      <c r="AR92" s="67">
        <f t="shared" si="14"/>
        <v>1</v>
      </c>
      <c r="AS92" s="68">
        <f t="shared" si="11"/>
        <v>0</v>
      </c>
    </row>
    <row r="93" spans="1:45" ht="45" customHeight="1" x14ac:dyDescent="0.25">
      <c r="A93" s="160">
        <v>87</v>
      </c>
      <c r="B93" s="161">
        <v>1686</v>
      </c>
      <c r="C93" s="191"/>
      <c r="D93" s="191"/>
      <c r="E93" s="190" t="s">
        <v>1540</v>
      </c>
      <c r="F93" s="181">
        <v>45078</v>
      </c>
      <c r="G93" s="162" t="s">
        <v>49</v>
      </c>
      <c r="H93" s="162" t="s">
        <v>2240</v>
      </c>
      <c r="I93" s="162" t="s">
        <v>413</v>
      </c>
      <c r="J93" s="192" t="s">
        <v>1541</v>
      </c>
      <c r="K93" s="165" t="s">
        <v>206</v>
      </c>
      <c r="L93" s="190" t="s">
        <v>650</v>
      </c>
      <c r="M93" s="190" t="s">
        <v>54</v>
      </c>
      <c r="N93" s="190"/>
      <c r="O93" s="190"/>
      <c r="P93" s="163">
        <v>45106</v>
      </c>
      <c r="Q93" s="190"/>
      <c r="R93" s="193"/>
      <c r="S93" s="193"/>
      <c r="T93" s="190"/>
      <c r="U93" s="191">
        <v>1</v>
      </c>
      <c r="V93" s="185" t="s">
        <v>1542</v>
      </c>
      <c r="W93" s="185" t="s">
        <v>1543</v>
      </c>
      <c r="X93" s="168" t="s">
        <v>1544</v>
      </c>
      <c r="Y93" s="168" t="s">
        <v>1544</v>
      </c>
      <c r="Z93" s="162">
        <v>1</v>
      </c>
      <c r="AA93" s="169">
        <v>45170</v>
      </c>
      <c r="AB93" s="169">
        <v>45291</v>
      </c>
      <c r="AC93" s="190" t="s">
        <v>1545</v>
      </c>
      <c r="AD93" s="162" t="s">
        <v>1546</v>
      </c>
      <c r="AE93" s="226" t="s">
        <v>98</v>
      </c>
      <c r="AF93" s="60" t="str">
        <f t="shared" si="15"/>
        <v>C</v>
      </c>
      <c r="AG93" s="61">
        <f t="shared" si="8"/>
        <v>1</v>
      </c>
      <c r="AH93" s="93" t="s">
        <v>2241</v>
      </c>
      <c r="AI93" s="61">
        <v>1</v>
      </c>
      <c r="AJ93" s="93" t="s">
        <v>2242</v>
      </c>
      <c r="AK93" s="85">
        <v>45310</v>
      </c>
      <c r="AL93" s="89" t="s">
        <v>2243</v>
      </c>
      <c r="AM93" s="89" t="s">
        <v>2188</v>
      </c>
      <c r="AN93" s="67">
        <f t="shared" si="9"/>
        <v>1</v>
      </c>
      <c r="AO93" s="67">
        <f t="shared" si="12"/>
        <v>0</v>
      </c>
      <c r="AP93" s="67">
        <f t="shared" si="13"/>
        <v>1</v>
      </c>
      <c r="AQ93" s="67">
        <f t="shared" si="10"/>
        <v>0</v>
      </c>
      <c r="AR93" s="67">
        <f t="shared" si="14"/>
        <v>1</v>
      </c>
      <c r="AS93" s="68">
        <f t="shared" si="11"/>
        <v>0</v>
      </c>
    </row>
    <row r="94" spans="1:45" ht="45" customHeight="1" x14ac:dyDescent="0.25">
      <c r="A94" s="177">
        <v>88</v>
      </c>
      <c r="B94" s="161">
        <v>1686</v>
      </c>
      <c r="C94" s="191"/>
      <c r="D94" s="191"/>
      <c r="E94" s="190" t="s">
        <v>1540</v>
      </c>
      <c r="F94" s="181">
        <v>45078</v>
      </c>
      <c r="G94" s="162" t="s">
        <v>49</v>
      </c>
      <c r="H94" s="162" t="s">
        <v>2244</v>
      </c>
      <c r="I94" s="162" t="s">
        <v>413</v>
      </c>
      <c r="J94" s="192" t="s">
        <v>1541</v>
      </c>
      <c r="K94" s="165" t="s">
        <v>206</v>
      </c>
      <c r="L94" s="190" t="s">
        <v>650</v>
      </c>
      <c r="M94" s="190" t="s">
        <v>54</v>
      </c>
      <c r="N94" s="190"/>
      <c r="O94" s="190"/>
      <c r="P94" s="163">
        <v>45106</v>
      </c>
      <c r="Q94" s="190"/>
      <c r="R94" s="193"/>
      <c r="S94" s="193"/>
      <c r="T94" s="190"/>
      <c r="U94" s="191">
        <v>2</v>
      </c>
      <c r="V94" s="185" t="s">
        <v>1542</v>
      </c>
      <c r="W94" s="185" t="s">
        <v>1548</v>
      </c>
      <c r="X94" s="168" t="s">
        <v>1549</v>
      </c>
      <c r="Y94" s="168" t="s">
        <v>1549</v>
      </c>
      <c r="Z94" s="162">
        <v>1</v>
      </c>
      <c r="AA94" s="169">
        <v>45292</v>
      </c>
      <c r="AB94" s="169">
        <v>45351</v>
      </c>
      <c r="AC94" s="190" t="s">
        <v>1545</v>
      </c>
      <c r="AD94" s="162" t="s">
        <v>1546</v>
      </c>
      <c r="AE94" s="226" t="s">
        <v>98</v>
      </c>
      <c r="AF94" s="60" t="str">
        <f t="shared" si="15"/>
        <v>A</v>
      </c>
      <c r="AG94" s="61">
        <f t="shared" si="8"/>
        <v>0.9</v>
      </c>
      <c r="AH94" s="93" t="s">
        <v>2245</v>
      </c>
      <c r="AI94" s="61">
        <v>0.9</v>
      </c>
      <c r="AJ94" s="93" t="s">
        <v>2246</v>
      </c>
      <c r="AK94" s="85">
        <v>45309</v>
      </c>
      <c r="AL94" s="89" t="s">
        <v>2243</v>
      </c>
      <c r="AM94" s="89" t="s">
        <v>2188</v>
      </c>
      <c r="AN94" s="67">
        <f t="shared" si="9"/>
        <v>0</v>
      </c>
      <c r="AO94" s="67">
        <f t="shared" si="12"/>
        <v>1</v>
      </c>
      <c r="AP94" s="67">
        <f t="shared" si="13"/>
        <v>0</v>
      </c>
      <c r="AQ94" s="67">
        <f t="shared" si="10"/>
        <v>0</v>
      </c>
      <c r="AR94" s="67">
        <f t="shared" si="14"/>
        <v>0</v>
      </c>
      <c r="AS94" s="68">
        <f t="shared" si="11"/>
        <v>0</v>
      </c>
    </row>
    <row r="95" spans="1:45" ht="45" customHeight="1" x14ac:dyDescent="0.25">
      <c r="A95" s="160">
        <v>89</v>
      </c>
      <c r="B95" s="161">
        <v>1687</v>
      </c>
      <c r="C95" s="191"/>
      <c r="D95" s="191"/>
      <c r="E95" s="190" t="s">
        <v>1540</v>
      </c>
      <c r="F95" s="181">
        <v>45078</v>
      </c>
      <c r="G95" s="162" t="s">
        <v>49</v>
      </c>
      <c r="H95" s="162" t="s">
        <v>2247</v>
      </c>
      <c r="I95" s="162" t="s">
        <v>1550</v>
      </c>
      <c r="J95" s="192" t="s">
        <v>1551</v>
      </c>
      <c r="K95" s="165" t="s">
        <v>206</v>
      </c>
      <c r="L95" s="190" t="s">
        <v>650</v>
      </c>
      <c r="M95" s="190" t="s">
        <v>54</v>
      </c>
      <c r="N95" s="190"/>
      <c r="O95" s="190"/>
      <c r="P95" s="163">
        <v>45106</v>
      </c>
      <c r="Q95" s="190"/>
      <c r="R95" s="193"/>
      <c r="S95" s="193"/>
      <c r="T95" s="190"/>
      <c r="U95" s="191">
        <v>1</v>
      </c>
      <c r="V95" s="168" t="s">
        <v>1552</v>
      </c>
      <c r="W95" s="168" t="s">
        <v>1553</v>
      </c>
      <c r="X95" s="168" t="s">
        <v>1554</v>
      </c>
      <c r="Y95" s="168" t="s">
        <v>1554</v>
      </c>
      <c r="Z95" s="162">
        <v>2</v>
      </c>
      <c r="AA95" s="169">
        <v>45111</v>
      </c>
      <c r="AB95" s="169">
        <v>45291</v>
      </c>
      <c r="AC95" s="190" t="s">
        <v>1555</v>
      </c>
      <c r="AD95" s="162" t="s">
        <v>1556</v>
      </c>
      <c r="AE95" s="226" t="s">
        <v>1557</v>
      </c>
      <c r="AF95" s="60" t="str">
        <f t="shared" si="15"/>
        <v>C</v>
      </c>
      <c r="AG95" s="61">
        <f t="shared" si="8"/>
        <v>1</v>
      </c>
      <c r="AH95" s="93" t="s">
        <v>2248</v>
      </c>
      <c r="AI95" s="61">
        <v>1</v>
      </c>
      <c r="AJ95" s="93" t="s">
        <v>2249</v>
      </c>
      <c r="AK95" s="85">
        <v>45313</v>
      </c>
      <c r="AL95" s="89"/>
      <c r="AM95" s="89"/>
      <c r="AN95" s="67">
        <f t="shared" si="9"/>
        <v>1</v>
      </c>
      <c r="AO95" s="67">
        <f t="shared" si="12"/>
        <v>0</v>
      </c>
      <c r="AP95" s="67">
        <f t="shared" si="13"/>
        <v>1</v>
      </c>
      <c r="AQ95" s="67">
        <f t="shared" si="10"/>
        <v>0</v>
      </c>
      <c r="AR95" s="67">
        <f t="shared" si="14"/>
        <v>1</v>
      </c>
      <c r="AS95" s="68">
        <f t="shared" si="11"/>
        <v>0</v>
      </c>
    </row>
    <row r="96" spans="1:45" ht="45" customHeight="1" x14ac:dyDescent="0.25">
      <c r="A96" s="177">
        <v>90</v>
      </c>
      <c r="B96" s="161">
        <v>1688</v>
      </c>
      <c r="C96" s="191"/>
      <c r="D96" s="191"/>
      <c r="E96" s="190" t="s">
        <v>1540</v>
      </c>
      <c r="F96" s="181">
        <v>45078</v>
      </c>
      <c r="G96" s="162" t="s">
        <v>49</v>
      </c>
      <c r="H96" s="162" t="s">
        <v>2250</v>
      </c>
      <c r="I96" s="162" t="s">
        <v>1550</v>
      </c>
      <c r="J96" s="192" t="s">
        <v>1560</v>
      </c>
      <c r="K96" s="165" t="s">
        <v>206</v>
      </c>
      <c r="L96" s="190" t="s">
        <v>650</v>
      </c>
      <c r="M96" s="190" t="s">
        <v>54</v>
      </c>
      <c r="N96" s="190"/>
      <c r="O96" s="190"/>
      <c r="P96" s="163">
        <v>45106</v>
      </c>
      <c r="Q96" s="190"/>
      <c r="R96" s="193"/>
      <c r="S96" s="193"/>
      <c r="T96" s="190"/>
      <c r="U96" s="191">
        <v>1</v>
      </c>
      <c r="V96" s="185" t="s">
        <v>1552</v>
      </c>
      <c r="W96" s="185" t="s">
        <v>1561</v>
      </c>
      <c r="X96" s="168" t="s">
        <v>1562</v>
      </c>
      <c r="Y96" s="168" t="s">
        <v>1562</v>
      </c>
      <c r="Z96" s="162">
        <v>2</v>
      </c>
      <c r="AA96" s="169">
        <v>45111</v>
      </c>
      <c r="AB96" s="169">
        <v>45291</v>
      </c>
      <c r="AC96" s="190" t="s">
        <v>1555</v>
      </c>
      <c r="AD96" s="162" t="s">
        <v>1556</v>
      </c>
      <c r="AE96" s="226" t="s">
        <v>1557</v>
      </c>
      <c r="AF96" s="60" t="str">
        <f t="shared" si="15"/>
        <v>C</v>
      </c>
      <c r="AG96" s="61">
        <f t="shared" si="8"/>
        <v>1</v>
      </c>
      <c r="AH96" s="93" t="s">
        <v>2251</v>
      </c>
      <c r="AI96" s="61">
        <v>1</v>
      </c>
      <c r="AJ96" s="93" t="s">
        <v>2252</v>
      </c>
      <c r="AK96" s="85">
        <v>45313</v>
      </c>
      <c r="AL96" s="89"/>
      <c r="AM96" s="89"/>
      <c r="AN96" s="67">
        <f t="shared" si="9"/>
        <v>1</v>
      </c>
      <c r="AO96" s="67">
        <f t="shared" si="12"/>
        <v>0</v>
      </c>
      <c r="AP96" s="67">
        <f t="shared" si="13"/>
        <v>1</v>
      </c>
      <c r="AQ96" s="67">
        <f t="shared" si="10"/>
        <v>0</v>
      </c>
      <c r="AR96" s="67">
        <f t="shared" si="14"/>
        <v>1</v>
      </c>
      <c r="AS96" s="68">
        <f t="shared" si="11"/>
        <v>0</v>
      </c>
    </row>
    <row r="97" spans="1:45" ht="45" customHeight="1" x14ac:dyDescent="0.25">
      <c r="A97" s="160">
        <v>91</v>
      </c>
      <c r="B97" s="161">
        <v>1691</v>
      </c>
      <c r="C97" s="191"/>
      <c r="D97" s="191"/>
      <c r="E97" s="190" t="s">
        <v>1569</v>
      </c>
      <c r="F97" s="181">
        <v>45078</v>
      </c>
      <c r="G97" s="162" t="s">
        <v>49</v>
      </c>
      <c r="H97" s="162" t="s">
        <v>2253</v>
      </c>
      <c r="I97" s="207" t="s">
        <v>163</v>
      </c>
      <c r="J97" s="192" t="s">
        <v>1577</v>
      </c>
      <c r="K97" s="165" t="s">
        <v>206</v>
      </c>
      <c r="L97" s="190" t="s">
        <v>650</v>
      </c>
      <c r="M97" s="190" t="s">
        <v>54</v>
      </c>
      <c r="N97" s="190"/>
      <c r="O97" s="190"/>
      <c r="P97" s="163">
        <v>45117</v>
      </c>
      <c r="Q97" s="190"/>
      <c r="R97" s="193"/>
      <c r="S97" s="193"/>
      <c r="T97" s="190"/>
      <c r="U97" s="191">
        <v>1</v>
      </c>
      <c r="V97" s="185" t="s">
        <v>1578</v>
      </c>
      <c r="W97" s="185" t="s">
        <v>1579</v>
      </c>
      <c r="X97" s="168" t="s">
        <v>1580</v>
      </c>
      <c r="Y97" s="168" t="s">
        <v>1580</v>
      </c>
      <c r="Z97" s="162">
        <v>1</v>
      </c>
      <c r="AA97" s="169">
        <v>45108</v>
      </c>
      <c r="AB97" s="169">
        <v>45275</v>
      </c>
      <c r="AC97" s="190" t="s">
        <v>1574</v>
      </c>
      <c r="AD97" s="162" t="s">
        <v>169</v>
      </c>
      <c r="AE97" s="227" t="s">
        <v>98</v>
      </c>
      <c r="AF97" s="60" t="str">
        <f t="shared" si="15"/>
        <v>C</v>
      </c>
      <c r="AG97" s="61">
        <f t="shared" si="8"/>
        <v>1</v>
      </c>
      <c r="AH97" s="93" t="s">
        <v>2254</v>
      </c>
      <c r="AI97" s="61">
        <v>1</v>
      </c>
      <c r="AJ97" s="93" t="s">
        <v>2255</v>
      </c>
      <c r="AK97" s="85">
        <v>45309</v>
      </c>
      <c r="AL97" s="89" t="s">
        <v>2256</v>
      </c>
      <c r="AM97" s="89" t="s">
        <v>2188</v>
      </c>
      <c r="AN97" s="67">
        <f t="shared" si="9"/>
        <v>1</v>
      </c>
      <c r="AO97" s="67">
        <f t="shared" si="12"/>
        <v>0</v>
      </c>
      <c r="AP97" s="67">
        <f t="shared" si="13"/>
        <v>1</v>
      </c>
      <c r="AQ97" s="67">
        <f t="shared" si="10"/>
        <v>0</v>
      </c>
      <c r="AR97" s="67">
        <f t="shared" si="14"/>
        <v>1</v>
      </c>
      <c r="AS97" s="68">
        <f t="shared" si="11"/>
        <v>0</v>
      </c>
    </row>
    <row r="98" spans="1:45" ht="45" customHeight="1" x14ac:dyDescent="0.25">
      <c r="A98" s="177">
        <v>92</v>
      </c>
      <c r="B98" s="161">
        <v>1695</v>
      </c>
      <c r="C98" s="191"/>
      <c r="D98" s="191"/>
      <c r="E98" s="190" t="s">
        <v>1583</v>
      </c>
      <c r="F98" s="181">
        <v>45078</v>
      </c>
      <c r="G98" s="162" t="s">
        <v>49</v>
      </c>
      <c r="H98" s="162" t="s">
        <v>2257</v>
      </c>
      <c r="I98" s="207" t="s">
        <v>163</v>
      </c>
      <c r="J98" s="192" t="s">
        <v>1605</v>
      </c>
      <c r="K98" s="165" t="s">
        <v>206</v>
      </c>
      <c r="L98" s="190" t="s">
        <v>650</v>
      </c>
      <c r="M98" s="190" t="s">
        <v>54</v>
      </c>
      <c r="N98" s="190"/>
      <c r="O98" s="190"/>
      <c r="P98" s="163">
        <v>45118</v>
      </c>
      <c r="Q98" s="190"/>
      <c r="R98" s="193"/>
      <c r="S98" s="193"/>
      <c r="T98" s="190"/>
      <c r="U98" s="191">
        <v>1</v>
      </c>
      <c r="V98" s="185" t="s">
        <v>2258</v>
      </c>
      <c r="W98" s="185" t="s">
        <v>2259</v>
      </c>
      <c r="X98" s="168" t="s">
        <v>1549</v>
      </c>
      <c r="Y98" s="168" t="s">
        <v>1549</v>
      </c>
      <c r="Z98" s="162">
        <v>1</v>
      </c>
      <c r="AA98" s="169">
        <v>45200</v>
      </c>
      <c r="AB98" s="169">
        <v>45473</v>
      </c>
      <c r="AC98" s="190" t="s">
        <v>921</v>
      </c>
      <c r="AD98" s="209" t="s">
        <v>80</v>
      </c>
      <c r="AE98" s="227" t="s">
        <v>98</v>
      </c>
      <c r="AF98" s="60" t="str">
        <f t="shared" si="15"/>
        <v>C</v>
      </c>
      <c r="AG98" s="61">
        <f t="shared" si="8"/>
        <v>1</v>
      </c>
      <c r="AH98" s="93" t="s">
        <v>2260</v>
      </c>
      <c r="AI98" s="61">
        <v>1</v>
      </c>
      <c r="AJ98" s="93" t="s">
        <v>2261</v>
      </c>
      <c r="AK98" s="85">
        <v>45313</v>
      </c>
      <c r="AL98" s="89" t="s">
        <v>2262</v>
      </c>
      <c r="AM98" s="89" t="s">
        <v>2188</v>
      </c>
      <c r="AN98" s="67">
        <f t="shared" si="9"/>
        <v>0</v>
      </c>
      <c r="AO98" s="67">
        <f t="shared" si="12"/>
        <v>0</v>
      </c>
      <c r="AP98" s="67">
        <f t="shared" si="13"/>
        <v>1</v>
      </c>
      <c r="AQ98" s="67">
        <f t="shared" si="10"/>
        <v>0</v>
      </c>
      <c r="AR98" s="67">
        <f t="shared" si="14"/>
        <v>1</v>
      </c>
      <c r="AS98" s="68">
        <f t="shared" si="11"/>
        <v>0</v>
      </c>
    </row>
    <row r="99" spans="1:45" ht="45" customHeight="1" x14ac:dyDescent="0.25">
      <c r="A99" s="160">
        <v>93</v>
      </c>
      <c r="B99" s="161">
        <v>1695</v>
      </c>
      <c r="C99" s="191"/>
      <c r="D99" s="191"/>
      <c r="E99" s="190" t="s">
        <v>1583</v>
      </c>
      <c r="F99" s="181">
        <v>45078</v>
      </c>
      <c r="G99" s="162" t="s">
        <v>49</v>
      </c>
      <c r="H99" s="162" t="s">
        <v>2263</v>
      </c>
      <c r="I99" s="207" t="s">
        <v>163</v>
      </c>
      <c r="J99" s="192" t="s">
        <v>1605</v>
      </c>
      <c r="K99" s="165" t="s">
        <v>206</v>
      </c>
      <c r="L99" s="190" t="s">
        <v>650</v>
      </c>
      <c r="M99" s="190" t="s">
        <v>54</v>
      </c>
      <c r="N99" s="190"/>
      <c r="O99" s="190"/>
      <c r="P99" s="163">
        <v>45118</v>
      </c>
      <c r="Q99" s="190"/>
      <c r="R99" s="193"/>
      <c r="S99" s="193"/>
      <c r="T99" s="190"/>
      <c r="U99" s="191">
        <v>2</v>
      </c>
      <c r="V99" s="185" t="s">
        <v>2258</v>
      </c>
      <c r="W99" s="185" t="s">
        <v>2264</v>
      </c>
      <c r="X99" s="168" t="s">
        <v>2265</v>
      </c>
      <c r="Y99" s="168" t="s">
        <v>2265</v>
      </c>
      <c r="Z99" s="162">
        <v>1</v>
      </c>
      <c r="AA99" s="169">
        <v>45200</v>
      </c>
      <c r="AB99" s="169">
        <v>45382</v>
      </c>
      <c r="AC99" s="190" t="s">
        <v>1595</v>
      </c>
      <c r="AD99" s="209" t="s">
        <v>627</v>
      </c>
      <c r="AE99" s="227" t="s">
        <v>98</v>
      </c>
      <c r="AF99" s="60" t="str">
        <f t="shared" si="15"/>
        <v>A</v>
      </c>
      <c r="AG99" s="61">
        <f t="shared" si="8"/>
        <v>0</v>
      </c>
      <c r="AH99" s="93" t="s">
        <v>1384</v>
      </c>
      <c r="AI99" s="61">
        <v>0</v>
      </c>
      <c r="AJ99" s="93" t="s">
        <v>2266</v>
      </c>
      <c r="AK99" s="85">
        <v>45313</v>
      </c>
      <c r="AL99" s="231"/>
      <c r="AM99" s="89" t="s">
        <v>2188</v>
      </c>
      <c r="AN99" s="67">
        <f t="shared" si="9"/>
        <v>0</v>
      </c>
      <c r="AO99" s="67">
        <f t="shared" si="12"/>
        <v>1</v>
      </c>
      <c r="AP99" s="67">
        <f t="shared" si="13"/>
        <v>0</v>
      </c>
      <c r="AQ99" s="67">
        <f t="shared" si="10"/>
        <v>0</v>
      </c>
      <c r="AR99" s="67">
        <f t="shared" si="14"/>
        <v>0</v>
      </c>
      <c r="AS99" s="68">
        <f t="shared" si="11"/>
        <v>0</v>
      </c>
    </row>
    <row r="100" spans="1:45" ht="45" customHeight="1" x14ac:dyDescent="0.25">
      <c r="A100" s="177">
        <v>94</v>
      </c>
      <c r="B100" s="161">
        <v>1696</v>
      </c>
      <c r="C100" s="191"/>
      <c r="D100" s="191"/>
      <c r="E100" s="190" t="s">
        <v>1583</v>
      </c>
      <c r="F100" s="181">
        <v>45078</v>
      </c>
      <c r="G100" s="162" t="s">
        <v>49</v>
      </c>
      <c r="H100" s="162" t="s">
        <v>2267</v>
      </c>
      <c r="I100" s="207" t="s">
        <v>163</v>
      </c>
      <c r="J100" s="192" t="s">
        <v>1608</v>
      </c>
      <c r="K100" s="165" t="s">
        <v>206</v>
      </c>
      <c r="L100" s="190" t="s">
        <v>650</v>
      </c>
      <c r="M100" s="190" t="s">
        <v>54</v>
      </c>
      <c r="N100" s="190"/>
      <c r="O100" s="190"/>
      <c r="P100" s="163">
        <v>45118</v>
      </c>
      <c r="Q100" s="190"/>
      <c r="R100" s="193"/>
      <c r="S100" s="193"/>
      <c r="T100" s="190"/>
      <c r="U100" s="191">
        <v>1</v>
      </c>
      <c r="V100" s="185" t="s">
        <v>2268</v>
      </c>
      <c r="W100" s="185" t="s">
        <v>2264</v>
      </c>
      <c r="X100" s="168" t="s">
        <v>2269</v>
      </c>
      <c r="Y100" s="168" t="s">
        <v>2269</v>
      </c>
      <c r="Z100" s="162">
        <v>1</v>
      </c>
      <c r="AA100" s="169">
        <v>45200</v>
      </c>
      <c r="AB100" s="169">
        <v>45443</v>
      </c>
      <c r="AC100" s="190" t="s">
        <v>1595</v>
      </c>
      <c r="AD100" s="209" t="s">
        <v>627</v>
      </c>
      <c r="AE100" s="227" t="s">
        <v>98</v>
      </c>
      <c r="AF100" s="60" t="str">
        <f t="shared" si="15"/>
        <v>A</v>
      </c>
      <c r="AG100" s="61">
        <f t="shared" si="8"/>
        <v>0</v>
      </c>
      <c r="AH100" s="93" t="s">
        <v>1384</v>
      </c>
      <c r="AI100" s="61">
        <v>0</v>
      </c>
      <c r="AJ100" s="93" t="s">
        <v>2266</v>
      </c>
      <c r="AK100" s="85">
        <v>45313</v>
      </c>
      <c r="AL100" s="231"/>
      <c r="AM100" s="89" t="s">
        <v>2188</v>
      </c>
      <c r="AN100" s="67">
        <f t="shared" si="9"/>
        <v>0</v>
      </c>
      <c r="AO100" s="67">
        <f t="shared" si="12"/>
        <v>1</v>
      </c>
      <c r="AP100" s="67">
        <f t="shared" si="13"/>
        <v>0</v>
      </c>
      <c r="AQ100" s="67">
        <f t="shared" si="10"/>
        <v>0</v>
      </c>
      <c r="AR100" s="67">
        <f t="shared" si="14"/>
        <v>0</v>
      </c>
      <c r="AS100" s="68">
        <f t="shared" si="11"/>
        <v>0</v>
      </c>
    </row>
    <row r="101" spans="1:45" ht="45" customHeight="1" x14ac:dyDescent="0.25">
      <c r="A101" s="160">
        <v>95</v>
      </c>
      <c r="B101" s="161">
        <v>1697</v>
      </c>
      <c r="C101" s="191"/>
      <c r="D101" s="191"/>
      <c r="E101" s="190" t="s">
        <v>1583</v>
      </c>
      <c r="F101" s="181">
        <v>45078</v>
      </c>
      <c r="G101" s="162" t="s">
        <v>49</v>
      </c>
      <c r="H101" s="162" t="s">
        <v>2270</v>
      </c>
      <c r="I101" s="207" t="s">
        <v>163</v>
      </c>
      <c r="J101" s="192" t="s">
        <v>1609</v>
      </c>
      <c r="K101" s="165" t="s">
        <v>206</v>
      </c>
      <c r="L101" s="190" t="s">
        <v>650</v>
      </c>
      <c r="M101" s="190" t="s">
        <v>54</v>
      </c>
      <c r="N101" s="190"/>
      <c r="O101" s="190"/>
      <c r="P101" s="163">
        <v>45118</v>
      </c>
      <c r="Q101" s="190"/>
      <c r="R101" s="193"/>
      <c r="S101" s="193"/>
      <c r="T101" s="190"/>
      <c r="U101" s="191">
        <v>1</v>
      </c>
      <c r="V101" s="185" t="s">
        <v>2271</v>
      </c>
      <c r="W101" s="185" t="s">
        <v>2264</v>
      </c>
      <c r="X101" s="168" t="s">
        <v>2269</v>
      </c>
      <c r="Y101" s="168" t="s">
        <v>2269</v>
      </c>
      <c r="Z101" s="162">
        <v>1</v>
      </c>
      <c r="AA101" s="169">
        <v>45200</v>
      </c>
      <c r="AB101" s="169">
        <v>45473</v>
      </c>
      <c r="AC101" s="190" t="s">
        <v>1595</v>
      </c>
      <c r="AD101" s="209" t="s">
        <v>627</v>
      </c>
      <c r="AE101" s="227" t="s">
        <v>98</v>
      </c>
      <c r="AF101" s="60" t="str">
        <f t="shared" si="15"/>
        <v>A</v>
      </c>
      <c r="AG101" s="61">
        <f t="shared" si="8"/>
        <v>0</v>
      </c>
      <c r="AH101" s="93" t="s">
        <v>1384</v>
      </c>
      <c r="AI101" s="61">
        <v>0</v>
      </c>
      <c r="AJ101" s="93" t="s">
        <v>2266</v>
      </c>
      <c r="AK101" s="85">
        <v>45313</v>
      </c>
      <c r="AL101" s="231"/>
      <c r="AM101" s="89" t="s">
        <v>2188</v>
      </c>
      <c r="AN101" s="67">
        <f t="shared" si="9"/>
        <v>0</v>
      </c>
      <c r="AO101" s="67">
        <f t="shared" si="12"/>
        <v>1</v>
      </c>
      <c r="AP101" s="67">
        <f t="shared" si="13"/>
        <v>0</v>
      </c>
      <c r="AQ101" s="67">
        <f t="shared" si="10"/>
        <v>0</v>
      </c>
      <c r="AR101" s="67">
        <f t="shared" si="14"/>
        <v>0</v>
      </c>
      <c r="AS101" s="68">
        <f t="shared" si="11"/>
        <v>0</v>
      </c>
    </row>
    <row r="102" spans="1:45" ht="45" customHeight="1" x14ac:dyDescent="0.25">
      <c r="A102" s="177">
        <v>96</v>
      </c>
      <c r="B102" s="161">
        <v>1698</v>
      </c>
      <c r="C102" s="191"/>
      <c r="D102" s="191"/>
      <c r="E102" s="190" t="s">
        <v>1611</v>
      </c>
      <c r="F102" s="181">
        <v>45078</v>
      </c>
      <c r="G102" s="162" t="s">
        <v>49</v>
      </c>
      <c r="H102" s="162" t="s">
        <v>2272</v>
      </c>
      <c r="I102" s="207" t="s">
        <v>163</v>
      </c>
      <c r="J102" s="192" t="s">
        <v>1612</v>
      </c>
      <c r="K102" s="165" t="s">
        <v>206</v>
      </c>
      <c r="L102" s="190" t="s">
        <v>650</v>
      </c>
      <c r="M102" s="190" t="s">
        <v>54</v>
      </c>
      <c r="N102" s="190"/>
      <c r="O102" s="190"/>
      <c r="P102" s="163">
        <v>45119</v>
      </c>
      <c r="Q102" s="190"/>
      <c r="R102" s="193"/>
      <c r="S102" s="193"/>
      <c r="T102" s="190"/>
      <c r="U102" s="191">
        <v>1</v>
      </c>
      <c r="V102" s="185" t="s">
        <v>1613</v>
      </c>
      <c r="W102" s="185" t="s">
        <v>1622</v>
      </c>
      <c r="X102" s="168" t="s">
        <v>1623</v>
      </c>
      <c r="Y102" s="168" t="s">
        <v>1623</v>
      </c>
      <c r="Z102" s="162">
        <v>1</v>
      </c>
      <c r="AA102" s="169">
        <v>45210</v>
      </c>
      <c r="AB102" s="169">
        <v>45260</v>
      </c>
      <c r="AC102" s="190" t="s">
        <v>1615</v>
      </c>
      <c r="AD102" s="162" t="s">
        <v>768</v>
      </c>
      <c r="AE102" s="227" t="s">
        <v>434</v>
      </c>
      <c r="AF102" s="60" t="str">
        <f t="shared" si="15"/>
        <v>C</v>
      </c>
      <c r="AG102" s="61">
        <f t="shared" si="8"/>
        <v>1</v>
      </c>
      <c r="AH102" s="93" t="s">
        <v>2273</v>
      </c>
      <c r="AI102" s="61">
        <v>1</v>
      </c>
      <c r="AJ102" s="93" t="s">
        <v>2274</v>
      </c>
      <c r="AK102" s="85">
        <v>45309</v>
      </c>
      <c r="AL102" s="89" t="s">
        <v>2275</v>
      </c>
      <c r="AM102" s="89" t="s">
        <v>2276</v>
      </c>
      <c r="AN102" s="67">
        <f t="shared" si="9"/>
        <v>1</v>
      </c>
      <c r="AO102" s="67">
        <f t="shared" si="12"/>
        <v>0</v>
      </c>
      <c r="AP102" s="67">
        <f t="shared" si="13"/>
        <v>1</v>
      </c>
      <c r="AQ102" s="67">
        <f t="shared" si="10"/>
        <v>0</v>
      </c>
      <c r="AR102" s="67">
        <f t="shared" si="14"/>
        <v>1</v>
      </c>
      <c r="AS102" s="68">
        <f t="shared" si="11"/>
        <v>0</v>
      </c>
    </row>
    <row r="103" spans="1:45" ht="45" customHeight="1" x14ac:dyDescent="0.25">
      <c r="A103" s="160">
        <v>97</v>
      </c>
      <c r="B103" s="161">
        <v>1699</v>
      </c>
      <c r="C103" s="191"/>
      <c r="D103" s="191"/>
      <c r="E103" s="190" t="s">
        <v>2277</v>
      </c>
      <c r="F103" s="181" t="s">
        <v>2278</v>
      </c>
      <c r="G103" s="162" t="s">
        <v>89</v>
      </c>
      <c r="H103" s="162"/>
      <c r="I103" s="162" t="s">
        <v>50</v>
      </c>
      <c r="J103" s="192" t="s">
        <v>1626</v>
      </c>
      <c r="K103" s="165" t="s">
        <v>52</v>
      </c>
      <c r="L103" s="190" t="s">
        <v>328</v>
      </c>
      <c r="M103" s="190" t="s">
        <v>273</v>
      </c>
      <c r="N103" s="190"/>
      <c r="O103" s="190"/>
      <c r="P103" s="163">
        <v>45148</v>
      </c>
      <c r="Q103" s="190"/>
      <c r="R103" s="193"/>
      <c r="S103" s="193"/>
      <c r="T103" s="190"/>
      <c r="U103" s="191"/>
      <c r="V103" s="185"/>
      <c r="W103" s="185" t="s">
        <v>154</v>
      </c>
      <c r="X103" s="168"/>
      <c r="Y103" s="168"/>
      <c r="Z103" s="162"/>
      <c r="AA103" s="169"/>
      <c r="AB103" s="169"/>
      <c r="AC103" s="190" t="s">
        <v>1627</v>
      </c>
      <c r="AD103" s="162" t="s">
        <v>62</v>
      </c>
      <c r="AE103" s="230" t="s">
        <v>1557</v>
      </c>
      <c r="AF103" s="60" t="str">
        <f t="shared" si="15"/>
        <v>A</v>
      </c>
      <c r="AG103" s="61">
        <f t="shared" si="8"/>
        <v>0</v>
      </c>
      <c r="AH103" s="93" t="s">
        <v>1118</v>
      </c>
      <c r="AI103" s="61">
        <v>0</v>
      </c>
      <c r="AJ103" s="93" t="s">
        <v>2279</v>
      </c>
      <c r="AK103" s="85">
        <v>45313</v>
      </c>
      <c r="AL103" s="89"/>
      <c r="AM103" s="89"/>
      <c r="AN103" s="67">
        <f t="shared" si="9"/>
        <v>0</v>
      </c>
      <c r="AO103" s="67">
        <f t="shared" si="12"/>
        <v>1</v>
      </c>
      <c r="AP103" s="67">
        <f t="shared" si="13"/>
        <v>0</v>
      </c>
      <c r="AQ103" s="67">
        <f t="shared" si="10"/>
        <v>0</v>
      </c>
      <c r="AR103" s="67">
        <f t="shared" si="14"/>
        <v>0</v>
      </c>
      <c r="AS103" s="68">
        <f t="shared" si="11"/>
        <v>1</v>
      </c>
    </row>
    <row r="104" spans="1:45" ht="45" customHeight="1" x14ac:dyDescent="0.25">
      <c r="A104" s="177">
        <v>98</v>
      </c>
      <c r="B104" s="161">
        <v>1700</v>
      </c>
      <c r="C104" s="191"/>
      <c r="D104" s="191"/>
      <c r="E104" s="190" t="s">
        <v>2277</v>
      </c>
      <c r="F104" s="181" t="s">
        <v>2278</v>
      </c>
      <c r="G104" s="162" t="s">
        <v>89</v>
      </c>
      <c r="H104" s="162"/>
      <c r="I104" s="162" t="s">
        <v>50</v>
      </c>
      <c r="J104" s="192" t="s">
        <v>1629</v>
      </c>
      <c r="K104" s="165" t="s">
        <v>52</v>
      </c>
      <c r="L104" s="190" t="s">
        <v>328</v>
      </c>
      <c r="M104" s="190" t="s">
        <v>273</v>
      </c>
      <c r="N104" s="190"/>
      <c r="O104" s="190"/>
      <c r="P104" s="163">
        <v>45148</v>
      </c>
      <c r="Q104" s="190"/>
      <c r="R104" s="193"/>
      <c r="S104" s="193"/>
      <c r="T104" s="190"/>
      <c r="U104" s="191"/>
      <c r="V104" s="185"/>
      <c r="W104" s="185" t="s">
        <v>154</v>
      </c>
      <c r="X104" s="168"/>
      <c r="Y104" s="168"/>
      <c r="Z104" s="162"/>
      <c r="AA104" s="169"/>
      <c r="AB104" s="169"/>
      <c r="AC104" s="190" t="s">
        <v>1627</v>
      </c>
      <c r="AD104" s="162" t="s">
        <v>62</v>
      </c>
      <c r="AE104" s="230" t="s">
        <v>1557</v>
      </c>
      <c r="AF104" s="60" t="str">
        <f t="shared" si="15"/>
        <v>A</v>
      </c>
      <c r="AG104" s="61">
        <f t="shared" si="8"/>
        <v>0</v>
      </c>
      <c r="AH104" s="93" t="s">
        <v>1118</v>
      </c>
      <c r="AI104" s="61">
        <v>0</v>
      </c>
      <c r="AJ104" s="93" t="s">
        <v>2279</v>
      </c>
      <c r="AK104" s="85">
        <v>45313</v>
      </c>
      <c r="AL104" s="89"/>
      <c r="AM104" s="89"/>
      <c r="AN104" s="67">
        <f t="shared" si="9"/>
        <v>0</v>
      </c>
      <c r="AO104" s="67">
        <f t="shared" si="12"/>
        <v>1</v>
      </c>
      <c r="AP104" s="67">
        <f t="shared" si="13"/>
        <v>0</v>
      </c>
      <c r="AQ104" s="67">
        <f t="shared" si="10"/>
        <v>0</v>
      </c>
      <c r="AR104" s="67">
        <f t="shared" si="14"/>
        <v>0</v>
      </c>
      <c r="AS104" s="68">
        <f t="shared" si="11"/>
        <v>1</v>
      </c>
    </row>
    <row r="105" spans="1:45" ht="45" customHeight="1" x14ac:dyDescent="0.25">
      <c r="A105" s="160">
        <v>99</v>
      </c>
      <c r="B105" s="161">
        <v>1701</v>
      </c>
      <c r="C105" s="191"/>
      <c r="D105" s="191"/>
      <c r="E105" s="190" t="s">
        <v>2277</v>
      </c>
      <c r="F105" s="181" t="s">
        <v>2278</v>
      </c>
      <c r="G105" s="162" t="s">
        <v>89</v>
      </c>
      <c r="H105" s="162"/>
      <c r="I105" s="162" t="s">
        <v>50</v>
      </c>
      <c r="J105" s="192" t="s">
        <v>1630</v>
      </c>
      <c r="K105" s="165" t="s">
        <v>52</v>
      </c>
      <c r="L105" s="190" t="s">
        <v>328</v>
      </c>
      <c r="M105" s="190" t="s">
        <v>273</v>
      </c>
      <c r="N105" s="190"/>
      <c r="O105" s="190"/>
      <c r="P105" s="163">
        <v>45148</v>
      </c>
      <c r="Q105" s="190"/>
      <c r="R105" s="193"/>
      <c r="S105" s="193"/>
      <c r="T105" s="190"/>
      <c r="U105" s="191"/>
      <c r="V105" s="185"/>
      <c r="W105" s="185" t="s">
        <v>154</v>
      </c>
      <c r="X105" s="168"/>
      <c r="Y105" s="168"/>
      <c r="Z105" s="162"/>
      <c r="AA105" s="169"/>
      <c r="AB105" s="169"/>
      <c r="AC105" s="190" t="s">
        <v>1627</v>
      </c>
      <c r="AD105" s="162" t="s">
        <v>62</v>
      </c>
      <c r="AE105" s="230" t="s">
        <v>1557</v>
      </c>
      <c r="AF105" s="60" t="str">
        <f t="shared" si="15"/>
        <v>A</v>
      </c>
      <c r="AG105" s="61">
        <f t="shared" si="8"/>
        <v>0</v>
      </c>
      <c r="AH105" s="93" t="s">
        <v>1118</v>
      </c>
      <c r="AI105" s="61">
        <v>0</v>
      </c>
      <c r="AJ105" s="93" t="s">
        <v>2279</v>
      </c>
      <c r="AK105" s="85">
        <v>45313</v>
      </c>
      <c r="AL105" s="89"/>
      <c r="AM105" s="89"/>
      <c r="AN105" s="67">
        <f t="shared" si="9"/>
        <v>0</v>
      </c>
      <c r="AO105" s="67">
        <f t="shared" si="12"/>
        <v>1</v>
      </c>
      <c r="AP105" s="67">
        <f t="shared" si="13"/>
        <v>0</v>
      </c>
      <c r="AQ105" s="67">
        <f t="shared" si="10"/>
        <v>0</v>
      </c>
      <c r="AR105" s="67">
        <f t="shared" si="14"/>
        <v>0</v>
      </c>
      <c r="AS105" s="68">
        <f t="shared" si="11"/>
        <v>1</v>
      </c>
    </row>
    <row r="106" spans="1:45" ht="45" customHeight="1" x14ac:dyDescent="0.25">
      <c r="A106" s="177">
        <v>100</v>
      </c>
      <c r="B106" s="161">
        <v>1702</v>
      </c>
      <c r="C106" s="191"/>
      <c r="D106" s="191"/>
      <c r="E106" s="190" t="s">
        <v>2277</v>
      </c>
      <c r="F106" s="181" t="s">
        <v>2278</v>
      </c>
      <c r="G106" s="162" t="s">
        <v>49</v>
      </c>
      <c r="H106" s="162"/>
      <c r="I106" s="162" t="s">
        <v>50</v>
      </c>
      <c r="J106" s="192" t="s">
        <v>1631</v>
      </c>
      <c r="K106" s="165" t="s">
        <v>52</v>
      </c>
      <c r="L106" s="190" t="s">
        <v>328</v>
      </c>
      <c r="M106" s="190" t="s">
        <v>273</v>
      </c>
      <c r="N106" s="190"/>
      <c r="O106" s="190"/>
      <c r="P106" s="163">
        <v>45148</v>
      </c>
      <c r="Q106" s="190"/>
      <c r="R106" s="193"/>
      <c r="S106" s="193"/>
      <c r="T106" s="190"/>
      <c r="U106" s="191"/>
      <c r="V106" s="185"/>
      <c r="W106" s="185" t="s">
        <v>154</v>
      </c>
      <c r="X106" s="168"/>
      <c r="Y106" s="168"/>
      <c r="Z106" s="162"/>
      <c r="AA106" s="169"/>
      <c r="AB106" s="169"/>
      <c r="AC106" s="190" t="s">
        <v>1627</v>
      </c>
      <c r="AD106" s="162" t="s">
        <v>62</v>
      </c>
      <c r="AE106" s="230" t="s">
        <v>1557</v>
      </c>
      <c r="AF106" s="60" t="str">
        <f t="shared" si="15"/>
        <v>A</v>
      </c>
      <c r="AG106" s="61">
        <f t="shared" si="8"/>
        <v>0</v>
      </c>
      <c r="AH106" s="93" t="s">
        <v>1118</v>
      </c>
      <c r="AI106" s="61">
        <v>0</v>
      </c>
      <c r="AJ106" s="93" t="s">
        <v>2279</v>
      </c>
      <c r="AK106" s="85">
        <v>45313</v>
      </c>
      <c r="AL106" s="89"/>
      <c r="AM106" s="89"/>
      <c r="AN106" s="67">
        <f t="shared" si="9"/>
        <v>0</v>
      </c>
      <c r="AO106" s="67">
        <f t="shared" si="12"/>
        <v>1</v>
      </c>
      <c r="AP106" s="67">
        <f t="shared" si="13"/>
        <v>0</v>
      </c>
      <c r="AQ106" s="67">
        <f t="shared" si="10"/>
        <v>0</v>
      </c>
      <c r="AR106" s="67">
        <f t="shared" si="14"/>
        <v>0</v>
      </c>
      <c r="AS106" s="68">
        <f t="shared" si="11"/>
        <v>1</v>
      </c>
    </row>
    <row r="107" spans="1:45" ht="45" customHeight="1" x14ac:dyDescent="0.25">
      <c r="A107" s="160">
        <v>101</v>
      </c>
      <c r="B107" s="161">
        <v>1703</v>
      </c>
      <c r="C107" s="191"/>
      <c r="D107" s="191"/>
      <c r="E107" s="190" t="s">
        <v>2280</v>
      </c>
      <c r="F107" s="181"/>
      <c r="G107" s="162" t="s">
        <v>89</v>
      </c>
      <c r="H107" s="162"/>
      <c r="I107" s="207" t="s">
        <v>271</v>
      </c>
      <c r="J107" s="192" t="s">
        <v>1632</v>
      </c>
      <c r="K107" s="165" t="s">
        <v>52</v>
      </c>
      <c r="L107" s="190" t="s">
        <v>328</v>
      </c>
      <c r="M107" s="190" t="s">
        <v>273</v>
      </c>
      <c r="N107" s="190"/>
      <c r="O107" s="190"/>
      <c r="P107" s="163">
        <v>45156</v>
      </c>
      <c r="Q107" s="190"/>
      <c r="R107" s="193"/>
      <c r="S107" s="193"/>
      <c r="T107" s="190"/>
      <c r="U107" s="191">
        <v>1</v>
      </c>
      <c r="V107" s="185" t="s">
        <v>1633</v>
      </c>
      <c r="W107" s="185" t="s">
        <v>1634</v>
      </c>
      <c r="X107" s="168" t="s">
        <v>1635</v>
      </c>
      <c r="Y107" s="168" t="s">
        <v>1635</v>
      </c>
      <c r="Z107" s="162">
        <v>2</v>
      </c>
      <c r="AA107" s="169">
        <v>45173</v>
      </c>
      <c r="AB107" s="169">
        <v>45219</v>
      </c>
      <c r="AC107" s="190" t="s">
        <v>277</v>
      </c>
      <c r="AD107" s="162" t="s">
        <v>278</v>
      </c>
      <c r="AE107" s="227" t="s">
        <v>1474</v>
      </c>
      <c r="AF107" s="60" t="str">
        <f t="shared" si="15"/>
        <v>C</v>
      </c>
      <c r="AG107" s="61">
        <f t="shared" si="8"/>
        <v>1</v>
      </c>
      <c r="AH107" s="93" t="s">
        <v>2281</v>
      </c>
      <c r="AI107" s="61">
        <v>1</v>
      </c>
      <c r="AJ107" s="93" t="s">
        <v>2282</v>
      </c>
      <c r="AK107" s="85">
        <v>45313</v>
      </c>
      <c r="AL107" s="89" t="s">
        <v>2283</v>
      </c>
      <c r="AM107" s="89" t="s">
        <v>2282</v>
      </c>
      <c r="AN107" s="67">
        <f t="shared" si="9"/>
        <v>1</v>
      </c>
      <c r="AO107" s="67">
        <f t="shared" si="12"/>
        <v>0</v>
      </c>
      <c r="AP107" s="67">
        <f t="shared" si="13"/>
        <v>1</v>
      </c>
      <c r="AQ107" s="67">
        <f t="shared" si="10"/>
        <v>0</v>
      </c>
      <c r="AR107" s="67">
        <f t="shared" si="14"/>
        <v>1</v>
      </c>
      <c r="AS107" s="68">
        <f t="shared" si="11"/>
        <v>0</v>
      </c>
    </row>
    <row r="108" spans="1:45" ht="45" customHeight="1" x14ac:dyDescent="0.25">
      <c r="A108" s="177">
        <v>102</v>
      </c>
      <c r="B108" s="161">
        <v>1703</v>
      </c>
      <c r="C108" s="191"/>
      <c r="D108" s="191"/>
      <c r="E108" s="190" t="s">
        <v>2280</v>
      </c>
      <c r="F108" s="181"/>
      <c r="G108" s="162" t="s">
        <v>89</v>
      </c>
      <c r="H108" s="162"/>
      <c r="I108" s="207" t="s">
        <v>271</v>
      </c>
      <c r="J108" s="192" t="s">
        <v>1632</v>
      </c>
      <c r="K108" s="165" t="s">
        <v>52</v>
      </c>
      <c r="L108" s="190" t="s">
        <v>328</v>
      </c>
      <c r="M108" s="190" t="s">
        <v>273</v>
      </c>
      <c r="N108" s="190"/>
      <c r="O108" s="190"/>
      <c r="P108" s="163">
        <v>45156</v>
      </c>
      <c r="Q108" s="190"/>
      <c r="R108" s="193"/>
      <c r="S108" s="193"/>
      <c r="T108" s="190"/>
      <c r="U108" s="191">
        <v>2</v>
      </c>
      <c r="V108" s="185" t="s">
        <v>1633</v>
      </c>
      <c r="W108" s="185" t="s">
        <v>1638</v>
      </c>
      <c r="X108" s="168" t="s">
        <v>1639</v>
      </c>
      <c r="Y108" s="168" t="s">
        <v>1639</v>
      </c>
      <c r="Z108" s="162">
        <v>1</v>
      </c>
      <c r="AA108" s="169">
        <v>45173</v>
      </c>
      <c r="AB108" s="169">
        <v>45230</v>
      </c>
      <c r="AC108" s="190" t="s">
        <v>277</v>
      </c>
      <c r="AD108" s="162" t="s">
        <v>278</v>
      </c>
      <c r="AE108" s="227" t="s">
        <v>1474</v>
      </c>
      <c r="AF108" s="60" t="str">
        <f t="shared" si="15"/>
        <v>C</v>
      </c>
      <c r="AG108" s="61">
        <f t="shared" si="8"/>
        <v>1</v>
      </c>
      <c r="AH108" s="93" t="s">
        <v>2284</v>
      </c>
      <c r="AI108" s="61">
        <v>1</v>
      </c>
      <c r="AJ108" s="93" t="s">
        <v>2285</v>
      </c>
      <c r="AK108" s="85">
        <v>45313</v>
      </c>
      <c r="AL108" s="89" t="s">
        <v>2286</v>
      </c>
      <c r="AM108" s="89" t="s">
        <v>2285</v>
      </c>
      <c r="AN108" s="67">
        <f t="shared" si="9"/>
        <v>1</v>
      </c>
      <c r="AO108" s="67">
        <f t="shared" si="12"/>
        <v>0</v>
      </c>
      <c r="AP108" s="67">
        <f t="shared" si="13"/>
        <v>1</v>
      </c>
      <c r="AQ108" s="67">
        <f t="shared" si="10"/>
        <v>0</v>
      </c>
      <c r="AR108" s="67">
        <f t="shared" si="14"/>
        <v>1</v>
      </c>
      <c r="AS108" s="68">
        <f t="shared" si="11"/>
        <v>0</v>
      </c>
    </row>
    <row r="109" spans="1:45" ht="45" customHeight="1" x14ac:dyDescent="0.25">
      <c r="A109" s="160">
        <v>103</v>
      </c>
      <c r="B109" s="161">
        <v>1703</v>
      </c>
      <c r="C109" s="191"/>
      <c r="D109" s="191"/>
      <c r="E109" s="190" t="s">
        <v>2280</v>
      </c>
      <c r="F109" s="181"/>
      <c r="G109" s="162" t="s">
        <v>89</v>
      </c>
      <c r="H109" s="162"/>
      <c r="I109" s="207" t="s">
        <v>271</v>
      </c>
      <c r="J109" s="192" t="s">
        <v>1632</v>
      </c>
      <c r="K109" s="165" t="s">
        <v>52</v>
      </c>
      <c r="L109" s="190" t="s">
        <v>328</v>
      </c>
      <c r="M109" s="190" t="s">
        <v>273</v>
      </c>
      <c r="N109" s="190"/>
      <c r="O109" s="190"/>
      <c r="P109" s="163">
        <v>45156</v>
      </c>
      <c r="Q109" s="190"/>
      <c r="R109" s="193"/>
      <c r="S109" s="193"/>
      <c r="T109" s="190"/>
      <c r="U109" s="191">
        <v>3</v>
      </c>
      <c r="V109" s="185" t="s">
        <v>1633</v>
      </c>
      <c r="W109" s="185" t="s">
        <v>1640</v>
      </c>
      <c r="X109" s="168" t="s">
        <v>1641</v>
      </c>
      <c r="Y109" s="168" t="s">
        <v>1641</v>
      </c>
      <c r="Z109" s="162">
        <v>1</v>
      </c>
      <c r="AA109" s="169">
        <v>45230</v>
      </c>
      <c r="AB109" s="169">
        <v>45337</v>
      </c>
      <c r="AC109" s="190" t="s">
        <v>277</v>
      </c>
      <c r="AD109" s="162" t="s">
        <v>278</v>
      </c>
      <c r="AE109" s="227" t="s">
        <v>1474</v>
      </c>
      <c r="AF109" s="60" t="str">
        <f t="shared" si="15"/>
        <v>A</v>
      </c>
      <c r="AG109" s="61">
        <f t="shared" si="8"/>
        <v>0</v>
      </c>
      <c r="AH109" s="93" t="s">
        <v>2216</v>
      </c>
      <c r="AI109" s="61">
        <v>0</v>
      </c>
      <c r="AJ109" s="93" t="s">
        <v>2217</v>
      </c>
      <c r="AK109" s="85">
        <v>45313</v>
      </c>
      <c r="AL109" s="89" t="s">
        <v>2216</v>
      </c>
      <c r="AM109" s="89" t="s">
        <v>2217</v>
      </c>
      <c r="AN109" s="67">
        <f t="shared" si="9"/>
        <v>0</v>
      </c>
      <c r="AO109" s="67">
        <f t="shared" si="12"/>
        <v>1</v>
      </c>
      <c r="AP109" s="67">
        <f t="shared" si="13"/>
        <v>0</v>
      </c>
      <c r="AQ109" s="67">
        <f t="shared" si="10"/>
        <v>0</v>
      </c>
      <c r="AR109" s="67">
        <f t="shared" si="14"/>
        <v>0</v>
      </c>
      <c r="AS109" s="68">
        <f t="shared" si="11"/>
        <v>0</v>
      </c>
    </row>
    <row r="110" spans="1:45" ht="45" customHeight="1" x14ac:dyDescent="0.25">
      <c r="A110" s="177">
        <v>104</v>
      </c>
      <c r="B110" s="161">
        <v>1704</v>
      </c>
      <c r="C110" s="191"/>
      <c r="D110" s="191"/>
      <c r="E110" s="190" t="s">
        <v>2280</v>
      </c>
      <c r="F110" s="181"/>
      <c r="G110" s="162" t="s">
        <v>89</v>
      </c>
      <c r="H110" s="162"/>
      <c r="I110" s="207" t="s">
        <v>271</v>
      </c>
      <c r="J110" s="192" t="s">
        <v>1642</v>
      </c>
      <c r="K110" s="165" t="s">
        <v>52</v>
      </c>
      <c r="L110" s="190" t="s">
        <v>328</v>
      </c>
      <c r="M110" s="190" t="s">
        <v>273</v>
      </c>
      <c r="N110" s="190"/>
      <c r="O110" s="190"/>
      <c r="P110" s="163">
        <v>45156</v>
      </c>
      <c r="Q110" s="190"/>
      <c r="R110" s="193"/>
      <c r="S110" s="193"/>
      <c r="T110" s="190"/>
      <c r="U110" s="191">
        <v>1</v>
      </c>
      <c r="V110" s="185" t="s">
        <v>1643</v>
      </c>
      <c r="W110" s="185" t="s">
        <v>1644</v>
      </c>
      <c r="X110" s="168" t="s">
        <v>1645</v>
      </c>
      <c r="Y110" s="168" t="s">
        <v>1645</v>
      </c>
      <c r="Z110" s="162">
        <v>1</v>
      </c>
      <c r="AA110" s="169">
        <v>45173</v>
      </c>
      <c r="AB110" s="169">
        <v>45191</v>
      </c>
      <c r="AC110" s="162" t="s">
        <v>277</v>
      </c>
      <c r="AD110" s="162" t="s">
        <v>278</v>
      </c>
      <c r="AE110" s="227" t="s">
        <v>1474</v>
      </c>
      <c r="AF110" s="60" t="str">
        <f t="shared" si="15"/>
        <v>C</v>
      </c>
      <c r="AG110" s="61">
        <f t="shared" si="8"/>
        <v>1</v>
      </c>
      <c r="AH110" s="89" t="s">
        <v>2287</v>
      </c>
      <c r="AI110" s="61">
        <v>1</v>
      </c>
      <c r="AJ110" s="93" t="s">
        <v>2288</v>
      </c>
      <c r="AK110" s="85">
        <v>45313</v>
      </c>
      <c r="AL110" s="89" t="s">
        <v>2289</v>
      </c>
      <c r="AM110" s="89" t="s">
        <v>2288</v>
      </c>
      <c r="AN110" s="67">
        <f t="shared" si="9"/>
        <v>1</v>
      </c>
      <c r="AO110" s="67">
        <f t="shared" si="12"/>
        <v>0</v>
      </c>
      <c r="AP110" s="67">
        <f t="shared" si="13"/>
        <v>1</v>
      </c>
      <c r="AQ110" s="67">
        <f t="shared" si="10"/>
        <v>0</v>
      </c>
      <c r="AR110" s="67">
        <f t="shared" si="14"/>
        <v>1</v>
      </c>
      <c r="AS110" s="68">
        <f t="shared" si="11"/>
        <v>0</v>
      </c>
    </row>
    <row r="111" spans="1:45" ht="45" customHeight="1" x14ac:dyDescent="0.25">
      <c r="A111" s="160">
        <v>105</v>
      </c>
      <c r="B111" s="161">
        <v>1704</v>
      </c>
      <c r="C111" s="191"/>
      <c r="D111" s="191"/>
      <c r="E111" s="190" t="s">
        <v>2280</v>
      </c>
      <c r="F111" s="181"/>
      <c r="G111" s="162" t="s">
        <v>89</v>
      </c>
      <c r="H111" s="162"/>
      <c r="I111" s="207" t="s">
        <v>271</v>
      </c>
      <c r="J111" s="192" t="s">
        <v>1642</v>
      </c>
      <c r="K111" s="165" t="s">
        <v>52</v>
      </c>
      <c r="L111" s="190" t="s">
        <v>328</v>
      </c>
      <c r="M111" s="190" t="s">
        <v>273</v>
      </c>
      <c r="N111" s="190"/>
      <c r="O111" s="190"/>
      <c r="P111" s="163">
        <v>45156</v>
      </c>
      <c r="Q111" s="190"/>
      <c r="R111" s="193"/>
      <c r="S111" s="193"/>
      <c r="T111" s="190"/>
      <c r="U111" s="191">
        <v>2</v>
      </c>
      <c r="V111" s="185" t="s">
        <v>1643</v>
      </c>
      <c r="W111" s="185" t="s">
        <v>1648</v>
      </c>
      <c r="X111" s="168" t="s">
        <v>290</v>
      </c>
      <c r="Y111" s="168" t="s">
        <v>290</v>
      </c>
      <c r="Z111" s="162">
        <v>1</v>
      </c>
      <c r="AA111" s="169">
        <v>45194</v>
      </c>
      <c r="AB111" s="169">
        <v>45291</v>
      </c>
      <c r="AC111" s="162" t="s">
        <v>277</v>
      </c>
      <c r="AD111" s="162" t="s">
        <v>278</v>
      </c>
      <c r="AE111" s="227" t="s">
        <v>1474</v>
      </c>
      <c r="AF111" s="60" t="str">
        <f t="shared" si="15"/>
        <v>C</v>
      </c>
      <c r="AG111" s="61">
        <f t="shared" si="8"/>
        <v>1</v>
      </c>
      <c r="AH111" s="89" t="s">
        <v>2290</v>
      </c>
      <c r="AI111" s="61">
        <v>1</v>
      </c>
      <c r="AJ111" s="93" t="s">
        <v>2291</v>
      </c>
      <c r="AK111" s="85">
        <v>45313</v>
      </c>
      <c r="AL111" s="89" t="s">
        <v>2292</v>
      </c>
      <c r="AM111" s="89" t="s">
        <v>2291</v>
      </c>
      <c r="AN111" s="67">
        <f t="shared" si="9"/>
        <v>1</v>
      </c>
      <c r="AO111" s="67">
        <f t="shared" si="12"/>
        <v>0</v>
      </c>
      <c r="AP111" s="67">
        <f t="shared" si="13"/>
        <v>1</v>
      </c>
      <c r="AQ111" s="67">
        <f t="shared" si="10"/>
        <v>0</v>
      </c>
      <c r="AR111" s="67">
        <f t="shared" si="14"/>
        <v>1</v>
      </c>
      <c r="AS111" s="68">
        <f t="shared" si="11"/>
        <v>0</v>
      </c>
    </row>
    <row r="112" spans="1:45" ht="45" customHeight="1" x14ac:dyDescent="0.25">
      <c r="A112" s="177">
        <v>106</v>
      </c>
      <c r="B112" s="161">
        <v>1704</v>
      </c>
      <c r="C112" s="191"/>
      <c r="D112" s="191"/>
      <c r="E112" s="190" t="s">
        <v>2280</v>
      </c>
      <c r="F112" s="181"/>
      <c r="G112" s="162" t="s">
        <v>89</v>
      </c>
      <c r="H112" s="162"/>
      <c r="I112" s="207" t="s">
        <v>271</v>
      </c>
      <c r="J112" s="192" t="s">
        <v>1642</v>
      </c>
      <c r="K112" s="165" t="s">
        <v>52</v>
      </c>
      <c r="L112" s="190" t="s">
        <v>328</v>
      </c>
      <c r="M112" s="190" t="s">
        <v>273</v>
      </c>
      <c r="N112" s="190"/>
      <c r="O112" s="190"/>
      <c r="P112" s="163">
        <v>45156</v>
      </c>
      <c r="Q112" s="190"/>
      <c r="R112" s="193"/>
      <c r="S112" s="193"/>
      <c r="T112" s="190"/>
      <c r="U112" s="191">
        <v>3</v>
      </c>
      <c r="V112" s="185" t="s">
        <v>1643</v>
      </c>
      <c r="W112" s="185" t="s">
        <v>1650</v>
      </c>
      <c r="X112" s="168" t="s">
        <v>1651</v>
      </c>
      <c r="Y112" s="168" t="s">
        <v>1651</v>
      </c>
      <c r="Z112" s="162">
        <v>2</v>
      </c>
      <c r="AA112" s="169">
        <v>45291</v>
      </c>
      <c r="AB112" s="169">
        <v>45485</v>
      </c>
      <c r="AC112" s="162" t="s">
        <v>277</v>
      </c>
      <c r="AD112" s="162" t="s">
        <v>278</v>
      </c>
      <c r="AE112" s="227" t="s">
        <v>1474</v>
      </c>
      <c r="AF112" s="60" t="str">
        <f t="shared" si="15"/>
        <v>A</v>
      </c>
      <c r="AG112" s="61">
        <f t="shared" si="8"/>
        <v>0</v>
      </c>
      <c r="AH112" s="89" t="s">
        <v>2216</v>
      </c>
      <c r="AI112" s="231">
        <v>0</v>
      </c>
      <c r="AJ112" s="89" t="s">
        <v>2217</v>
      </c>
      <c r="AK112" s="85">
        <v>45313</v>
      </c>
      <c r="AL112" s="232" t="s">
        <v>2216</v>
      </c>
      <c r="AM112" s="232" t="s">
        <v>2217</v>
      </c>
      <c r="AN112" s="67">
        <f t="shared" si="9"/>
        <v>0</v>
      </c>
      <c r="AO112" s="67">
        <f t="shared" si="12"/>
        <v>1</v>
      </c>
      <c r="AP112" s="67">
        <f t="shared" si="13"/>
        <v>0</v>
      </c>
      <c r="AQ112" s="67">
        <f t="shared" si="10"/>
        <v>0</v>
      </c>
      <c r="AR112" s="67">
        <f t="shared" si="14"/>
        <v>0</v>
      </c>
      <c r="AS112" s="68">
        <f t="shared" si="11"/>
        <v>0</v>
      </c>
    </row>
    <row r="113" spans="1:45" ht="45" customHeight="1" x14ac:dyDescent="0.25">
      <c r="A113" s="160">
        <v>107</v>
      </c>
      <c r="B113" s="161">
        <v>1705</v>
      </c>
      <c r="C113" s="191"/>
      <c r="D113" s="191"/>
      <c r="E113" s="190" t="s">
        <v>2280</v>
      </c>
      <c r="F113" s="181"/>
      <c r="G113" s="162" t="s">
        <v>89</v>
      </c>
      <c r="H113" s="162"/>
      <c r="I113" s="207" t="s">
        <v>271</v>
      </c>
      <c r="J113" s="192" t="s">
        <v>1652</v>
      </c>
      <c r="K113" s="165" t="s">
        <v>52</v>
      </c>
      <c r="L113" s="190" t="s">
        <v>328</v>
      </c>
      <c r="M113" s="190" t="s">
        <v>273</v>
      </c>
      <c r="N113" s="190"/>
      <c r="O113" s="190"/>
      <c r="P113" s="163">
        <v>45156</v>
      </c>
      <c r="Q113" s="190"/>
      <c r="R113" s="193"/>
      <c r="S113" s="193"/>
      <c r="T113" s="190"/>
      <c r="U113" s="191">
        <v>2</v>
      </c>
      <c r="V113" s="168" t="s">
        <v>1653</v>
      </c>
      <c r="W113" s="168" t="s">
        <v>1658</v>
      </c>
      <c r="X113" s="168" t="s">
        <v>1659</v>
      </c>
      <c r="Y113" s="168" t="s">
        <v>1659</v>
      </c>
      <c r="Z113" s="162">
        <v>1</v>
      </c>
      <c r="AA113" s="169">
        <v>45199</v>
      </c>
      <c r="AB113" s="169">
        <v>45260</v>
      </c>
      <c r="AC113" s="162" t="s">
        <v>277</v>
      </c>
      <c r="AD113" s="162" t="s">
        <v>278</v>
      </c>
      <c r="AE113" s="227" t="s">
        <v>1474</v>
      </c>
      <c r="AF113" s="60" t="str">
        <f t="shared" si="15"/>
        <v>C</v>
      </c>
      <c r="AG113" s="61">
        <f t="shared" si="8"/>
        <v>1</v>
      </c>
      <c r="AH113" s="89" t="s">
        <v>2293</v>
      </c>
      <c r="AI113" s="231">
        <v>1</v>
      </c>
      <c r="AJ113" s="89" t="s">
        <v>2294</v>
      </c>
      <c r="AK113" s="85">
        <v>45313</v>
      </c>
      <c r="AL113" s="232" t="s">
        <v>2293</v>
      </c>
      <c r="AM113" s="232" t="s">
        <v>2294</v>
      </c>
      <c r="AN113" s="67">
        <f t="shared" si="9"/>
        <v>1</v>
      </c>
      <c r="AO113" s="67">
        <f t="shared" si="12"/>
        <v>0</v>
      </c>
      <c r="AP113" s="67">
        <f t="shared" si="13"/>
        <v>1</v>
      </c>
      <c r="AQ113" s="67">
        <f t="shared" si="10"/>
        <v>0</v>
      </c>
      <c r="AR113" s="67">
        <f t="shared" si="14"/>
        <v>1</v>
      </c>
      <c r="AS113" s="68">
        <f t="shared" si="11"/>
        <v>0</v>
      </c>
    </row>
    <row r="114" spans="1:45" ht="45" customHeight="1" x14ac:dyDescent="0.25">
      <c r="A114" s="177">
        <v>108</v>
      </c>
      <c r="B114" s="161">
        <v>1706</v>
      </c>
      <c r="C114" s="191"/>
      <c r="D114" s="191"/>
      <c r="E114" s="190" t="s">
        <v>2280</v>
      </c>
      <c r="F114" s="181"/>
      <c r="G114" s="162" t="s">
        <v>89</v>
      </c>
      <c r="H114" s="162"/>
      <c r="I114" s="207" t="s">
        <v>271</v>
      </c>
      <c r="J114" s="192" t="s">
        <v>1660</v>
      </c>
      <c r="K114" s="165" t="s">
        <v>52</v>
      </c>
      <c r="L114" s="190" t="s">
        <v>328</v>
      </c>
      <c r="M114" s="190" t="s">
        <v>273</v>
      </c>
      <c r="N114" s="190"/>
      <c r="O114" s="190"/>
      <c r="P114" s="163">
        <v>45156</v>
      </c>
      <c r="Q114" s="190"/>
      <c r="R114" s="193"/>
      <c r="S114" s="193"/>
      <c r="T114" s="190"/>
      <c r="U114" s="191">
        <v>2</v>
      </c>
      <c r="V114" s="168" t="s">
        <v>1661</v>
      </c>
      <c r="W114" s="168" t="s">
        <v>1667</v>
      </c>
      <c r="X114" s="168" t="s">
        <v>632</v>
      </c>
      <c r="Y114" s="168" t="s">
        <v>632</v>
      </c>
      <c r="Z114" s="162">
        <v>1</v>
      </c>
      <c r="AA114" s="169">
        <v>45195</v>
      </c>
      <c r="AB114" s="169">
        <v>45222</v>
      </c>
      <c r="AC114" s="162" t="s">
        <v>1664</v>
      </c>
      <c r="AD114" s="162" t="s">
        <v>278</v>
      </c>
      <c r="AE114" s="227" t="s">
        <v>81</v>
      </c>
      <c r="AF114" s="60" t="str">
        <f t="shared" si="15"/>
        <v>C</v>
      </c>
      <c r="AG114" s="61">
        <f t="shared" si="8"/>
        <v>1</v>
      </c>
      <c r="AH114" s="93" t="s">
        <v>2295</v>
      </c>
      <c r="AI114" s="61">
        <v>1</v>
      </c>
      <c r="AJ114" s="93" t="s">
        <v>2296</v>
      </c>
      <c r="AK114" s="85">
        <v>45313</v>
      </c>
      <c r="AL114" s="89" t="s">
        <v>2297</v>
      </c>
      <c r="AM114" s="89"/>
      <c r="AN114" s="67">
        <f t="shared" si="9"/>
        <v>1</v>
      </c>
      <c r="AO114" s="67">
        <f t="shared" si="12"/>
        <v>0</v>
      </c>
      <c r="AP114" s="67">
        <f t="shared" si="13"/>
        <v>1</v>
      </c>
      <c r="AQ114" s="67">
        <f t="shared" si="10"/>
        <v>0</v>
      </c>
      <c r="AR114" s="67">
        <f t="shared" si="14"/>
        <v>1</v>
      </c>
      <c r="AS114" s="68">
        <f t="shared" si="11"/>
        <v>0</v>
      </c>
    </row>
    <row r="115" spans="1:45" ht="45" customHeight="1" x14ac:dyDescent="0.25">
      <c r="A115" s="160">
        <v>109</v>
      </c>
      <c r="B115" s="161">
        <v>1707</v>
      </c>
      <c r="C115" s="191"/>
      <c r="D115" s="191"/>
      <c r="E115" s="190" t="s">
        <v>2280</v>
      </c>
      <c r="F115" s="181"/>
      <c r="G115" s="162" t="s">
        <v>89</v>
      </c>
      <c r="H115" s="162"/>
      <c r="I115" s="207" t="s">
        <v>271</v>
      </c>
      <c r="J115" s="192" t="s">
        <v>1670</v>
      </c>
      <c r="K115" s="165" t="s">
        <v>52</v>
      </c>
      <c r="L115" s="190" t="s">
        <v>328</v>
      </c>
      <c r="M115" s="190" t="s">
        <v>273</v>
      </c>
      <c r="N115" s="190"/>
      <c r="O115" s="190"/>
      <c r="P115" s="163">
        <v>45156</v>
      </c>
      <c r="Q115" s="190"/>
      <c r="R115" s="193"/>
      <c r="S115" s="193"/>
      <c r="T115" s="190"/>
      <c r="U115" s="191">
        <v>1</v>
      </c>
      <c r="V115" s="168" t="s">
        <v>1671</v>
      </c>
      <c r="W115" s="168" t="s">
        <v>1672</v>
      </c>
      <c r="X115" s="168" t="s">
        <v>1673</v>
      </c>
      <c r="Y115" s="168" t="s">
        <v>1673</v>
      </c>
      <c r="Z115" s="162">
        <v>1</v>
      </c>
      <c r="AA115" s="169">
        <v>45173</v>
      </c>
      <c r="AB115" s="169">
        <v>45230</v>
      </c>
      <c r="AC115" s="162" t="s">
        <v>277</v>
      </c>
      <c r="AD115" s="162" t="s">
        <v>278</v>
      </c>
      <c r="AE115" s="227" t="s">
        <v>1474</v>
      </c>
      <c r="AF115" s="60" t="str">
        <f t="shared" si="15"/>
        <v>C</v>
      </c>
      <c r="AG115" s="61">
        <f t="shared" si="8"/>
        <v>1</v>
      </c>
      <c r="AH115" s="89" t="s">
        <v>2298</v>
      </c>
      <c r="AI115" s="231">
        <v>1</v>
      </c>
      <c r="AJ115" s="232" t="s">
        <v>2299</v>
      </c>
      <c r="AK115" s="85">
        <v>45311</v>
      </c>
      <c r="AL115" s="232" t="s">
        <v>2300</v>
      </c>
      <c r="AM115" s="232" t="s">
        <v>2299</v>
      </c>
      <c r="AN115" s="67">
        <f t="shared" si="9"/>
        <v>1</v>
      </c>
      <c r="AO115" s="67">
        <f t="shared" si="12"/>
        <v>0</v>
      </c>
      <c r="AP115" s="67">
        <f t="shared" si="13"/>
        <v>1</v>
      </c>
      <c r="AQ115" s="67">
        <f t="shared" si="10"/>
        <v>0</v>
      </c>
      <c r="AR115" s="67">
        <f t="shared" si="14"/>
        <v>1</v>
      </c>
      <c r="AS115" s="68">
        <f t="shared" si="11"/>
        <v>0</v>
      </c>
    </row>
    <row r="116" spans="1:45" ht="45" customHeight="1" x14ac:dyDescent="0.25">
      <c r="A116" s="177">
        <v>110</v>
      </c>
      <c r="B116" s="161">
        <v>1707</v>
      </c>
      <c r="C116" s="191"/>
      <c r="D116" s="191"/>
      <c r="E116" s="190" t="s">
        <v>2280</v>
      </c>
      <c r="F116" s="181"/>
      <c r="G116" s="162" t="s">
        <v>89</v>
      </c>
      <c r="H116" s="162"/>
      <c r="I116" s="207" t="s">
        <v>271</v>
      </c>
      <c r="J116" s="192" t="s">
        <v>1670</v>
      </c>
      <c r="K116" s="165" t="s">
        <v>52</v>
      </c>
      <c r="L116" s="190" t="s">
        <v>328</v>
      </c>
      <c r="M116" s="190" t="s">
        <v>273</v>
      </c>
      <c r="N116" s="190"/>
      <c r="O116" s="190"/>
      <c r="P116" s="163">
        <v>45156</v>
      </c>
      <c r="Q116" s="190"/>
      <c r="R116" s="193"/>
      <c r="S116" s="193"/>
      <c r="T116" s="190"/>
      <c r="U116" s="191">
        <v>2</v>
      </c>
      <c r="V116" s="168" t="s">
        <v>1671</v>
      </c>
      <c r="W116" s="168" t="s">
        <v>1674</v>
      </c>
      <c r="X116" s="168" t="s">
        <v>1675</v>
      </c>
      <c r="Y116" s="168" t="s">
        <v>1675</v>
      </c>
      <c r="Z116" s="162">
        <v>1</v>
      </c>
      <c r="AA116" s="169">
        <v>45230</v>
      </c>
      <c r="AB116" s="169">
        <v>45288</v>
      </c>
      <c r="AC116" s="162" t="s">
        <v>277</v>
      </c>
      <c r="AD116" s="162" t="s">
        <v>278</v>
      </c>
      <c r="AE116" s="227" t="s">
        <v>1474</v>
      </c>
      <c r="AF116" s="60" t="str">
        <f t="shared" si="15"/>
        <v>C</v>
      </c>
      <c r="AG116" s="61">
        <f t="shared" si="8"/>
        <v>1</v>
      </c>
      <c r="AH116" s="89" t="s">
        <v>2301</v>
      </c>
      <c r="AI116" s="231">
        <v>1</v>
      </c>
      <c r="AJ116" s="232" t="s">
        <v>2302</v>
      </c>
      <c r="AK116" s="85">
        <v>45311</v>
      </c>
      <c r="AL116" s="232" t="s">
        <v>2300</v>
      </c>
      <c r="AM116" s="232" t="s">
        <v>2302</v>
      </c>
      <c r="AN116" s="67">
        <f t="shared" si="9"/>
        <v>1</v>
      </c>
      <c r="AO116" s="67">
        <f t="shared" si="12"/>
        <v>0</v>
      </c>
      <c r="AP116" s="67">
        <f t="shared" si="13"/>
        <v>1</v>
      </c>
      <c r="AQ116" s="67">
        <f t="shared" si="10"/>
        <v>0</v>
      </c>
      <c r="AR116" s="67">
        <f t="shared" si="14"/>
        <v>1</v>
      </c>
      <c r="AS116" s="68">
        <f t="shared" si="11"/>
        <v>0</v>
      </c>
    </row>
    <row r="117" spans="1:45" ht="45" customHeight="1" x14ac:dyDescent="0.25">
      <c r="A117" s="160">
        <v>111</v>
      </c>
      <c r="B117" s="161">
        <v>1708</v>
      </c>
      <c r="C117" s="191"/>
      <c r="D117" s="191"/>
      <c r="E117" s="190" t="s">
        <v>1676</v>
      </c>
      <c r="F117" s="181">
        <v>45099</v>
      </c>
      <c r="G117" s="162" t="s">
        <v>89</v>
      </c>
      <c r="H117" s="162"/>
      <c r="I117" s="190" t="s">
        <v>427</v>
      </c>
      <c r="J117" s="192" t="s">
        <v>1677</v>
      </c>
      <c r="K117" s="165" t="s">
        <v>52</v>
      </c>
      <c r="L117" s="190" t="s">
        <v>328</v>
      </c>
      <c r="M117" s="190" t="s">
        <v>273</v>
      </c>
      <c r="N117" s="190"/>
      <c r="O117" s="190"/>
      <c r="P117" s="163">
        <v>45160</v>
      </c>
      <c r="Q117" s="190"/>
      <c r="R117" s="193"/>
      <c r="S117" s="193"/>
      <c r="T117" s="190"/>
      <c r="U117" s="191">
        <v>2</v>
      </c>
      <c r="V117" s="168" t="s">
        <v>1678</v>
      </c>
      <c r="W117" s="168" t="s">
        <v>1683</v>
      </c>
      <c r="X117" s="168" t="s">
        <v>1684</v>
      </c>
      <c r="Y117" s="168" t="s">
        <v>1684</v>
      </c>
      <c r="Z117" s="162">
        <v>1</v>
      </c>
      <c r="AA117" s="169">
        <v>45160</v>
      </c>
      <c r="AB117" s="169">
        <v>45291</v>
      </c>
      <c r="AC117" s="162" t="s">
        <v>1215</v>
      </c>
      <c r="AD117" s="162" t="s">
        <v>433</v>
      </c>
      <c r="AE117" s="227" t="s">
        <v>434</v>
      </c>
      <c r="AF117" s="60" t="str">
        <f t="shared" si="15"/>
        <v>C</v>
      </c>
      <c r="AG117" s="61">
        <f t="shared" si="8"/>
        <v>1</v>
      </c>
      <c r="AH117" s="93" t="s">
        <v>2303</v>
      </c>
      <c r="AI117" s="61">
        <v>1</v>
      </c>
      <c r="AJ117" s="93" t="s">
        <v>2304</v>
      </c>
      <c r="AK117" s="85">
        <v>45309</v>
      </c>
      <c r="AL117" s="89"/>
      <c r="AM117" s="89"/>
      <c r="AN117" s="67">
        <f t="shared" si="9"/>
        <v>1</v>
      </c>
      <c r="AO117" s="67">
        <f t="shared" si="12"/>
        <v>0</v>
      </c>
      <c r="AP117" s="67">
        <f t="shared" si="13"/>
        <v>1</v>
      </c>
      <c r="AQ117" s="67">
        <f t="shared" si="10"/>
        <v>0</v>
      </c>
      <c r="AR117" s="67">
        <f t="shared" si="14"/>
        <v>1</v>
      </c>
      <c r="AS117" s="68">
        <f t="shared" si="11"/>
        <v>0</v>
      </c>
    </row>
    <row r="118" spans="1:45" ht="45" customHeight="1" x14ac:dyDescent="0.25">
      <c r="A118" s="177">
        <v>112</v>
      </c>
      <c r="B118" s="161">
        <v>1711</v>
      </c>
      <c r="C118" s="191"/>
      <c r="D118" s="191"/>
      <c r="E118" s="190" t="s">
        <v>1676</v>
      </c>
      <c r="F118" s="181">
        <v>45099</v>
      </c>
      <c r="G118" s="162" t="s">
        <v>49</v>
      </c>
      <c r="H118" s="162"/>
      <c r="I118" s="190" t="s">
        <v>427</v>
      </c>
      <c r="J118" s="192" t="s">
        <v>1711</v>
      </c>
      <c r="K118" s="165" t="s">
        <v>52</v>
      </c>
      <c r="L118" s="190" t="s">
        <v>328</v>
      </c>
      <c r="M118" s="190" t="s">
        <v>273</v>
      </c>
      <c r="N118" s="190"/>
      <c r="O118" s="190"/>
      <c r="P118" s="163">
        <v>45160</v>
      </c>
      <c r="Q118" s="190"/>
      <c r="R118" s="193"/>
      <c r="S118" s="193"/>
      <c r="T118" s="190"/>
      <c r="U118" s="191">
        <v>3</v>
      </c>
      <c r="V118" s="168" t="s">
        <v>1717</v>
      </c>
      <c r="W118" s="168" t="s">
        <v>1722</v>
      </c>
      <c r="X118" s="168" t="s">
        <v>1723</v>
      </c>
      <c r="Y118" s="168" t="s">
        <v>1723</v>
      </c>
      <c r="Z118" s="162">
        <v>1</v>
      </c>
      <c r="AA118" s="169">
        <v>45170</v>
      </c>
      <c r="AB118" s="169">
        <v>45382</v>
      </c>
      <c r="AC118" s="162" t="s">
        <v>1215</v>
      </c>
      <c r="AD118" s="162" t="s">
        <v>433</v>
      </c>
      <c r="AE118" s="227" t="s">
        <v>434</v>
      </c>
      <c r="AF118" s="60" t="str">
        <f t="shared" si="15"/>
        <v>C</v>
      </c>
      <c r="AG118" s="61">
        <f t="shared" si="8"/>
        <v>1</v>
      </c>
      <c r="AH118" s="93" t="s">
        <v>2305</v>
      </c>
      <c r="AI118" s="61">
        <v>1</v>
      </c>
      <c r="AJ118" s="93" t="s">
        <v>2306</v>
      </c>
      <c r="AK118" s="85">
        <v>45315</v>
      </c>
      <c r="AL118" s="89"/>
      <c r="AM118" s="89"/>
      <c r="AN118" s="67">
        <f t="shared" si="9"/>
        <v>0</v>
      </c>
      <c r="AO118" s="67">
        <f t="shared" si="12"/>
        <v>0</v>
      </c>
      <c r="AP118" s="67">
        <f t="shared" si="13"/>
        <v>1</v>
      </c>
      <c r="AQ118" s="67">
        <f t="shared" si="10"/>
        <v>0</v>
      </c>
      <c r="AR118" s="67">
        <f t="shared" si="14"/>
        <v>1</v>
      </c>
      <c r="AS118" s="68">
        <f t="shared" si="11"/>
        <v>0</v>
      </c>
    </row>
    <row r="119" spans="1:45" ht="45" customHeight="1" x14ac:dyDescent="0.25">
      <c r="A119" s="160">
        <v>113</v>
      </c>
      <c r="B119" s="161">
        <v>1713</v>
      </c>
      <c r="C119" s="191"/>
      <c r="D119" s="191"/>
      <c r="E119" s="190" t="s">
        <v>2280</v>
      </c>
      <c r="F119" s="181"/>
      <c r="G119" s="162" t="s">
        <v>89</v>
      </c>
      <c r="H119" s="162"/>
      <c r="I119" s="162" t="s">
        <v>112</v>
      </c>
      <c r="J119" s="192" t="s">
        <v>1739</v>
      </c>
      <c r="K119" s="165" t="s">
        <v>52</v>
      </c>
      <c r="L119" s="190" t="s">
        <v>328</v>
      </c>
      <c r="M119" s="190" t="s">
        <v>273</v>
      </c>
      <c r="N119" s="190"/>
      <c r="O119" s="190"/>
      <c r="P119" s="163">
        <v>45163</v>
      </c>
      <c r="Q119" s="190"/>
      <c r="R119" s="193"/>
      <c r="S119" s="193"/>
      <c r="T119" s="190"/>
      <c r="U119" s="191">
        <v>1</v>
      </c>
      <c r="V119" s="168" t="s">
        <v>1740</v>
      </c>
      <c r="W119" s="168" t="s">
        <v>1741</v>
      </c>
      <c r="X119" s="168" t="s">
        <v>1742</v>
      </c>
      <c r="Y119" s="168" t="s">
        <v>1742</v>
      </c>
      <c r="Z119" s="162">
        <v>1</v>
      </c>
      <c r="AA119" s="169">
        <v>45201</v>
      </c>
      <c r="AB119" s="169">
        <v>45275</v>
      </c>
      <c r="AC119" s="162" t="s">
        <v>1743</v>
      </c>
      <c r="AD119" s="162" t="s">
        <v>97</v>
      </c>
      <c r="AE119" s="227" t="s">
        <v>144</v>
      </c>
      <c r="AF119" s="60" t="str">
        <f t="shared" si="15"/>
        <v>C</v>
      </c>
      <c r="AG119" s="61">
        <f t="shared" si="8"/>
        <v>1</v>
      </c>
      <c r="AH119" s="75" t="s">
        <v>2307</v>
      </c>
      <c r="AI119" s="80">
        <v>1</v>
      </c>
      <c r="AJ119" s="75" t="s">
        <v>2308</v>
      </c>
      <c r="AK119" s="85">
        <v>45313</v>
      </c>
      <c r="AL119" s="233" t="s">
        <v>2309</v>
      </c>
      <c r="AM119" s="233" t="s">
        <v>2310</v>
      </c>
      <c r="AN119" s="67">
        <f t="shared" si="9"/>
        <v>1</v>
      </c>
      <c r="AO119" s="67">
        <f t="shared" si="12"/>
        <v>0</v>
      </c>
      <c r="AP119" s="67">
        <f t="shared" si="13"/>
        <v>1</v>
      </c>
      <c r="AQ119" s="67">
        <f t="shared" si="10"/>
        <v>0</v>
      </c>
      <c r="AR119" s="67">
        <f t="shared" si="14"/>
        <v>1</v>
      </c>
      <c r="AS119" s="68">
        <f t="shared" si="11"/>
        <v>0</v>
      </c>
    </row>
    <row r="120" spans="1:45" ht="45" customHeight="1" x14ac:dyDescent="0.25">
      <c r="A120" s="177">
        <v>114</v>
      </c>
      <c r="B120" s="161">
        <v>1714</v>
      </c>
      <c r="C120" s="191"/>
      <c r="D120" s="191"/>
      <c r="E120" s="190" t="s">
        <v>2280</v>
      </c>
      <c r="F120" s="181"/>
      <c r="G120" s="162" t="s">
        <v>89</v>
      </c>
      <c r="H120" s="162"/>
      <c r="I120" s="162" t="s">
        <v>112</v>
      </c>
      <c r="J120" s="192" t="s">
        <v>1745</v>
      </c>
      <c r="K120" s="165" t="s">
        <v>52</v>
      </c>
      <c r="L120" s="190" t="s">
        <v>328</v>
      </c>
      <c r="M120" s="190" t="s">
        <v>273</v>
      </c>
      <c r="N120" s="190"/>
      <c r="O120" s="190"/>
      <c r="P120" s="163">
        <v>45163</v>
      </c>
      <c r="Q120" s="190"/>
      <c r="R120" s="193"/>
      <c r="S120" s="193"/>
      <c r="T120" s="190"/>
      <c r="U120" s="191"/>
      <c r="V120" s="168"/>
      <c r="W120" s="168" t="s">
        <v>154</v>
      </c>
      <c r="X120" s="168"/>
      <c r="Y120" s="168"/>
      <c r="Z120" s="162"/>
      <c r="AA120" s="169"/>
      <c r="AB120" s="169"/>
      <c r="AC120" s="162" t="s">
        <v>198</v>
      </c>
      <c r="AD120" s="162" t="s">
        <v>97</v>
      </c>
      <c r="AE120" s="230" t="s">
        <v>144</v>
      </c>
      <c r="AF120" s="60" t="str">
        <f t="shared" si="15"/>
        <v>A</v>
      </c>
      <c r="AG120" s="61">
        <f t="shared" si="8"/>
        <v>0</v>
      </c>
      <c r="AH120" s="75" t="s">
        <v>2311</v>
      </c>
      <c r="AI120" s="80">
        <v>0</v>
      </c>
      <c r="AJ120" s="75" t="s">
        <v>2311</v>
      </c>
      <c r="AK120" s="85">
        <v>45313</v>
      </c>
      <c r="AL120" s="233" t="s">
        <v>916</v>
      </c>
      <c r="AM120" s="233" t="s">
        <v>917</v>
      </c>
      <c r="AN120" s="67">
        <f t="shared" si="9"/>
        <v>0</v>
      </c>
      <c r="AO120" s="67">
        <f t="shared" si="12"/>
        <v>1</v>
      </c>
      <c r="AP120" s="67">
        <f t="shared" si="13"/>
        <v>0</v>
      </c>
      <c r="AQ120" s="67">
        <f t="shared" si="10"/>
        <v>0</v>
      </c>
      <c r="AR120" s="67">
        <f t="shared" si="14"/>
        <v>0</v>
      </c>
      <c r="AS120" s="68">
        <f t="shared" si="11"/>
        <v>1</v>
      </c>
    </row>
    <row r="121" spans="1:45" ht="45" customHeight="1" x14ac:dyDescent="0.25">
      <c r="A121" s="160">
        <v>115</v>
      </c>
      <c r="B121" s="161">
        <v>1715</v>
      </c>
      <c r="C121" s="191"/>
      <c r="D121" s="191"/>
      <c r="E121" s="190" t="s">
        <v>2280</v>
      </c>
      <c r="F121" s="181"/>
      <c r="G121" s="162" t="s">
        <v>89</v>
      </c>
      <c r="H121" s="162"/>
      <c r="I121" s="162" t="s">
        <v>112</v>
      </c>
      <c r="J121" s="192" t="s">
        <v>1747</v>
      </c>
      <c r="K121" s="165" t="s">
        <v>52</v>
      </c>
      <c r="L121" s="190" t="s">
        <v>328</v>
      </c>
      <c r="M121" s="190" t="s">
        <v>273</v>
      </c>
      <c r="N121" s="190"/>
      <c r="O121" s="190"/>
      <c r="P121" s="163">
        <v>45163</v>
      </c>
      <c r="Q121" s="190"/>
      <c r="R121" s="193"/>
      <c r="S121" s="193"/>
      <c r="T121" s="190"/>
      <c r="U121" s="191"/>
      <c r="V121" s="168"/>
      <c r="W121" s="168" t="s">
        <v>154</v>
      </c>
      <c r="X121" s="168"/>
      <c r="Y121" s="168"/>
      <c r="Z121" s="162"/>
      <c r="AA121" s="169"/>
      <c r="AB121" s="169"/>
      <c r="AC121" s="162" t="s">
        <v>1743</v>
      </c>
      <c r="AD121" s="162" t="s">
        <v>97</v>
      </c>
      <c r="AE121" s="230" t="s">
        <v>144</v>
      </c>
      <c r="AF121" s="60" t="str">
        <f t="shared" si="15"/>
        <v>A</v>
      </c>
      <c r="AG121" s="61">
        <f t="shared" si="8"/>
        <v>0</v>
      </c>
      <c r="AH121" s="93" t="s">
        <v>2311</v>
      </c>
      <c r="AI121" s="61">
        <v>0</v>
      </c>
      <c r="AJ121" s="93" t="s">
        <v>2311</v>
      </c>
      <c r="AK121" s="85">
        <v>45313</v>
      </c>
      <c r="AL121" s="89" t="s">
        <v>916</v>
      </c>
      <c r="AM121" s="89" t="s">
        <v>917</v>
      </c>
      <c r="AN121" s="67">
        <f t="shared" si="9"/>
        <v>0</v>
      </c>
      <c r="AO121" s="67">
        <f t="shared" si="12"/>
        <v>1</v>
      </c>
      <c r="AP121" s="67">
        <f t="shared" si="13"/>
        <v>0</v>
      </c>
      <c r="AQ121" s="67">
        <f t="shared" si="10"/>
        <v>0</v>
      </c>
      <c r="AR121" s="67">
        <f t="shared" si="14"/>
        <v>0</v>
      </c>
      <c r="AS121" s="68">
        <f t="shared" si="11"/>
        <v>1</v>
      </c>
    </row>
    <row r="122" spans="1:45" ht="45" customHeight="1" x14ac:dyDescent="0.25">
      <c r="A122" s="177">
        <v>116</v>
      </c>
      <c r="B122" s="161">
        <v>1716</v>
      </c>
      <c r="C122" s="191"/>
      <c r="D122" s="191"/>
      <c r="E122" s="190" t="s">
        <v>2280</v>
      </c>
      <c r="F122" s="181"/>
      <c r="G122" s="162" t="s">
        <v>89</v>
      </c>
      <c r="H122" s="162"/>
      <c r="I122" s="162" t="s">
        <v>112</v>
      </c>
      <c r="J122" s="192" t="s">
        <v>1749</v>
      </c>
      <c r="K122" s="165" t="s">
        <v>52</v>
      </c>
      <c r="L122" s="190" t="s">
        <v>328</v>
      </c>
      <c r="M122" s="190" t="s">
        <v>273</v>
      </c>
      <c r="N122" s="190"/>
      <c r="O122" s="190"/>
      <c r="P122" s="163">
        <v>45163</v>
      </c>
      <c r="Q122" s="190"/>
      <c r="R122" s="193"/>
      <c r="S122" s="193"/>
      <c r="T122" s="190"/>
      <c r="U122" s="191">
        <v>1</v>
      </c>
      <c r="V122" s="168" t="s">
        <v>1750</v>
      </c>
      <c r="W122" s="168" t="s">
        <v>1751</v>
      </c>
      <c r="X122" s="168" t="s">
        <v>1752</v>
      </c>
      <c r="Y122" s="168" t="s">
        <v>1752</v>
      </c>
      <c r="Z122" s="162">
        <v>1</v>
      </c>
      <c r="AA122" s="169">
        <v>45200</v>
      </c>
      <c r="AB122" s="169">
        <v>45380</v>
      </c>
      <c r="AC122" s="162" t="s">
        <v>1743</v>
      </c>
      <c r="AD122" s="162" t="s">
        <v>97</v>
      </c>
      <c r="AE122" s="227" t="s">
        <v>144</v>
      </c>
      <c r="AF122" s="60" t="str">
        <f t="shared" si="15"/>
        <v>A</v>
      </c>
      <c r="AG122" s="61">
        <f t="shared" si="8"/>
        <v>0</v>
      </c>
      <c r="AH122" s="93" t="s">
        <v>2312</v>
      </c>
      <c r="AI122" s="61">
        <v>0</v>
      </c>
      <c r="AJ122" s="93" t="s">
        <v>2312</v>
      </c>
      <c r="AK122" s="85">
        <v>45313</v>
      </c>
      <c r="AL122" s="89" t="s">
        <v>916</v>
      </c>
      <c r="AM122" s="89" t="s">
        <v>917</v>
      </c>
      <c r="AN122" s="67">
        <f t="shared" si="9"/>
        <v>0</v>
      </c>
      <c r="AO122" s="67">
        <f t="shared" si="12"/>
        <v>1</v>
      </c>
      <c r="AP122" s="67">
        <f t="shared" si="13"/>
        <v>0</v>
      </c>
      <c r="AQ122" s="67">
        <f t="shared" si="10"/>
        <v>0</v>
      </c>
      <c r="AR122" s="67">
        <f t="shared" si="14"/>
        <v>0</v>
      </c>
      <c r="AS122" s="68">
        <f t="shared" si="11"/>
        <v>0</v>
      </c>
    </row>
    <row r="123" spans="1:45" ht="45" customHeight="1" x14ac:dyDescent="0.25">
      <c r="A123" s="160">
        <v>117</v>
      </c>
      <c r="B123" s="161">
        <v>1716</v>
      </c>
      <c r="C123" s="191"/>
      <c r="D123" s="191"/>
      <c r="E123" s="190" t="s">
        <v>2280</v>
      </c>
      <c r="F123" s="181"/>
      <c r="G123" s="162" t="s">
        <v>89</v>
      </c>
      <c r="H123" s="162"/>
      <c r="I123" s="162" t="s">
        <v>112</v>
      </c>
      <c r="J123" s="192" t="s">
        <v>1749</v>
      </c>
      <c r="K123" s="165" t="s">
        <v>52</v>
      </c>
      <c r="L123" s="190" t="s">
        <v>328</v>
      </c>
      <c r="M123" s="190" t="s">
        <v>273</v>
      </c>
      <c r="N123" s="190"/>
      <c r="O123" s="190"/>
      <c r="P123" s="163">
        <v>45163</v>
      </c>
      <c r="Q123" s="190"/>
      <c r="R123" s="193"/>
      <c r="S123" s="193"/>
      <c r="T123" s="190"/>
      <c r="U123" s="191">
        <v>2</v>
      </c>
      <c r="V123" s="168" t="s">
        <v>1750</v>
      </c>
      <c r="W123" s="168" t="s">
        <v>1753</v>
      </c>
      <c r="X123" s="168" t="s">
        <v>1754</v>
      </c>
      <c r="Y123" s="168" t="s">
        <v>1754</v>
      </c>
      <c r="Z123" s="162">
        <v>1</v>
      </c>
      <c r="AA123" s="169">
        <v>45383</v>
      </c>
      <c r="AB123" s="169">
        <v>45471</v>
      </c>
      <c r="AC123" s="162" t="s">
        <v>1743</v>
      </c>
      <c r="AD123" s="162" t="s">
        <v>97</v>
      </c>
      <c r="AE123" s="227" t="s">
        <v>144</v>
      </c>
      <c r="AF123" s="60" t="str">
        <f t="shared" si="15"/>
        <v>A</v>
      </c>
      <c r="AG123" s="61">
        <f t="shared" si="8"/>
        <v>0</v>
      </c>
      <c r="AH123" s="93" t="s">
        <v>2312</v>
      </c>
      <c r="AI123" s="61">
        <v>0</v>
      </c>
      <c r="AJ123" s="93" t="s">
        <v>2312</v>
      </c>
      <c r="AK123" s="85">
        <v>45313</v>
      </c>
      <c r="AL123" s="89" t="s">
        <v>916</v>
      </c>
      <c r="AM123" s="89" t="s">
        <v>917</v>
      </c>
      <c r="AN123" s="67">
        <f t="shared" si="9"/>
        <v>0</v>
      </c>
      <c r="AO123" s="67">
        <f t="shared" si="12"/>
        <v>1</v>
      </c>
      <c r="AP123" s="67">
        <f t="shared" si="13"/>
        <v>0</v>
      </c>
      <c r="AQ123" s="67">
        <f t="shared" si="10"/>
        <v>0</v>
      </c>
      <c r="AR123" s="67">
        <f t="shared" si="14"/>
        <v>0</v>
      </c>
      <c r="AS123" s="68">
        <f t="shared" si="11"/>
        <v>0</v>
      </c>
    </row>
    <row r="124" spans="1:45" ht="45" customHeight="1" x14ac:dyDescent="0.25">
      <c r="A124" s="177">
        <v>118</v>
      </c>
      <c r="B124" s="161">
        <v>1717</v>
      </c>
      <c r="C124" s="191"/>
      <c r="D124" s="191"/>
      <c r="E124" s="190" t="s">
        <v>2280</v>
      </c>
      <c r="F124" s="181"/>
      <c r="G124" s="162" t="s">
        <v>89</v>
      </c>
      <c r="H124" s="162"/>
      <c r="I124" s="162" t="s">
        <v>112</v>
      </c>
      <c r="J124" s="192" t="s">
        <v>1755</v>
      </c>
      <c r="K124" s="165" t="s">
        <v>52</v>
      </c>
      <c r="L124" s="190" t="s">
        <v>328</v>
      </c>
      <c r="M124" s="190" t="s">
        <v>273</v>
      </c>
      <c r="N124" s="190"/>
      <c r="O124" s="190"/>
      <c r="P124" s="163">
        <v>45163</v>
      </c>
      <c r="Q124" s="190"/>
      <c r="R124" s="193"/>
      <c r="S124" s="193"/>
      <c r="T124" s="190"/>
      <c r="U124" s="191">
        <v>1</v>
      </c>
      <c r="V124" s="168" t="s">
        <v>1756</v>
      </c>
      <c r="W124" s="168" t="s">
        <v>1751</v>
      </c>
      <c r="X124" s="168" t="s">
        <v>1752</v>
      </c>
      <c r="Y124" s="168" t="s">
        <v>1752</v>
      </c>
      <c r="Z124" s="162">
        <v>1</v>
      </c>
      <c r="AA124" s="169">
        <v>45200</v>
      </c>
      <c r="AB124" s="169">
        <v>45380</v>
      </c>
      <c r="AC124" s="162" t="s">
        <v>1743</v>
      </c>
      <c r="AD124" s="162" t="s">
        <v>97</v>
      </c>
      <c r="AE124" s="227" t="s">
        <v>144</v>
      </c>
      <c r="AF124" s="60" t="str">
        <f t="shared" si="15"/>
        <v>A</v>
      </c>
      <c r="AG124" s="61">
        <f t="shared" si="8"/>
        <v>0</v>
      </c>
      <c r="AH124" s="93" t="s">
        <v>2312</v>
      </c>
      <c r="AI124" s="61">
        <v>0</v>
      </c>
      <c r="AJ124" s="93" t="s">
        <v>2312</v>
      </c>
      <c r="AK124" s="85">
        <v>45313</v>
      </c>
      <c r="AL124" s="89" t="s">
        <v>916</v>
      </c>
      <c r="AM124" s="89" t="s">
        <v>917</v>
      </c>
      <c r="AN124" s="67">
        <f t="shared" si="9"/>
        <v>0</v>
      </c>
      <c r="AO124" s="67">
        <f t="shared" si="12"/>
        <v>1</v>
      </c>
      <c r="AP124" s="67">
        <f t="shared" si="13"/>
        <v>0</v>
      </c>
      <c r="AQ124" s="67">
        <f t="shared" si="10"/>
        <v>0</v>
      </c>
      <c r="AR124" s="67">
        <f t="shared" si="14"/>
        <v>0</v>
      </c>
      <c r="AS124" s="68">
        <f t="shared" si="11"/>
        <v>0</v>
      </c>
    </row>
    <row r="125" spans="1:45" ht="45" customHeight="1" x14ac:dyDescent="0.25">
      <c r="A125" s="160">
        <v>119</v>
      </c>
      <c r="B125" s="161">
        <v>1717</v>
      </c>
      <c r="C125" s="191"/>
      <c r="D125" s="191"/>
      <c r="E125" s="190" t="s">
        <v>2280</v>
      </c>
      <c r="F125" s="181"/>
      <c r="G125" s="162" t="s">
        <v>89</v>
      </c>
      <c r="H125" s="162"/>
      <c r="I125" s="162" t="s">
        <v>112</v>
      </c>
      <c r="J125" s="192" t="s">
        <v>1755</v>
      </c>
      <c r="K125" s="165" t="s">
        <v>52</v>
      </c>
      <c r="L125" s="190" t="s">
        <v>328</v>
      </c>
      <c r="M125" s="190" t="s">
        <v>273</v>
      </c>
      <c r="N125" s="190"/>
      <c r="O125" s="190"/>
      <c r="P125" s="163">
        <v>45163</v>
      </c>
      <c r="Q125" s="190"/>
      <c r="R125" s="193"/>
      <c r="S125" s="193"/>
      <c r="T125" s="190"/>
      <c r="U125" s="191">
        <v>2</v>
      </c>
      <c r="V125" s="168" t="s">
        <v>1756</v>
      </c>
      <c r="W125" s="168" t="s">
        <v>1753</v>
      </c>
      <c r="X125" s="168" t="s">
        <v>1754</v>
      </c>
      <c r="Y125" s="168" t="s">
        <v>1754</v>
      </c>
      <c r="Z125" s="162">
        <v>1</v>
      </c>
      <c r="AA125" s="169">
        <v>45383</v>
      </c>
      <c r="AB125" s="169">
        <v>45471</v>
      </c>
      <c r="AC125" s="162" t="s">
        <v>1743</v>
      </c>
      <c r="AD125" s="162" t="s">
        <v>97</v>
      </c>
      <c r="AE125" s="227" t="s">
        <v>144</v>
      </c>
      <c r="AF125" s="60" t="str">
        <f t="shared" si="15"/>
        <v>A</v>
      </c>
      <c r="AG125" s="61">
        <f t="shared" si="8"/>
        <v>0</v>
      </c>
      <c r="AH125" s="93" t="s">
        <v>2312</v>
      </c>
      <c r="AI125" s="61">
        <v>0</v>
      </c>
      <c r="AJ125" s="93" t="s">
        <v>2312</v>
      </c>
      <c r="AK125" s="85">
        <v>45313</v>
      </c>
      <c r="AL125" s="89" t="s">
        <v>916</v>
      </c>
      <c r="AM125" s="89" t="s">
        <v>917</v>
      </c>
      <c r="AN125" s="67">
        <f t="shared" si="9"/>
        <v>0</v>
      </c>
      <c r="AO125" s="67">
        <f t="shared" si="12"/>
        <v>1</v>
      </c>
      <c r="AP125" s="67">
        <f t="shared" si="13"/>
        <v>0</v>
      </c>
      <c r="AQ125" s="67">
        <f t="shared" si="10"/>
        <v>0</v>
      </c>
      <c r="AR125" s="67">
        <f t="shared" si="14"/>
        <v>0</v>
      </c>
      <c r="AS125" s="68">
        <f t="shared" si="11"/>
        <v>0</v>
      </c>
    </row>
    <row r="126" spans="1:45" ht="45" customHeight="1" x14ac:dyDescent="0.25">
      <c r="A126" s="177">
        <v>120</v>
      </c>
      <c r="B126" s="161">
        <v>1718</v>
      </c>
      <c r="C126" s="191"/>
      <c r="D126" s="191"/>
      <c r="E126" s="190" t="s">
        <v>2280</v>
      </c>
      <c r="F126" s="181"/>
      <c r="G126" s="162" t="s">
        <v>89</v>
      </c>
      <c r="H126" s="162"/>
      <c r="I126" s="162" t="s">
        <v>112</v>
      </c>
      <c r="J126" s="192" t="s">
        <v>1757</v>
      </c>
      <c r="K126" s="165" t="s">
        <v>52</v>
      </c>
      <c r="L126" s="190" t="s">
        <v>328</v>
      </c>
      <c r="M126" s="190" t="s">
        <v>273</v>
      </c>
      <c r="N126" s="190"/>
      <c r="O126" s="190"/>
      <c r="P126" s="163">
        <v>45163</v>
      </c>
      <c r="Q126" s="190"/>
      <c r="R126" s="193"/>
      <c r="S126" s="193"/>
      <c r="T126" s="190"/>
      <c r="U126" s="191">
        <v>1</v>
      </c>
      <c r="V126" s="168" t="s">
        <v>1758</v>
      </c>
      <c r="W126" s="168" t="s">
        <v>1759</v>
      </c>
      <c r="X126" s="168" t="s">
        <v>1760</v>
      </c>
      <c r="Y126" s="168" t="s">
        <v>1760</v>
      </c>
      <c r="Z126" s="162">
        <v>1</v>
      </c>
      <c r="AA126" s="169">
        <v>45200</v>
      </c>
      <c r="AB126" s="169">
        <v>45380</v>
      </c>
      <c r="AC126" s="162" t="s">
        <v>1743</v>
      </c>
      <c r="AD126" s="162" t="s">
        <v>97</v>
      </c>
      <c r="AE126" s="227" t="s">
        <v>144</v>
      </c>
      <c r="AF126" s="60" t="str">
        <f t="shared" si="15"/>
        <v>A</v>
      </c>
      <c r="AG126" s="61">
        <f t="shared" si="8"/>
        <v>0</v>
      </c>
      <c r="AH126" s="93" t="s">
        <v>2312</v>
      </c>
      <c r="AI126" s="61">
        <v>0</v>
      </c>
      <c r="AJ126" s="93" t="s">
        <v>2312</v>
      </c>
      <c r="AK126" s="85">
        <v>45313</v>
      </c>
      <c r="AL126" s="89" t="s">
        <v>916</v>
      </c>
      <c r="AM126" s="89" t="s">
        <v>917</v>
      </c>
      <c r="AN126" s="67">
        <f t="shared" si="9"/>
        <v>0</v>
      </c>
      <c r="AO126" s="67">
        <f t="shared" si="12"/>
        <v>1</v>
      </c>
      <c r="AP126" s="67">
        <f t="shared" si="13"/>
        <v>0</v>
      </c>
      <c r="AQ126" s="67">
        <f t="shared" si="10"/>
        <v>0</v>
      </c>
      <c r="AR126" s="67">
        <f t="shared" si="14"/>
        <v>0</v>
      </c>
      <c r="AS126" s="68">
        <f t="shared" si="11"/>
        <v>0</v>
      </c>
    </row>
    <row r="127" spans="1:45" ht="45" customHeight="1" x14ac:dyDescent="0.25">
      <c r="A127" s="160">
        <v>121</v>
      </c>
      <c r="B127" s="161">
        <v>1718</v>
      </c>
      <c r="C127" s="191"/>
      <c r="D127" s="191"/>
      <c r="E127" s="190" t="s">
        <v>2280</v>
      </c>
      <c r="F127" s="181"/>
      <c r="G127" s="162" t="s">
        <v>89</v>
      </c>
      <c r="H127" s="162"/>
      <c r="I127" s="162" t="s">
        <v>112</v>
      </c>
      <c r="J127" s="192" t="s">
        <v>1757</v>
      </c>
      <c r="K127" s="165" t="s">
        <v>52</v>
      </c>
      <c r="L127" s="190" t="s">
        <v>328</v>
      </c>
      <c r="M127" s="190" t="s">
        <v>273</v>
      </c>
      <c r="N127" s="190"/>
      <c r="O127" s="190"/>
      <c r="P127" s="163">
        <v>45163</v>
      </c>
      <c r="Q127" s="190"/>
      <c r="R127" s="193"/>
      <c r="S127" s="193"/>
      <c r="T127" s="190"/>
      <c r="U127" s="191">
        <v>2</v>
      </c>
      <c r="V127" s="168" t="s">
        <v>1758</v>
      </c>
      <c r="W127" s="168" t="s">
        <v>1753</v>
      </c>
      <c r="X127" s="168" t="s">
        <v>1754</v>
      </c>
      <c r="Y127" s="168" t="s">
        <v>1754</v>
      </c>
      <c r="Z127" s="162">
        <v>1</v>
      </c>
      <c r="AA127" s="169">
        <v>45383</v>
      </c>
      <c r="AB127" s="169">
        <v>45471</v>
      </c>
      <c r="AC127" s="162" t="s">
        <v>1743</v>
      </c>
      <c r="AD127" s="162" t="s">
        <v>97</v>
      </c>
      <c r="AE127" s="227" t="s">
        <v>144</v>
      </c>
      <c r="AF127" s="60" t="str">
        <f t="shared" si="15"/>
        <v>A</v>
      </c>
      <c r="AG127" s="61">
        <f t="shared" si="8"/>
        <v>0</v>
      </c>
      <c r="AH127" s="93" t="s">
        <v>2312</v>
      </c>
      <c r="AI127" s="61">
        <v>0</v>
      </c>
      <c r="AJ127" s="93" t="s">
        <v>2312</v>
      </c>
      <c r="AK127" s="85">
        <v>45313</v>
      </c>
      <c r="AL127" s="89" t="s">
        <v>916</v>
      </c>
      <c r="AM127" s="89" t="s">
        <v>917</v>
      </c>
      <c r="AN127" s="67">
        <f t="shared" si="9"/>
        <v>0</v>
      </c>
      <c r="AO127" s="67">
        <f t="shared" si="12"/>
        <v>1</v>
      </c>
      <c r="AP127" s="67">
        <f t="shared" si="13"/>
        <v>0</v>
      </c>
      <c r="AQ127" s="67">
        <f t="shared" si="10"/>
        <v>0</v>
      </c>
      <c r="AR127" s="67">
        <f t="shared" si="14"/>
        <v>0</v>
      </c>
      <c r="AS127" s="68">
        <f t="shared" si="11"/>
        <v>0</v>
      </c>
    </row>
    <row r="128" spans="1:45" ht="45" customHeight="1" x14ac:dyDescent="0.25">
      <c r="A128" s="177">
        <v>122</v>
      </c>
      <c r="B128" s="161">
        <v>1719</v>
      </c>
      <c r="C128" s="191"/>
      <c r="D128" s="191"/>
      <c r="E128" s="190" t="s">
        <v>2280</v>
      </c>
      <c r="F128" s="181"/>
      <c r="G128" s="162" t="s">
        <v>89</v>
      </c>
      <c r="H128" s="162"/>
      <c r="I128" s="190" t="s">
        <v>427</v>
      </c>
      <c r="J128" s="192" t="s">
        <v>1761</v>
      </c>
      <c r="K128" s="165" t="s">
        <v>52</v>
      </c>
      <c r="L128" s="190" t="s">
        <v>328</v>
      </c>
      <c r="M128" s="190" t="s">
        <v>273</v>
      </c>
      <c r="N128" s="190"/>
      <c r="O128" s="190"/>
      <c r="P128" s="163">
        <v>45163</v>
      </c>
      <c r="Q128" s="190"/>
      <c r="R128" s="193"/>
      <c r="S128" s="193"/>
      <c r="T128" s="190"/>
      <c r="U128" s="191">
        <v>1</v>
      </c>
      <c r="V128" s="168" t="s">
        <v>1762</v>
      </c>
      <c r="W128" s="168" t="s">
        <v>1763</v>
      </c>
      <c r="X128" s="168" t="s">
        <v>1764</v>
      </c>
      <c r="Y128" s="168" t="s">
        <v>1764</v>
      </c>
      <c r="Z128" s="162">
        <v>1</v>
      </c>
      <c r="AA128" s="169">
        <v>45164</v>
      </c>
      <c r="AB128" s="169">
        <v>45291</v>
      </c>
      <c r="AC128" s="162" t="s">
        <v>1215</v>
      </c>
      <c r="AD128" s="162" t="s">
        <v>433</v>
      </c>
      <c r="AE128" s="227" t="s">
        <v>434</v>
      </c>
      <c r="AF128" s="60" t="str">
        <f>IF(AI128="N.A.","A",(IF(AI128&lt;100%,"A",(IF(AI128=100%,"C")))))</f>
        <v>C</v>
      </c>
      <c r="AG128" s="61">
        <f t="shared" si="8"/>
        <v>1</v>
      </c>
      <c r="AH128" s="93" t="s">
        <v>2313</v>
      </c>
      <c r="AI128" s="61">
        <v>1</v>
      </c>
      <c r="AJ128" s="93" t="s">
        <v>2314</v>
      </c>
      <c r="AK128" s="85">
        <v>45309</v>
      </c>
      <c r="AL128" s="89"/>
      <c r="AM128" s="89"/>
      <c r="AN128" s="67">
        <f t="shared" si="9"/>
        <v>1</v>
      </c>
      <c r="AO128" s="67">
        <f t="shared" si="12"/>
        <v>0</v>
      </c>
      <c r="AP128" s="67">
        <f t="shared" si="13"/>
        <v>1</v>
      </c>
      <c r="AQ128" s="67">
        <f t="shared" si="10"/>
        <v>0</v>
      </c>
      <c r="AR128" s="67">
        <f t="shared" si="14"/>
        <v>1</v>
      </c>
      <c r="AS128" s="68">
        <f t="shared" si="11"/>
        <v>0</v>
      </c>
    </row>
    <row r="129" spans="1:45" ht="45" customHeight="1" x14ac:dyDescent="0.25">
      <c r="A129" s="160">
        <v>123</v>
      </c>
      <c r="B129" s="161">
        <v>1719</v>
      </c>
      <c r="C129" s="191"/>
      <c r="D129" s="191"/>
      <c r="E129" s="190" t="s">
        <v>2280</v>
      </c>
      <c r="F129" s="181"/>
      <c r="G129" s="162" t="s">
        <v>89</v>
      </c>
      <c r="H129" s="162"/>
      <c r="I129" s="190" t="s">
        <v>427</v>
      </c>
      <c r="J129" s="192" t="s">
        <v>1761</v>
      </c>
      <c r="K129" s="165" t="s">
        <v>52</v>
      </c>
      <c r="L129" s="190" t="s">
        <v>328</v>
      </c>
      <c r="M129" s="190" t="s">
        <v>273</v>
      </c>
      <c r="N129" s="190"/>
      <c r="O129" s="190"/>
      <c r="P129" s="163">
        <v>45163</v>
      </c>
      <c r="Q129" s="190"/>
      <c r="R129" s="193"/>
      <c r="S129" s="193"/>
      <c r="T129" s="190"/>
      <c r="U129" s="191">
        <v>2</v>
      </c>
      <c r="V129" s="168" t="s">
        <v>1762</v>
      </c>
      <c r="W129" s="168" t="s">
        <v>1767</v>
      </c>
      <c r="X129" s="168" t="s">
        <v>1768</v>
      </c>
      <c r="Y129" s="168" t="s">
        <v>1768</v>
      </c>
      <c r="Z129" s="162">
        <v>1</v>
      </c>
      <c r="AA129" s="169">
        <v>45164</v>
      </c>
      <c r="AB129" s="169">
        <v>45291</v>
      </c>
      <c r="AC129" s="162" t="s">
        <v>1215</v>
      </c>
      <c r="AD129" s="162" t="s">
        <v>433</v>
      </c>
      <c r="AE129" s="227" t="s">
        <v>434</v>
      </c>
      <c r="AF129" s="60" t="str">
        <f>IF(AI129="N.A.","A",(IF(AI129&lt;100%,"A",(IF(AI129=100%,"C")))))</f>
        <v>C</v>
      </c>
      <c r="AG129" s="61">
        <f t="shared" si="8"/>
        <v>1</v>
      </c>
      <c r="AH129" s="93" t="s">
        <v>2315</v>
      </c>
      <c r="AI129" s="61">
        <v>1</v>
      </c>
      <c r="AJ129" s="93" t="s">
        <v>2316</v>
      </c>
      <c r="AK129" s="85">
        <v>45309</v>
      </c>
      <c r="AL129" s="89"/>
      <c r="AM129" s="89"/>
      <c r="AN129" s="67">
        <f t="shared" si="9"/>
        <v>1</v>
      </c>
      <c r="AO129" s="67">
        <f t="shared" si="12"/>
        <v>0</v>
      </c>
      <c r="AP129" s="67">
        <f t="shared" si="13"/>
        <v>1</v>
      </c>
      <c r="AQ129" s="67">
        <f t="shared" si="10"/>
        <v>0</v>
      </c>
      <c r="AR129" s="67">
        <f t="shared" si="14"/>
        <v>1</v>
      </c>
      <c r="AS129" s="68">
        <f t="shared" si="11"/>
        <v>0</v>
      </c>
    </row>
    <row r="130" spans="1:45" ht="45" customHeight="1" x14ac:dyDescent="0.25">
      <c r="A130" s="177">
        <v>124</v>
      </c>
      <c r="B130" s="161">
        <v>1720</v>
      </c>
      <c r="C130" s="191"/>
      <c r="D130" s="191"/>
      <c r="E130" s="190" t="s">
        <v>2280</v>
      </c>
      <c r="F130" s="181"/>
      <c r="G130" s="162" t="s">
        <v>89</v>
      </c>
      <c r="H130" s="162"/>
      <c r="I130" s="190" t="s">
        <v>427</v>
      </c>
      <c r="J130" s="192" t="s">
        <v>1771</v>
      </c>
      <c r="K130" s="165" t="s">
        <v>52</v>
      </c>
      <c r="L130" s="190" t="s">
        <v>328</v>
      </c>
      <c r="M130" s="190" t="s">
        <v>273</v>
      </c>
      <c r="N130" s="190"/>
      <c r="O130" s="190"/>
      <c r="P130" s="163">
        <v>45164</v>
      </c>
      <c r="Q130" s="190"/>
      <c r="R130" s="193"/>
      <c r="S130" s="193"/>
      <c r="T130" s="190"/>
      <c r="U130" s="191">
        <v>1</v>
      </c>
      <c r="V130" s="168" t="s">
        <v>1772</v>
      </c>
      <c r="W130" s="168" t="s">
        <v>1773</v>
      </c>
      <c r="X130" s="168" t="s">
        <v>1774</v>
      </c>
      <c r="Y130" s="168" t="s">
        <v>1774</v>
      </c>
      <c r="Z130" s="162">
        <v>1</v>
      </c>
      <c r="AA130" s="169">
        <v>45164</v>
      </c>
      <c r="AB130" s="169">
        <v>45291</v>
      </c>
      <c r="AC130" s="162" t="s">
        <v>1215</v>
      </c>
      <c r="AD130" s="162" t="s">
        <v>433</v>
      </c>
      <c r="AE130" s="227" t="s">
        <v>434</v>
      </c>
      <c r="AF130" s="60" t="str">
        <f t="shared" si="15"/>
        <v>A</v>
      </c>
      <c r="AG130" s="61">
        <f t="shared" si="8"/>
        <v>0.7</v>
      </c>
      <c r="AH130" s="93" t="s">
        <v>2317</v>
      </c>
      <c r="AI130" s="61">
        <v>0.7</v>
      </c>
      <c r="AJ130" s="93" t="s">
        <v>2318</v>
      </c>
      <c r="AK130" s="85">
        <v>45316</v>
      </c>
      <c r="AL130" s="89"/>
      <c r="AM130" s="89"/>
      <c r="AN130" s="67">
        <f t="shared" si="9"/>
        <v>1</v>
      </c>
      <c r="AO130" s="67">
        <f t="shared" si="12"/>
        <v>1</v>
      </c>
      <c r="AP130" s="67">
        <f t="shared" si="13"/>
        <v>0</v>
      </c>
      <c r="AQ130" s="67">
        <f t="shared" si="10"/>
        <v>1</v>
      </c>
      <c r="AR130" s="67">
        <f t="shared" si="14"/>
        <v>1</v>
      </c>
      <c r="AS130" s="68">
        <f t="shared" si="11"/>
        <v>0</v>
      </c>
    </row>
    <row r="131" spans="1:45" ht="45" customHeight="1" x14ac:dyDescent="0.25">
      <c r="A131" s="160">
        <v>125</v>
      </c>
      <c r="B131" s="161">
        <v>1721</v>
      </c>
      <c r="C131" s="191"/>
      <c r="D131" s="191"/>
      <c r="E131" s="190" t="s">
        <v>2280</v>
      </c>
      <c r="F131" s="181"/>
      <c r="G131" s="162" t="s">
        <v>89</v>
      </c>
      <c r="H131" s="162"/>
      <c r="I131" s="190" t="s">
        <v>427</v>
      </c>
      <c r="J131" s="192" t="s">
        <v>1776</v>
      </c>
      <c r="K131" s="165" t="s">
        <v>52</v>
      </c>
      <c r="L131" s="190" t="s">
        <v>328</v>
      </c>
      <c r="M131" s="190" t="s">
        <v>273</v>
      </c>
      <c r="N131" s="190"/>
      <c r="O131" s="190"/>
      <c r="P131" s="163">
        <v>45164</v>
      </c>
      <c r="Q131" s="190"/>
      <c r="R131" s="193"/>
      <c r="S131" s="193"/>
      <c r="T131" s="190"/>
      <c r="U131" s="191">
        <v>1</v>
      </c>
      <c r="V131" s="168" t="s">
        <v>1777</v>
      </c>
      <c r="W131" s="168" t="s">
        <v>1778</v>
      </c>
      <c r="X131" s="168" t="s">
        <v>1779</v>
      </c>
      <c r="Y131" s="168" t="s">
        <v>1779</v>
      </c>
      <c r="Z131" s="162">
        <v>1</v>
      </c>
      <c r="AA131" s="169">
        <v>45164</v>
      </c>
      <c r="AB131" s="169">
        <v>45291</v>
      </c>
      <c r="AC131" s="162" t="s">
        <v>1215</v>
      </c>
      <c r="AD131" s="162" t="s">
        <v>433</v>
      </c>
      <c r="AE131" s="227" t="s">
        <v>434</v>
      </c>
      <c r="AF131" s="60" t="str">
        <f t="shared" si="15"/>
        <v>C</v>
      </c>
      <c r="AG131" s="61">
        <f t="shared" si="8"/>
        <v>1</v>
      </c>
      <c r="AH131" s="93" t="s">
        <v>2319</v>
      </c>
      <c r="AI131" s="61">
        <v>1</v>
      </c>
      <c r="AJ131" s="93" t="s">
        <v>2320</v>
      </c>
      <c r="AK131" s="85"/>
      <c r="AL131" s="89"/>
      <c r="AM131" s="89"/>
      <c r="AN131" s="67">
        <f t="shared" si="9"/>
        <v>1</v>
      </c>
      <c r="AO131" s="67">
        <f t="shared" si="12"/>
        <v>0</v>
      </c>
      <c r="AP131" s="67">
        <f t="shared" si="13"/>
        <v>1</v>
      </c>
      <c r="AQ131" s="67">
        <f t="shared" si="10"/>
        <v>0</v>
      </c>
      <c r="AR131" s="67">
        <f t="shared" si="14"/>
        <v>1</v>
      </c>
      <c r="AS131" s="68">
        <f t="shared" si="11"/>
        <v>0</v>
      </c>
    </row>
    <row r="132" spans="1:45" ht="45" customHeight="1" x14ac:dyDescent="0.25">
      <c r="A132" s="177">
        <v>126</v>
      </c>
      <c r="B132" s="161">
        <v>1722</v>
      </c>
      <c r="C132" s="191"/>
      <c r="D132" s="191"/>
      <c r="E132" s="190" t="s">
        <v>2280</v>
      </c>
      <c r="F132" s="181"/>
      <c r="G132" s="162" t="s">
        <v>89</v>
      </c>
      <c r="H132" s="162"/>
      <c r="I132" s="190" t="s">
        <v>427</v>
      </c>
      <c r="J132" s="192" t="s">
        <v>1785</v>
      </c>
      <c r="K132" s="165" t="s">
        <v>52</v>
      </c>
      <c r="L132" s="190" t="s">
        <v>328</v>
      </c>
      <c r="M132" s="190" t="s">
        <v>273</v>
      </c>
      <c r="N132" s="190"/>
      <c r="O132" s="190"/>
      <c r="P132" s="163">
        <v>45164</v>
      </c>
      <c r="Q132" s="190"/>
      <c r="R132" s="193"/>
      <c r="S132" s="193"/>
      <c r="T132" s="190"/>
      <c r="U132" s="191">
        <v>2</v>
      </c>
      <c r="V132" s="168" t="s">
        <v>1786</v>
      </c>
      <c r="W132" s="168" t="s">
        <v>1791</v>
      </c>
      <c r="X132" s="168" t="s">
        <v>1792</v>
      </c>
      <c r="Y132" s="168" t="s">
        <v>1792</v>
      </c>
      <c r="Z132" s="162">
        <v>1</v>
      </c>
      <c r="AA132" s="169">
        <v>45164</v>
      </c>
      <c r="AB132" s="169">
        <v>45291</v>
      </c>
      <c r="AC132" s="162" t="s">
        <v>1215</v>
      </c>
      <c r="AD132" s="162" t="s">
        <v>433</v>
      </c>
      <c r="AE132" s="227" t="s">
        <v>434</v>
      </c>
      <c r="AF132" s="60" t="str">
        <f t="shared" si="15"/>
        <v>C</v>
      </c>
      <c r="AG132" s="61">
        <f t="shared" si="8"/>
        <v>1</v>
      </c>
      <c r="AH132" s="93" t="s">
        <v>2321</v>
      </c>
      <c r="AI132" s="61">
        <v>1</v>
      </c>
      <c r="AJ132" s="93" t="s">
        <v>2322</v>
      </c>
      <c r="AK132" s="85"/>
      <c r="AL132" s="89"/>
      <c r="AM132" s="89"/>
      <c r="AN132" s="67">
        <f t="shared" si="9"/>
        <v>1</v>
      </c>
      <c r="AO132" s="67">
        <f t="shared" si="12"/>
        <v>0</v>
      </c>
      <c r="AP132" s="67">
        <f t="shared" si="13"/>
        <v>1</v>
      </c>
      <c r="AQ132" s="67">
        <f t="shared" si="10"/>
        <v>0</v>
      </c>
      <c r="AR132" s="67">
        <f t="shared" si="14"/>
        <v>1</v>
      </c>
      <c r="AS132" s="68">
        <f t="shared" si="11"/>
        <v>0</v>
      </c>
    </row>
    <row r="133" spans="1:45" ht="45" customHeight="1" x14ac:dyDescent="0.25">
      <c r="A133" s="160">
        <v>127</v>
      </c>
      <c r="B133" s="161">
        <v>1723</v>
      </c>
      <c r="C133" s="191"/>
      <c r="D133" s="191"/>
      <c r="E133" s="190" t="s">
        <v>2280</v>
      </c>
      <c r="F133" s="181"/>
      <c r="G133" s="162" t="s">
        <v>342</v>
      </c>
      <c r="H133" s="162"/>
      <c r="I133" s="162" t="s">
        <v>204</v>
      </c>
      <c r="J133" s="192" t="s">
        <v>1795</v>
      </c>
      <c r="K133" s="165" t="s">
        <v>52</v>
      </c>
      <c r="L133" s="190" t="s">
        <v>328</v>
      </c>
      <c r="M133" s="190" t="s">
        <v>273</v>
      </c>
      <c r="N133" s="190"/>
      <c r="O133" s="190"/>
      <c r="P133" s="163">
        <v>45167</v>
      </c>
      <c r="Q133" s="190"/>
      <c r="R133" s="193"/>
      <c r="S133" s="193"/>
      <c r="T133" s="190"/>
      <c r="U133" s="191">
        <v>1</v>
      </c>
      <c r="V133" s="168" t="s">
        <v>1796</v>
      </c>
      <c r="W133" s="168" t="s">
        <v>1797</v>
      </c>
      <c r="X133" s="168" t="s">
        <v>1798</v>
      </c>
      <c r="Y133" s="168" t="s">
        <v>1798</v>
      </c>
      <c r="Z133" s="162">
        <v>1</v>
      </c>
      <c r="AA133" s="169">
        <v>45208</v>
      </c>
      <c r="AB133" s="169">
        <v>45289</v>
      </c>
      <c r="AC133" s="162" t="s">
        <v>1123</v>
      </c>
      <c r="AD133" s="162" t="s">
        <v>80</v>
      </c>
      <c r="AE133" s="226" t="s">
        <v>1474</v>
      </c>
      <c r="AF133" s="60" t="str">
        <f t="shared" si="15"/>
        <v>A</v>
      </c>
      <c r="AG133" s="61">
        <f t="shared" ref="AG133:AG196" si="16">AI133</f>
        <v>0</v>
      </c>
      <c r="AH133" s="89" t="s">
        <v>2216</v>
      </c>
      <c r="AI133" s="231">
        <v>0</v>
      </c>
      <c r="AJ133" s="89" t="s">
        <v>2323</v>
      </c>
      <c r="AK133" s="85">
        <v>45311</v>
      </c>
      <c r="AL133" s="232" t="s">
        <v>2216</v>
      </c>
      <c r="AM133" s="232" t="s">
        <v>2323</v>
      </c>
      <c r="AN133" s="67">
        <f t="shared" ref="AN133:AN196" si="17">IF($AA133="",0,(IF($AA133&lt;=$AN$3,IF($AB133&lt;=$AN$3,1,0),0)))</f>
        <v>1</v>
      </c>
      <c r="AO133" s="67">
        <f t="shared" si="12"/>
        <v>1</v>
      </c>
      <c r="AP133" s="67">
        <f t="shared" si="13"/>
        <v>0</v>
      </c>
      <c r="AQ133" s="67">
        <f t="shared" ref="AQ133:AQ196" si="18">IF($AB133="",0,(IF($AF133="A",IF($AB133&lt;=$AN$3,1,0),0)))</f>
        <v>1</v>
      </c>
      <c r="AR133" s="67">
        <f t="shared" si="14"/>
        <v>1</v>
      </c>
      <c r="AS133" s="68">
        <f t="shared" ref="AS133:AS196" si="19">IF($AA133="",1,0)</f>
        <v>0</v>
      </c>
    </row>
    <row r="134" spans="1:45" ht="45" customHeight="1" x14ac:dyDescent="0.25">
      <c r="A134" s="177">
        <v>128</v>
      </c>
      <c r="B134" s="161">
        <v>1723</v>
      </c>
      <c r="C134" s="191"/>
      <c r="D134" s="191"/>
      <c r="E134" s="190" t="s">
        <v>2280</v>
      </c>
      <c r="F134" s="181"/>
      <c r="G134" s="162" t="s">
        <v>342</v>
      </c>
      <c r="H134" s="162"/>
      <c r="I134" s="162" t="s">
        <v>204</v>
      </c>
      <c r="J134" s="192" t="s">
        <v>1795</v>
      </c>
      <c r="K134" s="165" t="s">
        <v>52</v>
      </c>
      <c r="L134" s="190" t="s">
        <v>328</v>
      </c>
      <c r="M134" s="190" t="s">
        <v>273</v>
      </c>
      <c r="N134" s="190"/>
      <c r="O134" s="190"/>
      <c r="P134" s="163">
        <v>45167</v>
      </c>
      <c r="Q134" s="190"/>
      <c r="R134" s="193"/>
      <c r="S134" s="193"/>
      <c r="T134" s="190"/>
      <c r="U134" s="191">
        <v>2</v>
      </c>
      <c r="V134" s="168" t="s">
        <v>1800</v>
      </c>
      <c r="W134" s="168" t="s">
        <v>1801</v>
      </c>
      <c r="X134" s="168" t="s">
        <v>1802</v>
      </c>
      <c r="Y134" s="168" t="s">
        <v>1802</v>
      </c>
      <c r="Z134" s="162">
        <v>1</v>
      </c>
      <c r="AA134" s="169">
        <v>45208</v>
      </c>
      <c r="AB134" s="169">
        <v>45289</v>
      </c>
      <c r="AC134" s="162" t="s">
        <v>1123</v>
      </c>
      <c r="AD134" s="162" t="s">
        <v>80</v>
      </c>
      <c r="AE134" s="226" t="s">
        <v>1474</v>
      </c>
      <c r="AF134" s="60" t="str">
        <f t="shared" si="15"/>
        <v>A</v>
      </c>
      <c r="AG134" s="61">
        <f t="shared" si="16"/>
        <v>0</v>
      </c>
      <c r="AH134" s="89" t="s">
        <v>2216</v>
      </c>
      <c r="AI134" s="231">
        <v>0</v>
      </c>
      <c r="AJ134" s="89" t="s">
        <v>2323</v>
      </c>
      <c r="AK134" s="85">
        <v>45311</v>
      </c>
      <c r="AL134" s="232" t="s">
        <v>2216</v>
      </c>
      <c r="AM134" s="232" t="s">
        <v>2323</v>
      </c>
      <c r="AN134" s="67">
        <f t="shared" si="17"/>
        <v>1</v>
      </c>
      <c r="AO134" s="67">
        <f t="shared" ref="AO134:AO197" si="20">IF($AF134="A",1,0)</f>
        <v>1</v>
      </c>
      <c r="AP134" s="67">
        <f t="shared" ref="AP134:AP197" si="21">IF($AF134="C",1,0)</f>
        <v>0</v>
      </c>
      <c r="AQ134" s="67">
        <f t="shared" si="18"/>
        <v>1</v>
      </c>
      <c r="AR134" s="67">
        <f t="shared" ref="AR134:AR197" si="22">(IF(AND($AN134=1,$AP134=1),1,IF(AND($AN134=0,$AP134=1),1,IF(AND($AN134=1,$AP134=0),1,0))))</f>
        <v>1</v>
      </c>
      <c r="AS134" s="68">
        <f t="shared" si="19"/>
        <v>0</v>
      </c>
    </row>
    <row r="135" spans="1:45" ht="45" customHeight="1" x14ac:dyDescent="0.25">
      <c r="A135" s="160">
        <v>129</v>
      </c>
      <c r="B135" s="161">
        <v>1724</v>
      </c>
      <c r="C135" s="191"/>
      <c r="D135" s="191"/>
      <c r="E135" s="190" t="s">
        <v>2280</v>
      </c>
      <c r="F135" s="181"/>
      <c r="G135" s="162" t="s">
        <v>342</v>
      </c>
      <c r="H135" s="162"/>
      <c r="I135" s="162" t="s">
        <v>204</v>
      </c>
      <c r="J135" s="192" t="s">
        <v>2324</v>
      </c>
      <c r="K135" s="165" t="s">
        <v>52</v>
      </c>
      <c r="L135" s="190" t="s">
        <v>328</v>
      </c>
      <c r="M135" s="190" t="s">
        <v>273</v>
      </c>
      <c r="N135" s="190"/>
      <c r="O135" s="190"/>
      <c r="P135" s="163">
        <v>45167</v>
      </c>
      <c r="Q135" s="190"/>
      <c r="R135" s="193"/>
      <c r="S135" s="193"/>
      <c r="T135" s="190"/>
      <c r="U135" s="191"/>
      <c r="V135" s="234"/>
      <c r="W135" s="168" t="s">
        <v>154</v>
      </c>
      <c r="X135" s="168"/>
      <c r="Y135" s="168"/>
      <c r="Z135" s="162"/>
      <c r="AA135" s="169"/>
      <c r="AB135" s="169"/>
      <c r="AC135" s="162" t="s">
        <v>1123</v>
      </c>
      <c r="AD135" s="162" t="s">
        <v>80</v>
      </c>
      <c r="AE135" s="230" t="s">
        <v>253</v>
      </c>
      <c r="AF135" s="60" t="str">
        <f t="shared" si="15"/>
        <v>A</v>
      </c>
      <c r="AG135" s="61">
        <f t="shared" si="16"/>
        <v>0</v>
      </c>
      <c r="AH135" s="93" t="s">
        <v>2325</v>
      </c>
      <c r="AI135" s="61">
        <v>0</v>
      </c>
      <c r="AJ135" s="93" t="s">
        <v>2325</v>
      </c>
      <c r="AK135" s="85">
        <v>45309</v>
      </c>
      <c r="AL135" s="89"/>
      <c r="AM135" s="89"/>
      <c r="AN135" s="67">
        <f t="shared" si="17"/>
        <v>0</v>
      </c>
      <c r="AO135" s="67">
        <f t="shared" si="20"/>
        <v>1</v>
      </c>
      <c r="AP135" s="67">
        <f t="shared" si="21"/>
        <v>0</v>
      </c>
      <c r="AQ135" s="67">
        <f t="shared" si="18"/>
        <v>0</v>
      </c>
      <c r="AR135" s="67">
        <f t="shared" si="22"/>
        <v>0</v>
      </c>
      <c r="AS135" s="68">
        <f t="shared" si="19"/>
        <v>1</v>
      </c>
    </row>
    <row r="136" spans="1:45" ht="45" customHeight="1" x14ac:dyDescent="0.25">
      <c r="A136" s="177">
        <v>130</v>
      </c>
      <c r="B136" s="161">
        <v>1725</v>
      </c>
      <c r="C136" s="191"/>
      <c r="D136" s="191"/>
      <c r="E136" s="190" t="s">
        <v>2280</v>
      </c>
      <c r="F136" s="181"/>
      <c r="G136" s="162" t="s">
        <v>342</v>
      </c>
      <c r="H136" s="162"/>
      <c r="I136" s="162" t="s">
        <v>204</v>
      </c>
      <c r="J136" s="192" t="s">
        <v>1805</v>
      </c>
      <c r="K136" s="165" t="s">
        <v>52</v>
      </c>
      <c r="L136" s="190" t="s">
        <v>328</v>
      </c>
      <c r="M136" s="190" t="s">
        <v>273</v>
      </c>
      <c r="N136" s="190"/>
      <c r="O136" s="190"/>
      <c r="P136" s="163">
        <v>45167</v>
      </c>
      <c r="Q136" s="190"/>
      <c r="R136" s="193"/>
      <c r="S136" s="193"/>
      <c r="T136" s="190"/>
      <c r="U136" s="191"/>
      <c r="V136" s="168"/>
      <c r="W136" s="168" t="s">
        <v>154</v>
      </c>
      <c r="X136" s="168"/>
      <c r="Y136" s="168"/>
      <c r="Z136" s="162"/>
      <c r="AA136" s="169"/>
      <c r="AB136" s="169"/>
      <c r="AC136" s="162" t="s">
        <v>1123</v>
      </c>
      <c r="AD136" s="162" t="s">
        <v>80</v>
      </c>
      <c r="AE136" s="230" t="s">
        <v>253</v>
      </c>
      <c r="AF136" s="60" t="str">
        <f t="shared" ref="AF136:AF199" si="23">IF(AI136="N.A.","A",(IF(AI136&lt;100%,"A",(IF(AI136=100%,"C")))))</f>
        <v>A</v>
      </c>
      <c r="AG136" s="61">
        <f t="shared" si="16"/>
        <v>0</v>
      </c>
      <c r="AH136" s="93" t="s">
        <v>2325</v>
      </c>
      <c r="AI136" s="61">
        <v>0</v>
      </c>
      <c r="AJ136" s="93" t="s">
        <v>2325</v>
      </c>
      <c r="AK136" s="85">
        <v>45309</v>
      </c>
      <c r="AL136" s="89"/>
      <c r="AM136" s="89"/>
      <c r="AN136" s="67">
        <f t="shared" si="17"/>
        <v>0</v>
      </c>
      <c r="AO136" s="67">
        <f t="shared" si="20"/>
        <v>1</v>
      </c>
      <c r="AP136" s="67">
        <f t="shared" si="21"/>
        <v>0</v>
      </c>
      <c r="AQ136" s="67">
        <f t="shared" si="18"/>
        <v>0</v>
      </c>
      <c r="AR136" s="67">
        <f t="shared" si="22"/>
        <v>0</v>
      </c>
      <c r="AS136" s="68">
        <f t="shared" si="19"/>
        <v>1</v>
      </c>
    </row>
    <row r="137" spans="1:45" ht="45" customHeight="1" x14ac:dyDescent="0.25">
      <c r="A137" s="160">
        <v>131</v>
      </c>
      <c r="B137" s="161">
        <v>1726</v>
      </c>
      <c r="C137" s="191"/>
      <c r="D137" s="191"/>
      <c r="E137" s="190" t="s">
        <v>1807</v>
      </c>
      <c r="F137" s="181">
        <v>45047</v>
      </c>
      <c r="G137" s="162" t="s">
        <v>89</v>
      </c>
      <c r="H137" s="162"/>
      <c r="I137" s="162" t="s">
        <v>204</v>
      </c>
      <c r="J137" s="192" t="s">
        <v>1808</v>
      </c>
      <c r="K137" s="165" t="s">
        <v>206</v>
      </c>
      <c r="L137" s="190"/>
      <c r="M137" s="190" t="s">
        <v>273</v>
      </c>
      <c r="N137" s="190"/>
      <c r="O137" s="190"/>
      <c r="P137" s="163">
        <v>45167</v>
      </c>
      <c r="Q137" s="190"/>
      <c r="R137" s="193"/>
      <c r="S137" s="193"/>
      <c r="T137" s="190"/>
      <c r="U137" s="191"/>
      <c r="V137" s="168"/>
      <c r="W137" s="168" t="s">
        <v>154</v>
      </c>
      <c r="X137" s="168"/>
      <c r="Y137" s="168"/>
      <c r="Z137" s="162"/>
      <c r="AA137" s="169"/>
      <c r="AB137" s="169"/>
      <c r="AC137" s="162" t="s">
        <v>1123</v>
      </c>
      <c r="AD137" s="162" t="s">
        <v>80</v>
      </c>
      <c r="AE137" s="230" t="s">
        <v>253</v>
      </c>
      <c r="AF137" s="60" t="str">
        <f t="shared" si="23"/>
        <v>A</v>
      </c>
      <c r="AG137" s="61">
        <f t="shared" si="16"/>
        <v>0</v>
      </c>
      <c r="AH137" s="93" t="s">
        <v>2325</v>
      </c>
      <c r="AI137" s="61">
        <v>0</v>
      </c>
      <c r="AJ137" s="93" t="s">
        <v>2325</v>
      </c>
      <c r="AK137" s="85">
        <v>45309</v>
      </c>
      <c r="AL137" s="89"/>
      <c r="AM137" s="89"/>
      <c r="AN137" s="67">
        <f t="shared" si="17"/>
        <v>0</v>
      </c>
      <c r="AO137" s="67">
        <f t="shared" si="20"/>
        <v>1</v>
      </c>
      <c r="AP137" s="67">
        <f t="shared" si="21"/>
        <v>0</v>
      </c>
      <c r="AQ137" s="67">
        <f t="shared" si="18"/>
        <v>0</v>
      </c>
      <c r="AR137" s="67">
        <f t="shared" si="22"/>
        <v>0</v>
      </c>
      <c r="AS137" s="68">
        <f t="shared" si="19"/>
        <v>1</v>
      </c>
    </row>
    <row r="138" spans="1:45" ht="45" customHeight="1" x14ac:dyDescent="0.25">
      <c r="A138" s="177">
        <v>132</v>
      </c>
      <c r="B138" s="161">
        <v>1727</v>
      </c>
      <c r="C138" s="191"/>
      <c r="D138" s="191"/>
      <c r="E138" s="190" t="s">
        <v>1807</v>
      </c>
      <c r="F138" s="181">
        <v>45047</v>
      </c>
      <c r="G138" s="162" t="s">
        <v>89</v>
      </c>
      <c r="H138" s="162"/>
      <c r="I138" s="162" t="s">
        <v>204</v>
      </c>
      <c r="J138" s="192" t="s">
        <v>1809</v>
      </c>
      <c r="K138" s="165" t="s">
        <v>206</v>
      </c>
      <c r="L138" s="190"/>
      <c r="M138" s="190" t="s">
        <v>273</v>
      </c>
      <c r="N138" s="190"/>
      <c r="O138" s="190"/>
      <c r="P138" s="163">
        <v>45167</v>
      </c>
      <c r="Q138" s="190"/>
      <c r="R138" s="193"/>
      <c r="S138" s="193"/>
      <c r="T138" s="190"/>
      <c r="U138" s="191"/>
      <c r="V138" s="168"/>
      <c r="W138" s="168" t="s">
        <v>154</v>
      </c>
      <c r="X138" s="168"/>
      <c r="Y138" s="168"/>
      <c r="Z138" s="162"/>
      <c r="AA138" s="169"/>
      <c r="AB138" s="169"/>
      <c r="AC138" s="162" t="s">
        <v>1123</v>
      </c>
      <c r="AD138" s="162" t="s">
        <v>80</v>
      </c>
      <c r="AE138" s="230" t="s">
        <v>253</v>
      </c>
      <c r="AF138" s="60" t="str">
        <f t="shared" si="23"/>
        <v>A</v>
      </c>
      <c r="AG138" s="61">
        <f t="shared" si="16"/>
        <v>0</v>
      </c>
      <c r="AH138" s="93" t="s">
        <v>2325</v>
      </c>
      <c r="AI138" s="61">
        <v>0</v>
      </c>
      <c r="AJ138" s="93" t="s">
        <v>2325</v>
      </c>
      <c r="AK138" s="85">
        <v>45309</v>
      </c>
      <c r="AL138" s="89"/>
      <c r="AM138" s="89"/>
      <c r="AN138" s="67">
        <f t="shared" si="17"/>
        <v>0</v>
      </c>
      <c r="AO138" s="67">
        <f t="shared" si="20"/>
        <v>1</v>
      </c>
      <c r="AP138" s="67">
        <f t="shared" si="21"/>
        <v>0</v>
      </c>
      <c r="AQ138" s="67">
        <f t="shared" si="18"/>
        <v>0</v>
      </c>
      <c r="AR138" s="67">
        <f t="shared" si="22"/>
        <v>0</v>
      </c>
      <c r="AS138" s="68">
        <f t="shared" si="19"/>
        <v>1</v>
      </c>
    </row>
    <row r="139" spans="1:45" ht="45" customHeight="1" x14ac:dyDescent="0.25">
      <c r="A139" s="160">
        <v>133</v>
      </c>
      <c r="B139" s="161">
        <v>1728</v>
      </c>
      <c r="C139" s="191"/>
      <c r="D139" s="191"/>
      <c r="E139" s="190" t="s">
        <v>1807</v>
      </c>
      <c r="F139" s="181">
        <v>45047</v>
      </c>
      <c r="G139" s="162" t="s">
        <v>89</v>
      </c>
      <c r="H139" s="162"/>
      <c r="I139" s="162" t="s">
        <v>204</v>
      </c>
      <c r="J139" s="192" t="s">
        <v>1810</v>
      </c>
      <c r="K139" s="165" t="s">
        <v>206</v>
      </c>
      <c r="L139" s="190"/>
      <c r="M139" s="190" t="s">
        <v>273</v>
      </c>
      <c r="N139" s="190"/>
      <c r="O139" s="190"/>
      <c r="P139" s="163">
        <v>45167</v>
      </c>
      <c r="Q139" s="190"/>
      <c r="R139" s="193"/>
      <c r="S139" s="193"/>
      <c r="T139" s="190"/>
      <c r="U139" s="191">
        <v>1</v>
      </c>
      <c r="V139" s="168" t="s">
        <v>2326</v>
      </c>
      <c r="W139" s="168" t="s">
        <v>2327</v>
      </c>
      <c r="X139" s="168" t="s">
        <v>2328</v>
      </c>
      <c r="Y139" s="168" t="s">
        <v>2328</v>
      </c>
      <c r="Z139" s="162">
        <v>2</v>
      </c>
      <c r="AA139" s="169">
        <v>45231</v>
      </c>
      <c r="AB139" s="169">
        <v>45291</v>
      </c>
      <c r="AC139" s="162" t="s">
        <v>2329</v>
      </c>
      <c r="AD139" s="162" t="s">
        <v>80</v>
      </c>
      <c r="AE139" s="226" t="s">
        <v>253</v>
      </c>
      <c r="AF139" s="60" t="str">
        <f t="shared" si="23"/>
        <v>C</v>
      </c>
      <c r="AG139" s="61">
        <f t="shared" si="16"/>
        <v>1</v>
      </c>
      <c r="AH139" s="93" t="s">
        <v>2330</v>
      </c>
      <c r="AI139" s="61">
        <v>1</v>
      </c>
      <c r="AJ139" s="93" t="s">
        <v>2331</v>
      </c>
      <c r="AK139" s="85">
        <v>45308</v>
      </c>
      <c r="AL139" s="89" t="s">
        <v>2332</v>
      </c>
      <c r="AM139" s="89"/>
      <c r="AN139" s="67">
        <f t="shared" si="17"/>
        <v>1</v>
      </c>
      <c r="AO139" s="67">
        <f t="shared" si="20"/>
        <v>0</v>
      </c>
      <c r="AP139" s="67">
        <f t="shared" si="21"/>
        <v>1</v>
      </c>
      <c r="AQ139" s="67">
        <f t="shared" si="18"/>
        <v>0</v>
      </c>
      <c r="AR139" s="67">
        <f t="shared" si="22"/>
        <v>1</v>
      </c>
      <c r="AS139" s="68">
        <f t="shared" si="19"/>
        <v>0</v>
      </c>
    </row>
    <row r="140" spans="1:45" ht="45" customHeight="1" x14ac:dyDescent="0.25">
      <c r="A140" s="177">
        <v>134</v>
      </c>
      <c r="B140" s="161">
        <v>1729</v>
      </c>
      <c r="C140" s="191"/>
      <c r="D140" s="191"/>
      <c r="E140" s="190" t="s">
        <v>1807</v>
      </c>
      <c r="F140" s="181">
        <v>45047</v>
      </c>
      <c r="G140" s="162" t="s">
        <v>89</v>
      </c>
      <c r="H140" s="162"/>
      <c r="I140" s="162" t="s">
        <v>204</v>
      </c>
      <c r="J140" s="192" t="s">
        <v>1811</v>
      </c>
      <c r="K140" s="165" t="s">
        <v>206</v>
      </c>
      <c r="L140" s="190"/>
      <c r="M140" s="190" t="s">
        <v>273</v>
      </c>
      <c r="N140" s="190"/>
      <c r="O140" s="190"/>
      <c r="P140" s="163">
        <v>45167</v>
      </c>
      <c r="Q140" s="190"/>
      <c r="R140" s="193"/>
      <c r="S140" s="193"/>
      <c r="T140" s="190"/>
      <c r="U140" s="191">
        <v>1</v>
      </c>
      <c r="V140" s="168" t="s">
        <v>2326</v>
      </c>
      <c r="W140" s="168" t="s">
        <v>2327</v>
      </c>
      <c r="X140" s="168" t="s">
        <v>2333</v>
      </c>
      <c r="Y140" s="168" t="s">
        <v>2333</v>
      </c>
      <c r="Z140" s="162">
        <v>2</v>
      </c>
      <c r="AA140" s="169">
        <v>45231</v>
      </c>
      <c r="AB140" s="169">
        <v>45291</v>
      </c>
      <c r="AC140" s="162" t="s">
        <v>1123</v>
      </c>
      <c r="AD140" s="162" t="s">
        <v>80</v>
      </c>
      <c r="AE140" s="226" t="s">
        <v>253</v>
      </c>
      <c r="AF140" s="60" t="str">
        <f t="shared" si="23"/>
        <v>C</v>
      </c>
      <c r="AG140" s="61">
        <f t="shared" si="16"/>
        <v>1</v>
      </c>
      <c r="AH140" s="93" t="s">
        <v>2330</v>
      </c>
      <c r="AI140" s="61">
        <v>1</v>
      </c>
      <c r="AJ140" s="93" t="s">
        <v>2331</v>
      </c>
      <c r="AK140" s="85">
        <v>45308</v>
      </c>
      <c r="AL140" s="89" t="s">
        <v>2332</v>
      </c>
      <c r="AM140" s="89"/>
      <c r="AN140" s="67">
        <f t="shared" si="17"/>
        <v>1</v>
      </c>
      <c r="AO140" s="67">
        <f t="shared" si="20"/>
        <v>0</v>
      </c>
      <c r="AP140" s="67">
        <f t="shared" si="21"/>
        <v>1</v>
      </c>
      <c r="AQ140" s="67">
        <f t="shared" si="18"/>
        <v>0</v>
      </c>
      <c r="AR140" s="67">
        <f t="shared" si="22"/>
        <v>1</v>
      </c>
      <c r="AS140" s="68">
        <f t="shared" si="19"/>
        <v>0</v>
      </c>
    </row>
    <row r="141" spans="1:45" ht="45" customHeight="1" x14ac:dyDescent="0.25">
      <c r="A141" s="160">
        <v>135</v>
      </c>
      <c r="B141" s="161">
        <v>1730</v>
      </c>
      <c r="C141" s="191"/>
      <c r="D141" s="191"/>
      <c r="E141" s="190" t="s">
        <v>178</v>
      </c>
      <c r="F141" s="163">
        <v>45168</v>
      </c>
      <c r="G141" s="162" t="s">
        <v>89</v>
      </c>
      <c r="H141" s="162"/>
      <c r="I141" s="207" t="s">
        <v>163</v>
      </c>
      <c r="J141" s="192" t="s">
        <v>1812</v>
      </c>
      <c r="K141" s="165" t="s">
        <v>52</v>
      </c>
      <c r="L141" s="190" t="s">
        <v>178</v>
      </c>
      <c r="M141" s="190" t="s">
        <v>273</v>
      </c>
      <c r="N141" s="190"/>
      <c r="O141" s="190"/>
      <c r="P141" s="163">
        <v>45168</v>
      </c>
      <c r="Q141" s="190"/>
      <c r="R141" s="193"/>
      <c r="S141" s="193"/>
      <c r="T141" s="190"/>
      <c r="U141" s="191">
        <v>1</v>
      </c>
      <c r="V141" s="168" t="s">
        <v>1813</v>
      </c>
      <c r="W141" s="168" t="s">
        <v>1814</v>
      </c>
      <c r="X141" s="168" t="s">
        <v>1815</v>
      </c>
      <c r="Y141" s="168" t="s">
        <v>1815</v>
      </c>
      <c r="Z141" s="162">
        <v>1</v>
      </c>
      <c r="AA141" s="169">
        <v>45170</v>
      </c>
      <c r="AB141" s="169">
        <v>45382</v>
      </c>
      <c r="AC141" s="162" t="s">
        <v>243</v>
      </c>
      <c r="AD141" s="162" t="s">
        <v>1816</v>
      </c>
      <c r="AE141" s="227" t="s">
        <v>170</v>
      </c>
      <c r="AF141" s="60" t="str">
        <f t="shared" si="23"/>
        <v>A</v>
      </c>
      <c r="AG141" s="61">
        <f t="shared" si="16"/>
        <v>0</v>
      </c>
      <c r="AH141" s="93" t="s">
        <v>2334</v>
      </c>
      <c r="AI141" s="61">
        <v>0</v>
      </c>
      <c r="AJ141" s="93" t="s">
        <v>2335</v>
      </c>
      <c r="AK141" s="85">
        <v>45310</v>
      </c>
      <c r="AL141" s="89"/>
      <c r="AM141" s="89"/>
      <c r="AN141" s="67">
        <f t="shared" si="17"/>
        <v>0</v>
      </c>
      <c r="AO141" s="67">
        <f t="shared" si="20"/>
        <v>1</v>
      </c>
      <c r="AP141" s="67">
        <f t="shared" si="21"/>
        <v>0</v>
      </c>
      <c r="AQ141" s="67">
        <f t="shared" si="18"/>
        <v>0</v>
      </c>
      <c r="AR141" s="67">
        <f t="shared" si="22"/>
        <v>0</v>
      </c>
      <c r="AS141" s="68">
        <f t="shared" si="19"/>
        <v>0</v>
      </c>
    </row>
    <row r="142" spans="1:45" ht="45" customHeight="1" x14ac:dyDescent="0.25">
      <c r="A142" s="177">
        <v>136</v>
      </c>
      <c r="B142" s="161">
        <v>1731</v>
      </c>
      <c r="C142" s="191"/>
      <c r="D142" s="191"/>
      <c r="E142" s="190" t="s">
        <v>2280</v>
      </c>
      <c r="F142" s="181"/>
      <c r="G142" s="162" t="s">
        <v>89</v>
      </c>
      <c r="H142" s="162"/>
      <c r="I142" s="162" t="s">
        <v>413</v>
      </c>
      <c r="J142" s="192" t="s">
        <v>1818</v>
      </c>
      <c r="K142" s="165" t="s">
        <v>52</v>
      </c>
      <c r="L142" s="165" t="s">
        <v>328</v>
      </c>
      <c r="M142" s="190" t="s">
        <v>273</v>
      </c>
      <c r="N142" s="190"/>
      <c r="O142" s="190"/>
      <c r="P142" s="163">
        <v>45169</v>
      </c>
      <c r="Q142" s="190"/>
      <c r="R142" s="193"/>
      <c r="S142" s="193"/>
      <c r="T142" s="190"/>
      <c r="U142" s="191">
        <v>1</v>
      </c>
      <c r="V142" s="168" t="s">
        <v>1819</v>
      </c>
      <c r="W142" s="168" t="s">
        <v>1820</v>
      </c>
      <c r="X142" s="168" t="s">
        <v>1549</v>
      </c>
      <c r="Y142" s="168" t="s">
        <v>1549</v>
      </c>
      <c r="Z142" s="162">
        <v>1</v>
      </c>
      <c r="AA142" s="169">
        <v>45170</v>
      </c>
      <c r="AB142" s="169">
        <v>45230</v>
      </c>
      <c r="AC142" s="162" t="s">
        <v>1821</v>
      </c>
      <c r="AD142" s="162" t="s">
        <v>1546</v>
      </c>
      <c r="AE142" s="227" t="s">
        <v>170</v>
      </c>
      <c r="AF142" s="60" t="str">
        <f t="shared" si="23"/>
        <v>C</v>
      </c>
      <c r="AG142" s="61">
        <f t="shared" si="16"/>
        <v>1</v>
      </c>
      <c r="AH142" s="93" t="s">
        <v>2336</v>
      </c>
      <c r="AI142" s="61">
        <v>1</v>
      </c>
      <c r="AJ142" s="93" t="s">
        <v>2337</v>
      </c>
      <c r="AK142" s="85" t="s">
        <v>2338</v>
      </c>
      <c r="AL142" s="89"/>
      <c r="AM142" s="89"/>
      <c r="AN142" s="67">
        <f t="shared" si="17"/>
        <v>1</v>
      </c>
      <c r="AO142" s="67">
        <f t="shared" si="20"/>
        <v>0</v>
      </c>
      <c r="AP142" s="67">
        <f t="shared" si="21"/>
        <v>1</v>
      </c>
      <c r="AQ142" s="67">
        <f t="shared" si="18"/>
        <v>0</v>
      </c>
      <c r="AR142" s="67">
        <f t="shared" si="22"/>
        <v>1</v>
      </c>
      <c r="AS142" s="68">
        <f t="shared" si="19"/>
        <v>0</v>
      </c>
    </row>
    <row r="143" spans="1:45" ht="45" customHeight="1" x14ac:dyDescent="0.25">
      <c r="A143" s="160">
        <v>137</v>
      </c>
      <c r="B143" s="161">
        <v>1731</v>
      </c>
      <c r="C143" s="191"/>
      <c r="D143" s="191"/>
      <c r="E143" s="190" t="s">
        <v>2280</v>
      </c>
      <c r="F143" s="181"/>
      <c r="G143" s="162" t="s">
        <v>89</v>
      </c>
      <c r="H143" s="162"/>
      <c r="I143" s="162" t="s">
        <v>413</v>
      </c>
      <c r="J143" s="192" t="s">
        <v>1818</v>
      </c>
      <c r="K143" s="165" t="s">
        <v>52</v>
      </c>
      <c r="L143" s="165" t="s">
        <v>328</v>
      </c>
      <c r="M143" s="190" t="s">
        <v>273</v>
      </c>
      <c r="N143" s="190"/>
      <c r="O143" s="190"/>
      <c r="P143" s="163">
        <v>45169</v>
      </c>
      <c r="Q143" s="190"/>
      <c r="R143" s="193"/>
      <c r="S143" s="193"/>
      <c r="T143" s="190"/>
      <c r="U143" s="191">
        <v>2</v>
      </c>
      <c r="V143" s="168" t="s">
        <v>1822</v>
      </c>
      <c r="W143" s="168" t="s">
        <v>1823</v>
      </c>
      <c r="X143" s="168" t="s">
        <v>1824</v>
      </c>
      <c r="Y143" s="168" t="s">
        <v>1824</v>
      </c>
      <c r="Z143" s="162">
        <v>16</v>
      </c>
      <c r="AA143" s="169">
        <v>45170</v>
      </c>
      <c r="AB143" s="169">
        <v>45289</v>
      </c>
      <c r="AC143" s="162" t="s">
        <v>1821</v>
      </c>
      <c r="AD143" s="162" t="s">
        <v>1546</v>
      </c>
      <c r="AE143" s="227" t="s">
        <v>170</v>
      </c>
      <c r="AF143" s="60" t="str">
        <f t="shared" si="23"/>
        <v>C</v>
      </c>
      <c r="AG143" s="61">
        <f t="shared" si="16"/>
        <v>1</v>
      </c>
      <c r="AH143" s="93" t="s">
        <v>2339</v>
      </c>
      <c r="AI143" s="61">
        <v>1</v>
      </c>
      <c r="AJ143" s="93" t="s">
        <v>2340</v>
      </c>
      <c r="AK143" s="85">
        <v>45645</v>
      </c>
      <c r="AL143" s="89"/>
      <c r="AM143" s="89"/>
      <c r="AN143" s="67">
        <f t="shared" si="17"/>
        <v>1</v>
      </c>
      <c r="AO143" s="67">
        <f t="shared" si="20"/>
        <v>0</v>
      </c>
      <c r="AP143" s="67">
        <f t="shared" si="21"/>
        <v>1</v>
      </c>
      <c r="AQ143" s="67">
        <f t="shared" si="18"/>
        <v>0</v>
      </c>
      <c r="AR143" s="67">
        <f t="shared" si="22"/>
        <v>1</v>
      </c>
      <c r="AS143" s="68">
        <f t="shared" si="19"/>
        <v>0</v>
      </c>
    </row>
    <row r="144" spans="1:45" ht="45" customHeight="1" x14ac:dyDescent="0.25">
      <c r="A144" s="177">
        <v>138</v>
      </c>
      <c r="B144" s="161">
        <v>1731</v>
      </c>
      <c r="C144" s="191"/>
      <c r="D144" s="191"/>
      <c r="E144" s="190" t="s">
        <v>2280</v>
      </c>
      <c r="F144" s="181"/>
      <c r="G144" s="162" t="s">
        <v>89</v>
      </c>
      <c r="H144" s="162"/>
      <c r="I144" s="162" t="s">
        <v>413</v>
      </c>
      <c r="J144" s="192" t="s">
        <v>1818</v>
      </c>
      <c r="K144" s="165" t="s">
        <v>52</v>
      </c>
      <c r="L144" s="165" t="s">
        <v>328</v>
      </c>
      <c r="M144" s="190" t="s">
        <v>273</v>
      </c>
      <c r="N144" s="190"/>
      <c r="O144" s="190"/>
      <c r="P144" s="163">
        <v>45169</v>
      </c>
      <c r="Q144" s="190"/>
      <c r="R144" s="193"/>
      <c r="S144" s="193"/>
      <c r="T144" s="190"/>
      <c r="U144" s="191">
        <v>3</v>
      </c>
      <c r="V144" s="168" t="s">
        <v>1822</v>
      </c>
      <c r="W144" s="168" t="s">
        <v>1827</v>
      </c>
      <c r="X144" s="168" t="s">
        <v>1828</v>
      </c>
      <c r="Y144" s="168" t="s">
        <v>1828</v>
      </c>
      <c r="Z144" s="162">
        <v>16</v>
      </c>
      <c r="AA144" s="169">
        <v>45170</v>
      </c>
      <c r="AB144" s="169">
        <v>45289</v>
      </c>
      <c r="AC144" s="162" t="s">
        <v>1821</v>
      </c>
      <c r="AD144" s="162" t="s">
        <v>1546</v>
      </c>
      <c r="AE144" s="227" t="s">
        <v>170</v>
      </c>
      <c r="AF144" s="60" t="str">
        <f t="shared" si="23"/>
        <v>C</v>
      </c>
      <c r="AG144" s="61">
        <f t="shared" si="16"/>
        <v>1</v>
      </c>
      <c r="AH144" s="93" t="s">
        <v>2341</v>
      </c>
      <c r="AI144" s="61">
        <v>1</v>
      </c>
      <c r="AJ144" s="93" t="s">
        <v>2340</v>
      </c>
      <c r="AK144" s="85">
        <v>45645</v>
      </c>
      <c r="AL144" s="89"/>
      <c r="AM144" s="89"/>
      <c r="AN144" s="67">
        <f t="shared" si="17"/>
        <v>1</v>
      </c>
      <c r="AO144" s="67">
        <f t="shared" si="20"/>
        <v>0</v>
      </c>
      <c r="AP144" s="67">
        <f t="shared" si="21"/>
        <v>1</v>
      </c>
      <c r="AQ144" s="67">
        <f t="shared" si="18"/>
        <v>0</v>
      </c>
      <c r="AR144" s="67">
        <f t="shared" si="22"/>
        <v>1</v>
      </c>
      <c r="AS144" s="68">
        <f t="shared" si="19"/>
        <v>0</v>
      </c>
    </row>
    <row r="145" spans="1:45" ht="45" customHeight="1" x14ac:dyDescent="0.25">
      <c r="A145" s="160">
        <v>139</v>
      </c>
      <c r="B145" s="161">
        <v>1732</v>
      </c>
      <c r="C145" s="191"/>
      <c r="D145" s="191"/>
      <c r="E145" s="190" t="s">
        <v>2280</v>
      </c>
      <c r="F145" s="181"/>
      <c r="G145" s="162" t="s">
        <v>342</v>
      </c>
      <c r="H145" s="162"/>
      <c r="I145" s="162" t="s">
        <v>413</v>
      </c>
      <c r="J145" s="192" t="s">
        <v>1830</v>
      </c>
      <c r="K145" s="165" t="s">
        <v>52</v>
      </c>
      <c r="L145" s="165" t="s">
        <v>328</v>
      </c>
      <c r="M145" s="190" t="s">
        <v>273</v>
      </c>
      <c r="N145" s="190"/>
      <c r="O145" s="190"/>
      <c r="P145" s="163">
        <v>45169</v>
      </c>
      <c r="Q145" s="190"/>
      <c r="R145" s="193"/>
      <c r="S145" s="193"/>
      <c r="T145" s="190"/>
      <c r="U145" s="191">
        <v>1</v>
      </c>
      <c r="V145" s="168" t="s">
        <v>1831</v>
      </c>
      <c r="W145" s="168" t="s">
        <v>1832</v>
      </c>
      <c r="X145" s="168" t="s">
        <v>1833</v>
      </c>
      <c r="Y145" s="168" t="s">
        <v>1833</v>
      </c>
      <c r="Z145" s="162">
        <v>2</v>
      </c>
      <c r="AA145" s="169">
        <v>45170</v>
      </c>
      <c r="AB145" s="169">
        <v>45289</v>
      </c>
      <c r="AC145" s="162" t="s">
        <v>1834</v>
      </c>
      <c r="AD145" s="162" t="s">
        <v>1546</v>
      </c>
      <c r="AE145" s="226" t="s">
        <v>98</v>
      </c>
      <c r="AF145" s="60" t="str">
        <f t="shared" si="23"/>
        <v>C</v>
      </c>
      <c r="AG145" s="61">
        <f t="shared" si="16"/>
        <v>1</v>
      </c>
      <c r="AH145" s="93" t="s">
        <v>2342</v>
      </c>
      <c r="AI145" s="61">
        <v>1</v>
      </c>
      <c r="AJ145" s="93" t="s">
        <v>2343</v>
      </c>
      <c r="AK145" s="85">
        <v>45309</v>
      </c>
      <c r="AL145" s="89" t="s">
        <v>2344</v>
      </c>
      <c r="AM145" s="89" t="s">
        <v>2188</v>
      </c>
      <c r="AN145" s="67">
        <f t="shared" si="17"/>
        <v>1</v>
      </c>
      <c r="AO145" s="67">
        <f t="shared" si="20"/>
        <v>0</v>
      </c>
      <c r="AP145" s="67">
        <f t="shared" si="21"/>
        <v>1</v>
      </c>
      <c r="AQ145" s="67">
        <f t="shared" si="18"/>
        <v>0</v>
      </c>
      <c r="AR145" s="67">
        <f t="shared" si="22"/>
        <v>1</v>
      </c>
      <c r="AS145" s="68">
        <f t="shared" si="19"/>
        <v>0</v>
      </c>
    </row>
    <row r="146" spans="1:45" ht="45" customHeight="1" x14ac:dyDescent="0.25">
      <c r="A146" s="177">
        <v>140</v>
      </c>
      <c r="B146" s="161">
        <v>1733</v>
      </c>
      <c r="C146" s="191"/>
      <c r="D146" s="191"/>
      <c r="E146" s="190" t="s">
        <v>2280</v>
      </c>
      <c r="F146" s="181"/>
      <c r="G146" s="162" t="s">
        <v>89</v>
      </c>
      <c r="H146" s="162"/>
      <c r="I146" s="162" t="s">
        <v>1837</v>
      </c>
      <c r="J146" s="192" t="s">
        <v>1838</v>
      </c>
      <c r="K146" s="165" t="s">
        <v>52</v>
      </c>
      <c r="L146" s="165" t="s">
        <v>328</v>
      </c>
      <c r="M146" s="190" t="s">
        <v>273</v>
      </c>
      <c r="N146" s="190"/>
      <c r="O146" s="190"/>
      <c r="P146" s="163">
        <v>45169</v>
      </c>
      <c r="Q146" s="190"/>
      <c r="R146" s="193"/>
      <c r="S146" s="193"/>
      <c r="T146" s="190"/>
      <c r="U146" s="191">
        <v>1</v>
      </c>
      <c r="V146" s="168" t="s">
        <v>2345</v>
      </c>
      <c r="W146" s="168" t="s">
        <v>2346</v>
      </c>
      <c r="X146" s="168" t="s">
        <v>2347</v>
      </c>
      <c r="Y146" s="168" t="s">
        <v>2347</v>
      </c>
      <c r="Z146" s="162">
        <v>1</v>
      </c>
      <c r="AA146" s="169">
        <v>45200</v>
      </c>
      <c r="AB146" s="169">
        <v>45657</v>
      </c>
      <c r="AC146" s="162" t="s">
        <v>1839</v>
      </c>
      <c r="AD146" s="162" t="s">
        <v>583</v>
      </c>
      <c r="AE146" s="235" t="s">
        <v>81</v>
      </c>
      <c r="AF146" s="60" t="str">
        <f t="shared" si="23"/>
        <v>A</v>
      </c>
      <c r="AG146" s="61">
        <f t="shared" si="16"/>
        <v>0</v>
      </c>
      <c r="AH146" s="93" t="s">
        <v>2348</v>
      </c>
      <c r="AI146" s="61">
        <v>0</v>
      </c>
      <c r="AJ146" s="93" t="s">
        <v>2349</v>
      </c>
      <c r="AK146" s="85">
        <v>45313</v>
      </c>
      <c r="AL146" s="89" t="s">
        <v>2118</v>
      </c>
      <c r="AM146" s="89"/>
      <c r="AN146" s="67">
        <f t="shared" si="17"/>
        <v>0</v>
      </c>
      <c r="AO146" s="67">
        <f t="shared" si="20"/>
        <v>1</v>
      </c>
      <c r="AP146" s="67">
        <f t="shared" si="21"/>
        <v>0</v>
      </c>
      <c r="AQ146" s="67">
        <f t="shared" si="18"/>
        <v>0</v>
      </c>
      <c r="AR146" s="67">
        <f t="shared" si="22"/>
        <v>0</v>
      </c>
      <c r="AS146" s="68">
        <f t="shared" si="19"/>
        <v>0</v>
      </c>
    </row>
    <row r="147" spans="1:45" ht="45" customHeight="1" x14ac:dyDescent="0.25">
      <c r="A147" s="160">
        <v>141</v>
      </c>
      <c r="B147" s="161">
        <v>1734</v>
      </c>
      <c r="C147" s="191"/>
      <c r="D147" s="191"/>
      <c r="E147" s="190" t="s">
        <v>2280</v>
      </c>
      <c r="F147" s="181"/>
      <c r="G147" s="162" t="s">
        <v>89</v>
      </c>
      <c r="H147" s="162"/>
      <c r="I147" s="162" t="s">
        <v>1837</v>
      </c>
      <c r="J147" s="192" t="s">
        <v>1841</v>
      </c>
      <c r="K147" s="165" t="s">
        <v>52</v>
      </c>
      <c r="L147" s="165" t="s">
        <v>328</v>
      </c>
      <c r="M147" s="190" t="s">
        <v>273</v>
      </c>
      <c r="N147" s="190"/>
      <c r="O147" s="190"/>
      <c r="P147" s="163">
        <v>45173</v>
      </c>
      <c r="Q147" s="190"/>
      <c r="R147" s="193"/>
      <c r="S147" s="193"/>
      <c r="T147" s="190"/>
      <c r="U147" s="191">
        <v>1</v>
      </c>
      <c r="V147" s="168" t="s">
        <v>2350</v>
      </c>
      <c r="W147" s="168" t="s">
        <v>2351</v>
      </c>
      <c r="X147" s="168" t="s">
        <v>2352</v>
      </c>
      <c r="Y147" s="168" t="s">
        <v>2352</v>
      </c>
      <c r="Z147" s="162">
        <v>1</v>
      </c>
      <c r="AA147" s="169">
        <v>45231</v>
      </c>
      <c r="AB147" s="169">
        <v>45382</v>
      </c>
      <c r="AC147" s="162" t="s">
        <v>1045</v>
      </c>
      <c r="AD147" s="162" t="s">
        <v>583</v>
      </c>
      <c r="AE147" s="226" t="s">
        <v>434</v>
      </c>
      <c r="AF147" s="60" t="str">
        <f t="shared" si="23"/>
        <v>C</v>
      </c>
      <c r="AG147" s="61">
        <f t="shared" si="16"/>
        <v>1</v>
      </c>
      <c r="AH147" s="93" t="s">
        <v>2353</v>
      </c>
      <c r="AI147" s="61">
        <v>1</v>
      </c>
      <c r="AJ147" s="93" t="s">
        <v>2354</v>
      </c>
      <c r="AK147" s="85"/>
      <c r="AL147" s="89"/>
      <c r="AM147" s="89"/>
      <c r="AN147" s="67">
        <f t="shared" si="17"/>
        <v>0</v>
      </c>
      <c r="AO147" s="67">
        <f t="shared" si="20"/>
        <v>0</v>
      </c>
      <c r="AP147" s="67">
        <f t="shared" si="21"/>
        <v>1</v>
      </c>
      <c r="AQ147" s="67">
        <f t="shared" si="18"/>
        <v>0</v>
      </c>
      <c r="AR147" s="67">
        <f t="shared" si="22"/>
        <v>1</v>
      </c>
      <c r="AS147" s="68">
        <f t="shared" si="19"/>
        <v>0</v>
      </c>
    </row>
    <row r="148" spans="1:45" ht="45" customHeight="1" x14ac:dyDescent="0.25">
      <c r="A148" s="177">
        <v>142</v>
      </c>
      <c r="B148" s="161">
        <v>1735</v>
      </c>
      <c r="C148" s="191"/>
      <c r="D148" s="191"/>
      <c r="E148" s="190" t="s">
        <v>2280</v>
      </c>
      <c r="F148" s="181"/>
      <c r="G148" s="162" t="s">
        <v>49</v>
      </c>
      <c r="H148" s="162"/>
      <c r="I148" s="162" t="s">
        <v>1837</v>
      </c>
      <c r="J148" s="192" t="s">
        <v>1843</v>
      </c>
      <c r="K148" s="165" t="s">
        <v>52</v>
      </c>
      <c r="L148" s="165" t="s">
        <v>328</v>
      </c>
      <c r="M148" s="190" t="s">
        <v>273</v>
      </c>
      <c r="N148" s="190"/>
      <c r="O148" s="190"/>
      <c r="P148" s="163">
        <v>45173</v>
      </c>
      <c r="Q148" s="190"/>
      <c r="R148" s="193"/>
      <c r="S148" s="193"/>
      <c r="T148" s="190"/>
      <c r="U148" s="191"/>
      <c r="V148" s="168"/>
      <c r="W148" s="168" t="s">
        <v>154</v>
      </c>
      <c r="X148" s="168"/>
      <c r="Y148" s="168"/>
      <c r="Z148" s="162"/>
      <c r="AA148" s="169"/>
      <c r="AB148" s="169"/>
      <c r="AC148" s="162" t="s">
        <v>1839</v>
      </c>
      <c r="AD148" s="162" t="s">
        <v>583</v>
      </c>
      <c r="AE148" s="230" t="s">
        <v>81</v>
      </c>
      <c r="AF148" s="60" t="str">
        <f t="shared" si="23"/>
        <v>A</v>
      </c>
      <c r="AG148" s="61">
        <f t="shared" si="16"/>
        <v>0</v>
      </c>
      <c r="AH148" s="93" t="s">
        <v>2355</v>
      </c>
      <c r="AI148" s="61">
        <v>0</v>
      </c>
      <c r="AJ148" s="93" t="s">
        <v>2356</v>
      </c>
      <c r="AK148" s="85">
        <v>45313</v>
      </c>
      <c r="AL148" s="89" t="s">
        <v>2118</v>
      </c>
      <c r="AM148" s="89"/>
      <c r="AN148" s="67">
        <f t="shared" si="17"/>
        <v>0</v>
      </c>
      <c r="AO148" s="67">
        <f t="shared" si="20"/>
        <v>1</v>
      </c>
      <c r="AP148" s="67">
        <f t="shared" si="21"/>
        <v>0</v>
      </c>
      <c r="AQ148" s="67">
        <f t="shared" si="18"/>
        <v>0</v>
      </c>
      <c r="AR148" s="67">
        <f t="shared" si="22"/>
        <v>0</v>
      </c>
      <c r="AS148" s="68">
        <f t="shared" si="19"/>
        <v>1</v>
      </c>
    </row>
    <row r="149" spans="1:45" ht="45" customHeight="1" x14ac:dyDescent="0.25">
      <c r="A149" s="160">
        <v>143</v>
      </c>
      <c r="B149" s="161">
        <v>1736</v>
      </c>
      <c r="C149" s="191"/>
      <c r="D149" s="191"/>
      <c r="E149" s="190" t="s">
        <v>2280</v>
      </c>
      <c r="F149" s="181"/>
      <c r="G149" s="162" t="s">
        <v>89</v>
      </c>
      <c r="H149" s="162"/>
      <c r="I149" s="162" t="s">
        <v>1837</v>
      </c>
      <c r="J149" s="192" t="s">
        <v>1844</v>
      </c>
      <c r="K149" s="165" t="s">
        <v>52</v>
      </c>
      <c r="L149" s="165" t="s">
        <v>328</v>
      </c>
      <c r="M149" s="190" t="s">
        <v>273</v>
      </c>
      <c r="N149" s="190"/>
      <c r="O149" s="190"/>
      <c r="P149" s="163">
        <v>45173</v>
      </c>
      <c r="Q149" s="190"/>
      <c r="R149" s="193"/>
      <c r="S149" s="193"/>
      <c r="T149" s="190"/>
      <c r="U149" s="191">
        <v>1</v>
      </c>
      <c r="V149" s="168" t="s">
        <v>1844</v>
      </c>
      <c r="W149" s="168" t="s">
        <v>1845</v>
      </c>
      <c r="X149" s="168" t="s">
        <v>1846</v>
      </c>
      <c r="Y149" s="168" t="s">
        <v>1846</v>
      </c>
      <c r="Z149" s="162">
        <v>1</v>
      </c>
      <c r="AA149" s="169">
        <v>45200</v>
      </c>
      <c r="AB149" s="169">
        <v>45381</v>
      </c>
      <c r="AC149" s="162" t="s">
        <v>1839</v>
      </c>
      <c r="AD149" s="162" t="s">
        <v>583</v>
      </c>
      <c r="AE149" s="227" t="s">
        <v>81</v>
      </c>
      <c r="AF149" s="60" t="str">
        <f t="shared" si="23"/>
        <v>A</v>
      </c>
      <c r="AG149" s="61">
        <f t="shared" si="16"/>
        <v>0</v>
      </c>
      <c r="AH149" s="93" t="s">
        <v>2357</v>
      </c>
      <c r="AI149" s="61">
        <v>0</v>
      </c>
      <c r="AJ149" s="93" t="s">
        <v>2358</v>
      </c>
      <c r="AK149" s="85">
        <v>45313</v>
      </c>
      <c r="AL149" s="89" t="s">
        <v>2118</v>
      </c>
      <c r="AM149" s="89"/>
      <c r="AN149" s="67">
        <f t="shared" si="17"/>
        <v>0</v>
      </c>
      <c r="AO149" s="67">
        <f t="shared" si="20"/>
        <v>1</v>
      </c>
      <c r="AP149" s="67">
        <f t="shared" si="21"/>
        <v>0</v>
      </c>
      <c r="AQ149" s="67">
        <f t="shared" si="18"/>
        <v>0</v>
      </c>
      <c r="AR149" s="67">
        <f t="shared" si="22"/>
        <v>0</v>
      </c>
      <c r="AS149" s="68">
        <f t="shared" si="19"/>
        <v>0</v>
      </c>
    </row>
    <row r="150" spans="1:45" ht="45" customHeight="1" x14ac:dyDescent="0.25">
      <c r="A150" s="177">
        <v>144</v>
      </c>
      <c r="B150" s="161">
        <v>1737</v>
      </c>
      <c r="C150" s="191"/>
      <c r="D150" s="191"/>
      <c r="E150" s="190" t="s">
        <v>2280</v>
      </c>
      <c r="F150" s="181"/>
      <c r="G150" s="162" t="s">
        <v>49</v>
      </c>
      <c r="H150" s="162"/>
      <c r="I150" s="162" t="s">
        <v>1837</v>
      </c>
      <c r="J150" s="192" t="s">
        <v>1847</v>
      </c>
      <c r="K150" s="165" t="s">
        <v>52</v>
      </c>
      <c r="L150" s="165" t="s">
        <v>328</v>
      </c>
      <c r="M150" s="190" t="s">
        <v>273</v>
      </c>
      <c r="N150" s="190"/>
      <c r="O150" s="190"/>
      <c r="P150" s="163">
        <v>45173</v>
      </c>
      <c r="Q150" s="190"/>
      <c r="R150" s="193"/>
      <c r="S150" s="193"/>
      <c r="T150" s="190"/>
      <c r="U150" s="191">
        <v>1</v>
      </c>
      <c r="V150" s="168" t="s">
        <v>1847</v>
      </c>
      <c r="W150" s="168" t="s">
        <v>1848</v>
      </c>
      <c r="X150" s="168" t="s">
        <v>1849</v>
      </c>
      <c r="Y150" s="168" t="s">
        <v>1849</v>
      </c>
      <c r="Z150" s="162">
        <v>1</v>
      </c>
      <c r="AA150" s="169">
        <v>45200</v>
      </c>
      <c r="AB150" s="169">
        <v>45412</v>
      </c>
      <c r="AC150" s="162" t="s">
        <v>1839</v>
      </c>
      <c r="AD150" s="162" t="s">
        <v>583</v>
      </c>
      <c r="AE150" s="227" t="s">
        <v>81</v>
      </c>
      <c r="AF150" s="60" t="str">
        <f t="shared" si="23"/>
        <v>A</v>
      </c>
      <c r="AG150" s="61">
        <f t="shared" si="16"/>
        <v>0</v>
      </c>
      <c r="AH150" s="93" t="s">
        <v>2357</v>
      </c>
      <c r="AI150" s="61">
        <v>0</v>
      </c>
      <c r="AJ150" s="93" t="s">
        <v>2358</v>
      </c>
      <c r="AK150" s="85">
        <v>45313</v>
      </c>
      <c r="AL150" s="89" t="s">
        <v>2118</v>
      </c>
      <c r="AM150" s="89"/>
      <c r="AN150" s="67">
        <f t="shared" si="17"/>
        <v>0</v>
      </c>
      <c r="AO150" s="67">
        <f t="shared" si="20"/>
        <v>1</v>
      </c>
      <c r="AP150" s="67">
        <f t="shared" si="21"/>
        <v>0</v>
      </c>
      <c r="AQ150" s="67">
        <f t="shared" si="18"/>
        <v>0</v>
      </c>
      <c r="AR150" s="67">
        <f t="shared" si="22"/>
        <v>0</v>
      </c>
      <c r="AS150" s="68">
        <f t="shared" si="19"/>
        <v>0</v>
      </c>
    </row>
    <row r="151" spans="1:45" ht="45" customHeight="1" x14ac:dyDescent="0.25">
      <c r="A151" s="160">
        <v>145</v>
      </c>
      <c r="B151" s="161">
        <v>1737</v>
      </c>
      <c r="C151" s="191"/>
      <c r="D151" s="191"/>
      <c r="E151" s="190" t="s">
        <v>2280</v>
      </c>
      <c r="F151" s="181"/>
      <c r="G151" s="162" t="s">
        <v>49</v>
      </c>
      <c r="H151" s="162"/>
      <c r="I151" s="162" t="s">
        <v>1837</v>
      </c>
      <c r="J151" s="192" t="s">
        <v>1847</v>
      </c>
      <c r="K151" s="165" t="s">
        <v>52</v>
      </c>
      <c r="L151" s="165" t="s">
        <v>328</v>
      </c>
      <c r="M151" s="190" t="s">
        <v>273</v>
      </c>
      <c r="N151" s="190"/>
      <c r="O151" s="190"/>
      <c r="P151" s="163">
        <v>45173</v>
      </c>
      <c r="Q151" s="190"/>
      <c r="R151" s="193"/>
      <c r="S151" s="193"/>
      <c r="T151" s="190"/>
      <c r="U151" s="191">
        <v>2</v>
      </c>
      <c r="V151" s="168" t="s">
        <v>1847</v>
      </c>
      <c r="W151" s="168" t="s">
        <v>1850</v>
      </c>
      <c r="X151" s="168" t="s">
        <v>1851</v>
      </c>
      <c r="Y151" s="168" t="s">
        <v>1851</v>
      </c>
      <c r="Z151" s="162">
        <v>1</v>
      </c>
      <c r="AA151" s="169">
        <v>45200</v>
      </c>
      <c r="AB151" s="169">
        <v>45412</v>
      </c>
      <c r="AC151" s="162" t="s">
        <v>1839</v>
      </c>
      <c r="AD151" s="162" t="s">
        <v>583</v>
      </c>
      <c r="AE151" s="227" t="s">
        <v>81</v>
      </c>
      <c r="AF151" s="60" t="str">
        <f t="shared" si="23"/>
        <v>C</v>
      </c>
      <c r="AG151" s="61">
        <f t="shared" si="16"/>
        <v>1</v>
      </c>
      <c r="AH151" s="93" t="s">
        <v>2359</v>
      </c>
      <c r="AI151" s="61">
        <v>1</v>
      </c>
      <c r="AJ151" s="93" t="s">
        <v>2360</v>
      </c>
      <c r="AK151" s="85">
        <v>45313</v>
      </c>
      <c r="AL151" s="89" t="s">
        <v>2361</v>
      </c>
      <c r="AM151" s="89"/>
      <c r="AN151" s="67">
        <f t="shared" si="17"/>
        <v>0</v>
      </c>
      <c r="AO151" s="67">
        <f t="shared" si="20"/>
        <v>0</v>
      </c>
      <c r="AP151" s="67">
        <f t="shared" si="21"/>
        <v>1</v>
      </c>
      <c r="AQ151" s="67">
        <f t="shared" si="18"/>
        <v>0</v>
      </c>
      <c r="AR151" s="67">
        <f t="shared" si="22"/>
        <v>1</v>
      </c>
      <c r="AS151" s="68">
        <f t="shared" si="19"/>
        <v>0</v>
      </c>
    </row>
    <row r="152" spans="1:45" ht="45" customHeight="1" x14ac:dyDescent="0.25">
      <c r="A152" s="177">
        <v>146</v>
      </c>
      <c r="B152" s="161">
        <v>1737</v>
      </c>
      <c r="C152" s="191"/>
      <c r="D152" s="191"/>
      <c r="E152" s="190" t="s">
        <v>2280</v>
      </c>
      <c r="F152" s="181"/>
      <c r="G152" s="162" t="s">
        <v>49</v>
      </c>
      <c r="H152" s="162"/>
      <c r="I152" s="162" t="s">
        <v>1837</v>
      </c>
      <c r="J152" s="192" t="s">
        <v>1847</v>
      </c>
      <c r="K152" s="165" t="s">
        <v>52</v>
      </c>
      <c r="L152" s="165" t="s">
        <v>328</v>
      </c>
      <c r="M152" s="190" t="s">
        <v>273</v>
      </c>
      <c r="N152" s="190"/>
      <c r="O152" s="190"/>
      <c r="P152" s="163">
        <v>45173</v>
      </c>
      <c r="Q152" s="190"/>
      <c r="R152" s="193"/>
      <c r="S152" s="193"/>
      <c r="T152" s="190"/>
      <c r="U152" s="191">
        <v>3</v>
      </c>
      <c r="V152" s="168" t="s">
        <v>1847</v>
      </c>
      <c r="W152" s="168" t="s">
        <v>1852</v>
      </c>
      <c r="X152" s="168" t="s">
        <v>1853</v>
      </c>
      <c r="Y152" s="168" t="s">
        <v>1853</v>
      </c>
      <c r="Z152" s="162">
        <v>1</v>
      </c>
      <c r="AA152" s="169">
        <v>45200</v>
      </c>
      <c r="AB152" s="169">
        <v>45412</v>
      </c>
      <c r="AC152" s="162" t="s">
        <v>1839</v>
      </c>
      <c r="AD152" s="162" t="s">
        <v>583</v>
      </c>
      <c r="AE152" s="227" t="s">
        <v>81</v>
      </c>
      <c r="AF152" s="60" t="str">
        <f t="shared" si="23"/>
        <v>C</v>
      </c>
      <c r="AG152" s="61">
        <f t="shared" si="16"/>
        <v>1</v>
      </c>
      <c r="AH152" s="93" t="s">
        <v>2359</v>
      </c>
      <c r="AI152" s="61">
        <v>1</v>
      </c>
      <c r="AJ152" s="93" t="s">
        <v>2362</v>
      </c>
      <c r="AK152" s="85">
        <v>45313</v>
      </c>
      <c r="AL152" s="89" t="s">
        <v>2363</v>
      </c>
      <c r="AM152" s="89"/>
      <c r="AN152" s="67">
        <f t="shared" si="17"/>
        <v>0</v>
      </c>
      <c r="AO152" s="67">
        <f t="shared" si="20"/>
        <v>0</v>
      </c>
      <c r="AP152" s="67">
        <f t="shared" si="21"/>
        <v>1</v>
      </c>
      <c r="AQ152" s="67">
        <f t="shared" si="18"/>
        <v>0</v>
      </c>
      <c r="AR152" s="67">
        <f t="shared" si="22"/>
        <v>1</v>
      </c>
      <c r="AS152" s="68">
        <f t="shared" si="19"/>
        <v>0</v>
      </c>
    </row>
    <row r="153" spans="1:45" ht="45" customHeight="1" x14ac:dyDescent="0.25">
      <c r="A153" s="160">
        <v>147</v>
      </c>
      <c r="B153" s="161">
        <v>1738</v>
      </c>
      <c r="C153" s="191"/>
      <c r="D153" s="191"/>
      <c r="E153" s="190" t="s">
        <v>2280</v>
      </c>
      <c r="F153" s="181"/>
      <c r="G153" s="162" t="s">
        <v>89</v>
      </c>
      <c r="H153" s="162"/>
      <c r="I153" s="190" t="s">
        <v>720</v>
      </c>
      <c r="J153" s="192" t="s">
        <v>1854</v>
      </c>
      <c r="K153" s="165" t="s">
        <v>52</v>
      </c>
      <c r="L153" s="165" t="s">
        <v>328</v>
      </c>
      <c r="M153" s="190" t="s">
        <v>273</v>
      </c>
      <c r="N153" s="190"/>
      <c r="O153" s="190"/>
      <c r="P153" s="163">
        <v>45173</v>
      </c>
      <c r="Q153" s="190"/>
      <c r="R153" s="193"/>
      <c r="S153" s="193"/>
      <c r="T153" s="190"/>
      <c r="U153" s="191">
        <v>1</v>
      </c>
      <c r="V153" s="168" t="s">
        <v>1854</v>
      </c>
      <c r="W153" s="168" t="s">
        <v>1855</v>
      </c>
      <c r="X153" s="168" t="s">
        <v>1856</v>
      </c>
      <c r="Y153" s="168" t="s">
        <v>1856</v>
      </c>
      <c r="Z153" s="162">
        <v>1</v>
      </c>
      <c r="AA153" s="169">
        <v>45200</v>
      </c>
      <c r="AB153" s="169">
        <v>45382</v>
      </c>
      <c r="AC153" s="162" t="s">
        <v>1839</v>
      </c>
      <c r="AD153" s="162" t="s">
        <v>583</v>
      </c>
      <c r="AE153" s="227" t="s">
        <v>81</v>
      </c>
      <c r="AF153" s="60" t="str">
        <f t="shared" si="23"/>
        <v>A</v>
      </c>
      <c r="AG153" s="61">
        <f t="shared" si="16"/>
        <v>0</v>
      </c>
      <c r="AH153" s="93" t="s">
        <v>2357</v>
      </c>
      <c r="AI153" s="61">
        <v>0</v>
      </c>
      <c r="AJ153" s="93" t="s">
        <v>2364</v>
      </c>
      <c r="AK153" s="85">
        <v>45313</v>
      </c>
      <c r="AL153" s="89" t="s">
        <v>2118</v>
      </c>
      <c r="AM153" s="89"/>
      <c r="AN153" s="67">
        <f t="shared" si="17"/>
        <v>0</v>
      </c>
      <c r="AO153" s="67">
        <f t="shared" si="20"/>
        <v>1</v>
      </c>
      <c r="AP153" s="67">
        <f t="shared" si="21"/>
        <v>0</v>
      </c>
      <c r="AQ153" s="67">
        <f t="shared" si="18"/>
        <v>0</v>
      </c>
      <c r="AR153" s="67">
        <f t="shared" si="22"/>
        <v>0</v>
      </c>
      <c r="AS153" s="68">
        <f t="shared" si="19"/>
        <v>0</v>
      </c>
    </row>
    <row r="154" spans="1:45" ht="45" customHeight="1" x14ac:dyDescent="0.25">
      <c r="A154" s="177">
        <v>148</v>
      </c>
      <c r="B154" s="161">
        <v>1739</v>
      </c>
      <c r="C154" s="191"/>
      <c r="D154" s="191"/>
      <c r="E154" s="190" t="s">
        <v>2280</v>
      </c>
      <c r="F154" s="181"/>
      <c r="G154" s="162" t="s">
        <v>89</v>
      </c>
      <c r="H154" s="162"/>
      <c r="I154" s="190" t="s">
        <v>720</v>
      </c>
      <c r="J154" s="192" t="s">
        <v>1857</v>
      </c>
      <c r="K154" s="165" t="s">
        <v>52</v>
      </c>
      <c r="L154" s="165" t="s">
        <v>328</v>
      </c>
      <c r="M154" s="190" t="s">
        <v>273</v>
      </c>
      <c r="N154" s="190"/>
      <c r="O154" s="190"/>
      <c r="P154" s="163">
        <v>45173</v>
      </c>
      <c r="Q154" s="190"/>
      <c r="R154" s="193"/>
      <c r="S154" s="193"/>
      <c r="T154" s="190"/>
      <c r="U154" s="191"/>
      <c r="V154" s="168"/>
      <c r="W154" s="168" t="s">
        <v>154</v>
      </c>
      <c r="X154" s="168"/>
      <c r="Y154" s="168"/>
      <c r="Z154" s="162"/>
      <c r="AA154" s="169"/>
      <c r="AB154" s="169"/>
      <c r="AC154" s="162" t="s">
        <v>1839</v>
      </c>
      <c r="AD154" s="162" t="s">
        <v>583</v>
      </c>
      <c r="AE154" s="230" t="s">
        <v>81</v>
      </c>
      <c r="AF154" s="60" t="str">
        <f t="shared" si="23"/>
        <v>A</v>
      </c>
      <c r="AG154" s="61">
        <f t="shared" si="16"/>
        <v>0</v>
      </c>
      <c r="AH154" s="93" t="s">
        <v>2357</v>
      </c>
      <c r="AI154" s="61">
        <v>0</v>
      </c>
      <c r="AJ154" s="93" t="s">
        <v>2364</v>
      </c>
      <c r="AK154" s="85">
        <v>45313</v>
      </c>
      <c r="AL154" s="89" t="s">
        <v>2118</v>
      </c>
      <c r="AM154" s="89"/>
      <c r="AN154" s="67">
        <f t="shared" si="17"/>
        <v>0</v>
      </c>
      <c r="AO154" s="67">
        <f t="shared" si="20"/>
        <v>1</v>
      </c>
      <c r="AP154" s="67">
        <f t="shared" si="21"/>
        <v>0</v>
      </c>
      <c r="AQ154" s="67">
        <f t="shared" si="18"/>
        <v>0</v>
      </c>
      <c r="AR154" s="67">
        <f t="shared" si="22"/>
        <v>0</v>
      </c>
      <c r="AS154" s="68">
        <f t="shared" si="19"/>
        <v>1</v>
      </c>
    </row>
    <row r="155" spans="1:45" ht="45" customHeight="1" x14ac:dyDescent="0.25">
      <c r="A155" s="160">
        <v>149</v>
      </c>
      <c r="B155" s="161">
        <v>1740</v>
      </c>
      <c r="C155" s="191"/>
      <c r="D155" s="191"/>
      <c r="E155" s="190" t="s">
        <v>2280</v>
      </c>
      <c r="F155" s="181"/>
      <c r="G155" s="162" t="s">
        <v>89</v>
      </c>
      <c r="H155" s="162"/>
      <c r="I155" s="190" t="s">
        <v>720</v>
      </c>
      <c r="J155" s="192" t="s">
        <v>1858</v>
      </c>
      <c r="K155" s="165" t="s">
        <v>52</v>
      </c>
      <c r="L155" s="165" t="s">
        <v>328</v>
      </c>
      <c r="M155" s="190" t="s">
        <v>273</v>
      </c>
      <c r="N155" s="190"/>
      <c r="O155" s="190"/>
      <c r="P155" s="163">
        <v>45173</v>
      </c>
      <c r="Q155" s="190"/>
      <c r="R155" s="193"/>
      <c r="S155" s="193"/>
      <c r="T155" s="190"/>
      <c r="U155" s="191">
        <v>1</v>
      </c>
      <c r="V155" s="168" t="s">
        <v>1858</v>
      </c>
      <c r="W155" s="168" t="s">
        <v>1859</v>
      </c>
      <c r="X155" s="168" t="s">
        <v>1860</v>
      </c>
      <c r="Y155" s="168" t="s">
        <v>1860</v>
      </c>
      <c r="Z155" s="162">
        <v>1</v>
      </c>
      <c r="AA155" s="169">
        <v>45231</v>
      </c>
      <c r="AB155" s="169">
        <v>45322</v>
      </c>
      <c r="AC155" s="162" t="s">
        <v>1839</v>
      </c>
      <c r="AD155" s="162" t="s">
        <v>583</v>
      </c>
      <c r="AE155" s="227" t="s">
        <v>81</v>
      </c>
      <c r="AF155" s="60" t="str">
        <f t="shared" si="23"/>
        <v>A</v>
      </c>
      <c r="AG155" s="61">
        <f t="shared" si="16"/>
        <v>0</v>
      </c>
      <c r="AH155" s="93" t="s">
        <v>2357</v>
      </c>
      <c r="AI155" s="61">
        <v>0</v>
      </c>
      <c r="AJ155" s="93" t="s">
        <v>2364</v>
      </c>
      <c r="AK155" s="85">
        <v>45313</v>
      </c>
      <c r="AL155" s="89" t="s">
        <v>2118</v>
      </c>
      <c r="AM155" s="89"/>
      <c r="AN155" s="67">
        <f t="shared" si="17"/>
        <v>0</v>
      </c>
      <c r="AO155" s="67">
        <f t="shared" si="20"/>
        <v>1</v>
      </c>
      <c r="AP155" s="67">
        <f t="shared" si="21"/>
        <v>0</v>
      </c>
      <c r="AQ155" s="67">
        <f t="shared" si="18"/>
        <v>0</v>
      </c>
      <c r="AR155" s="67">
        <f t="shared" si="22"/>
        <v>0</v>
      </c>
      <c r="AS155" s="68">
        <f t="shared" si="19"/>
        <v>0</v>
      </c>
    </row>
    <row r="156" spans="1:45" ht="45" customHeight="1" x14ac:dyDescent="0.25">
      <c r="A156" s="177">
        <v>150</v>
      </c>
      <c r="B156" s="161">
        <v>1741</v>
      </c>
      <c r="C156" s="191"/>
      <c r="D156" s="191"/>
      <c r="E156" s="190" t="s">
        <v>2280</v>
      </c>
      <c r="F156" s="181"/>
      <c r="G156" s="162" t="s">
        <v>89</v>
      </c>
      <c r="H156" s="162"/>
      <c r="I156" s="190" t="s">
        <v>720</v>
      </c>
      <c r="J156" s="192" t="s">
        <v>1861</v>
      </c>
      <c r="K156" s="165" t="s">
        <v>52</v>
      </c>
      <c r="L156" s="165" t="s">
        <v>328</v>
      </c>
      <c r="M156" s="190" t="s">
        <v>273</v>
      </c>
      <c r="N156" s="190"/>
      <c r="O156" s="190"/>
      <c r="P156" s="163">
        <v>45173</v>
      </c>
      <c r="Q156" s="190"/>
      <c r="R156" s="193"/>
      <c r="S156" s="193"/>
      <c r="T156" s="190"/>
      <c r="U156" s="191"/>
      <c r="V156" s="168"/>
      <c r="W156" s="168" t="s">
        <v>154</v>
      </c>
      <c r="X156" s="168"/>
      <c r="Y156" s="168"/>
      <c r="Z156" s="162"/>
      <c r="AA156" s="169"/>
      <c r="AB156" s="169"/>
      <c r="AC156" s="162" t="s">
        <v>1839</v>
      </c>
      <c r="AD156" s="162" t="s">
        <v>583</v>
      </c>
      <c r="AE156" s="230" t="s">
        <v>81</v>
      </c>
      <c r="AF156" s="60" t="str">
        <f t="shared" si="23"/>
        <v>A</v>
      </c>
      <c r="AG156" s="61">
        <f t="shared" si="16"/>
        <v>0</v>
      </c>
      <c r="AH156" s="93" t="s">
        <v>2357</v>
      </c>
      <c r="AI156" s="61">
        <v>0</v>
      </c>
      <c r="AJ156" s="93" t="s">
        <v>2364</v>
      </c>
      <c r="AK156" s="85">
        <v>45313</v>
      </c>
      <c r="AL156" s="89" t="s">
        <v>2118</v>
      </c>
      <c r="AM156" s="89"/>
      <c r="AN156" s="67">
        <f t="shared" si="17"/>
        <v>0</v>
      </c>
      <c r="AO156" s="67">
        <f t="shared" si="20"/>
        <v>1</v>
      </c>
      <c r="AP156" s="67">
        <f t="shared" si="21"/>
        <v>0</v>
      </c>
      <c r="AQ156" s="67">
        <f t="shared" si="18"/>
        <v>0</v>
      </c>
      <c r="AR156" s="67">
        <f t="shared" si="22"/>
        <v>0</v>
      </c>
      <c r="AS156" s="68">
        <f t="shared" si="19"/>
        <v>1</v>
      </c>
    </row>
    <row r="157" spans="1:45" ht="45" customHeight="1" x14ac:dyDescent="0.25">
      <c r="A157" s="160">
        <v>151</v>
      </c>
      <c r="B157" s="161">
        <v>1742</v>
      </c>
      <c r="C157" s="191"/>
      <c r="D157" s="191"/>
      <c r="E157" s="190" t="s">
        <v>2280</v>
      </c>
      <c r="F157" s="181"/>
      <c r="G157" s="162" t="s">
        <v>89</v>
      </c>
      <c r="H157" s="162"/>
      <c r="I157" s="190" t="s">
        <v>720</v>
      </c>
      <c r="J157" s="192" t="s">
        <v>1862</v>
      </c>
      <c r="K157" s="165" t="s">
        <v>52</v>
      </c>
      <c r="L157" s="165" t="s">
        <v>328</v>
      </c>
      <c r="M157" s="190" t="s">
        <v>273</v>
      </c>
      <c r="N157" s="190"/>
      <c r="O157" s="190"/>
      <c r="P157" s="163">
        <v>45173</v>
      </c>
      <c r="Q157" s="190"/>
      <c r="R157" s="193"/>
      <c r="S157" s="193"/>
      <c r="T157" s="190"/>
      <c r="U157" s="191">
        <v>1</v>
      </c>
      <c r="V157" s="168" t="s">
        <v>2365</v>
      </c>
      <c r="W157" s="168" t="s">
        <v>2366</v>
      </c>
      <c r="X157" s="168" t="s">
        <v>2367</v>
      </c>
      <c r="Y157" s="168" t="s">
        <v>2367</v>
      </c>
      <c r="Z157" s="162">
        <v>1</v>
      </c>
      <c r="AA157" s="169">
        <v>45231</v>
      </c>
      <c r="AB157" s="169">
        <v>45381</v>
      </c>
      <c r="AC157" s="162" t="s">
        <v>1839</v>
      </c>
      <c r="AD157" s="162" t="s">
        <v>583</v>
      </c>
      <c r="AE157" s="227" t="s">
        <v>81</v>
      </c>
      <c r="AF157" s="60" t="str">
        <f t="shared" si="23"/>
        <v>A</v>
      </c>
      <c r="AG157" s="61">
        <f t="shared" si="16"/>
        <v>0</v>
      </c>
      <c r="AH157" s="93" t="s">
        <v>2357</v>
      </c>
      <c r="AI157" s="61">
        <v>0</v>
      </c>
      <c r="AJ157" s="93" t="s">
        <v>2364</v>
      </c>
      <c r="AK157" s="85">
        <v>45313</v>
      </c>
      <c r="AL157" s="89" t="s">
        <v>2118</v>
      </c>
      <c r="AM157" s="89"/>
      <c r="AN157" s="67">
        <f t="shared" si="17"/>
        <v>0</v>
      </c>
      <c r="AO157" s="67">
        <f t="shared" si="20"/>
        <v>1</v>
      </c>
      <c r="AP157" s="67">
        <f t="shared" si="21"/>
        <v>0</v>
      </c>
      <c r="AQ157" s="67">
        <f t="shared" si="18"/>
        <v>0</v>
      </c>
      <c r="AR157" s="67">
        <f t="shared" si="22"/>
        <v>0</v>
      </c>
      <c r="AS157" s="68">
        <f t="shared" si="19"/>
        <v>0</v>
      </c>
    </row>
    <row r="158" spans="1:45" ht="45" customHeight="1" x14ac:dyDescent="0.25">
      <c r="A158" s="177">
        <v>152</v>
      </c>
      <c r="B158" s="161">
        <v>1742</v>
      </c>
      <c r="C158" s="191"/>
      <c r="D158" s="191"/>
      <c r="E158" s="190" t="s">
        <v>2280</v>
      </c>
      <c r="F158" s="181"/>
      <c r="G158" s="162" t="s">
        <v>89</v>
      </c>
      <c r="H158" s="162"/>
      <c r="I158" s="190" t="s">
        <v>720</v>
      </c>
      <c r="J158" s="192" t="s">
        <v>1862</v>
      </c>
      <c r="K158" s="165" t="s">
        <v>52</v>
      </c>
      <c r="L158" s="165" t="s">
        <v>328</v>
      </c>
      <c r="M158" s="190" t="s">
        <v>273</v>
      </c>
      <c r="N158" s="190"/>
      <c r="O158" s="190"/>
      <c r="P158" s="163">
        <v>45173</v>
      </c>
      <c r="Q158" s="190"/>
      <c r="R158" s="193"/>
      <c r="S158" s="193"/>
      <c r="T158" s="190"/>
      <c r="U158" s="191">
        <v>2</v>
      </c>
      <c r="V158" s="168" t="s">
        <v>2365</v>
      </c>
      <c r="W158" s="168" t="s">
        <v>2368</v>
      </c>
      <c r="X158" s="168" t="s">
        <v>2369</v>
      </c>
      <c r="Y158" s="168" t="s">
        <v>2369</v>
      </c>
      <c r="Z158" s="162">
        <v>1</v>
      </c>
      <c r="AA158" s="169">
        <v>45231</v>
      </c>
      <c r="AB158" s="169">
        <v>45351</v>
      </c>
      <c r="AC158" s="162" t="s">
        <v>1839</v>
      </c>
      <c r="AD158" s="162" t="s">
        <v>583</v>
      </c>
      <c r="AE158" s="227" t="s">
        <v>81</v>
      </c>
      <c r="AF158" s="60" t="str">
        <f t="shared" si="23"/>
        <v>A</v>
      </c>
      <c r="AG158" s="61">
        <f t="shared" si="16"/>
        <v>0</v>
      </c>
      <c r="AH158" s="93" t="s">
        <v>2357</v>
      </c>
      <c r="AI158" s="61">
        <v>0</v>
      </c>
      <c r="AJ158" s="93" t="s">
        <v>2364</v>
      </c>
      <c r="AK158" s="85">
        <v>45313</v>
      </c>
      <c r="AL158" s="89" t="s">
        <v>2118</v>
      </c>
      <c r="AM158" s="89"/>
      <c r="AN158" s="67">
        <f t="shared" si="17"/>
        <v>0</v>
      </c>
      <c r="AO158" s="67">
        <f t="shared" si="20"/>
        <v>1</v>
      </c>
      <c r="AP158" s="67">
        <f t="shared" si="21"/>
        <v>0</v>
      </c>
      <c r="AQ158" s="67">
        <f t="shared" si="18"/>
        <v>0</v>
      </c>
      <c r="AR158" s="67">
        <f t="shared" si="22"/>
        <v>0</v>
      </c>
      <c r="AS158" s="68">
        <f t="shared" si="19"/>
        <v>0</v>
      </c>
    </row>
    <row r="159" spans="1:45" ht="45" customHeight="1" x14ac:dyDescent="0.25">
      <c r="A159" s="160">
        <v>153</v>
      </c>
      <c r="B159" s="161">
        <v>1743</v>
      </c>
      <c r="C159" s="191"/>
      <c r="D159" s="191"/>
      <c r="E159" s="190" t="s">
        <v>2280</v>
      </c>
      <c r="F159" s="181"/>
      <c r="G159" s="162" t="s">
        <v>89</v>
      </c>
      <c r="H159" s="162"/>
      <c r="I159" s="190" t="s">
        <v>720</v>
      </c>
      <c r="J159" s="192" t="s">
        <v>1863</v>
      </c>
      <c r="K159" s="165" t="s">
        <v>52</v>
      </c>
      <c r="L159" s="165" t="s">
        <v>328</v>
      </c>
      <c r="M159" s="190" t="s">
        <v>273</v>
      </c>
      <c r="N159" s="190"/>
      <c r="O159" s="190"/>
      <c r="P159" s="163">
        <v>45173</v>
      </c>
      <c r="Q159" s="190"/>
      <c r="R159" s="193"/>
      <c r="S159" s="193"/>
      <c r="T159" s="190"/>
      <c r="U159" s="191">
        <v>1</v>
      </c>
      <c r="V159" s="168" t="s">
        <v>1863</v>
      </c>
      <c r="W159" s="168" t="s">
        <v>1864</v>
      </c>
      <c r="X159" s="168" t="s">
        <v>1865</v>
      </c>
      <c r="Y159" s="168" t="s">
        <v>1865</v>
      </c>
      <c r="Z159" s="162">
        <v>1</v>
      </c>
      <c r="AA159" s="169">
        <v>45200</v>
      </c>
      <c r="AB159" s="169">
        <v>45382</v>
      </c>
      <c r="AC159" s="162" t="s">
        <v>1839</v>
      </c>
      <c r="AD159" s="162" t="s">
        <v>583</v>
      </c>
      <c r="AE159" s="227" t="s">
        <v>81</v>
      </c>
      <c r="AF159" s="60" t="str">
        <f t="shared" si="23"/>
        <v>A</v>
      </c>
      <c r="AG159" s="61">
        <f t="shared" si="16"/>
        <v>0</v>
      </c>
      <c r="AH159" s="93" t="s">
        <v>2357</v>
      </c>
      <c r="AI159" s="61">
        <v>0</v>
      </c>
      <c r="AJ159" s="93" t="s">
        <v>2364</v>
      </c>
      <c r="AK159" s="85">
        <v>45313</v>
      </c>
      <c r="AL159" s="89" t="s">
        <v>2118</v>
      </c>
      <c r="AM159" s="89"/>
      <c r="AN159" s="67">
        <f t="shared" si="17"/>
        <v>0</v>
      </c>
      <c r="AO159" s="67">
        <f t="shared" si="20"/>
        <v>1</v>
      </c>
      <c r="AP159" s="67">
        <f t="shared" si="21"/>
        <v>0</v>
      </c>
      <c r="AQ159" s="67">
        <f t="shared" si="18"/>
        <v>0</v>
      </c>
      <c r="AR159" s="67">
        <f t="shared" si="22"/>
        <v>0</v>
      </c>
      <c r="AS159" s="68">
        <f t="shared" si="19"/>
        <v>0</v>
      </c>
    </row>
    <row r="160" spans="1:45" ht="45" customHeight="1" x14ac:dyDescent="0.25">
      <c r="A160" s="177">
        <v>154</v>
      </c>
      <c r="B160" s="161">
        <v>1744</v>
      </c>
      <c r="C160" s="191"/>
      <c r="D160" s="191"/>
      <c r="E160" s="190" t="s">
        <v>2280</v>
      </c>
      <c r="F160" s="181"/>
      <c r="G160" s="162" t="s">
        <v>49</v>
      </c>
      <c r="H160" s="162"/>
      <c r="I160" s="190" t="s">
        <v>720</v>
      </c>
      <c r="J160" s="192" t="s">
        <v>1866</v>
      </c>
      <c r="K160" s="165" t="s">
        <v>52</v>
      </c>
      <c r="L160" s="165" t="s">
        <v>328</v>
      </c>
      <c r="M160" s="190" t="s">
        <v>273</v>
      </c>
      <c r="N160" s="190"/>
      <c r="O160" s="190"/>
      <c r="P160" s="163">
        <v>45173</v>
      </c>
      <c r="Q160" s="190"/>
      <c r="R160" s="193"/>
      <c r="S160" s="193"/>
      <c r="T160" s="190"/>
      <c r="U160" s="191"/>
      <c r="V160" s="168"/>
      <c r="W160" s="168" t="s">
        <v>154</v>
      </c>
      <c r="X160" s="168"/>
      <c r="Y160" s="168"/>
      <c r="Z160" s="162"/>
      <c r="AA160" s="169"/>
      <c r="AB160" s="169"/>
      <c r="AC160" s="162" t="s">
        <v>1839</v>
      </c>
      <c r="AD160" s="162" t="s">
        <v>583</v>
      </c>
      <c r="AE160" s="230" t="s">
        <v>81</v>
      </c>
      <c r="AF160" s="60" t="str">
        <f t="shared" si="23"/>
        <v>A</v>
      </c>
      <c r="AG160" s="61">
        <f t="shared" si="16"/>
        <v>0</v>
      </c>
      <c r="AH160" s="93" t="s">
        <v>2370</v>
      </c>
      <c r="AI160" s="61">
        <v>0</v>
      </c>
      <c r="AJ160" s="93" t="s">
        <v>2370</v>
      </c>
      <c r="AK160" s="85">
        <v>45313</v>
      </c>
      <c r="AL160" s="89" t="s">
        <v>2118</v>
      </c>
      <c r="AM160" s="89"/>
      <c r="AN160" s="67">
        <f t="shared" si="17"/>
        <v>0</v>
      </c>
      <c r="AO160" s="67">
        <f t="shared" si="20"/>
        <v>1</v>
      </c>
      <c r="AP160" s="67">
        <f t="shared" si="21"/>
        <v>0</v>
      </c>
      <c r="AQ160" s="67">
        <f t="shared" si="18"/>
        <v>0</v>
      </c>
      <c r="AR160" s="67">
        <f t="shared" si="22"/>
        <v>0</v>
      </c>
      <c r="AS160" s="68">
        <f t="shared" si="19"/>
        <v>1</v>
      </c>
    </row>
    <row r="161" spans="1:45" ht="45" customHeight="1" x14ac:dyDescent="0.25">
      <c r="A161" s="160">
        <v>155</v>
      </c>
      <c r="B161" s="161">
        <v>1745</v>
      </c>
      <c r="C161" s="191"/>
      <c r="D161" s="191"/>
      <c r="E161" s="190" t="s">
        <v>2280</v>
      </c>
      <c r="F161" s="181"/>
      <c r="G161" s="162" t="s">
        <v>342</v>
      </c>
      <c r="H161" s="162"/>
      <c r="I161" s="190" t="s">
        <v>720</v>
      </c>
      <c r="J161" s="192" t="s">
        <v>1867</v>
      </c>
      <c r="K161" s="165" t="s">
        <v>52</v>
      </c>
      <c r="L161" s="165" t="s">
        <v>328</v>
      </c>
      <c r="M161" s="190" t="s">
        <v>273</v>
      </c>
      <c r="N161" s="190"/>
      <c r="O161" s="190"/>
      <c r="P161" s="163">
        <v>45173</v>
      </c>
      <c r="Q161" s="190"/>
      <c r="R161" s="193"/>
      <c r="S161" s="193"/>
      <c r="T161" s="190"/>
      <c r="U161" s="191"/>
      <c r="V161" s="168"/>
      <c r="W161" s="168" t="s">
        <v>154</v>
      </c>
      <c r="X161" s="168"/>
      <c r="Y161" s="168"/>
      <c r="Z161" s="162"/>
      <c r="AA161" s="169"/>
      <c r="AB161" s="169"/>
      <c r="AC161" s="162" t="s">
        <v>1839</v>
      </c>
      <c r="AD161" s="162" t="s">
        <v>583</v>
      </c>
      <c r="AE161" s="230" t="s">
        <v>81</v>
      </c>
      <c r="AF161" s="60" t="str">
        <f t="shared" si="23"/>
        <v>A</v>
      </c>
      <c r="AG161" s="61">
        <f t="shared" si="16"/>
        <v>0</v>
      </c>
      <c r="AH161" s="93" t="s">
        <v>2370</v>
      </c>
      <c r="AI161" s="61">
        <v>0</v>
      </c>
      <c r="AJ161" s="93" t="s">
        <v>2370</v>
      </c>
      <c r="AK161" s="85">
        <v>45313</v>
      </c>
      <c r="AL161" s="89" t="s">
        <v>2118</v>
      </c>
      <c r="AM161" s="89"/>
      <c r="AN161" s="67">
        <f t="shared" si="17"/>
        <v>0</v>
      </c>
      <c r="AO161" s="67">
        <f t="shared" si="20"/>
        <v>1</v>
      </c>
      <c r="AP161" s="67">
        <f t="shared" si="21"/>
        <v>0</v>
      </c>
      <c r="AQ161" s="67">
        <f t="shared" si="18"/>
        <v>0</v>
      </c>
      <c r="AR161" s="67">
        <f t="shared" si="22"/>
        <v>0</v>
      </c>
      <c r="AS161" s="68">
        <f t="shared" si="19"/>
        <v>1</v>
      </c>
    </row>
    <row r="162" spans="1:45" ht="45" customHeight="1" x14ac:dyDescent="0.25">
      <c r="A162" s="177">
        <v>156</v>
      </c>
      <c r="B162" s="161">
        <v>1746</v>
      </c>
      <c r="C162" s="191"/>
      <c r="D162" s="191"/>
      <c r="E162" s="190" t="s">
        <v>2280</v>
      </c>
      <c r="F162" s="181"/>
      <c r="G162" s="162" t="s">
        <v>342</v>
      </c>
      <c r="H162" s="162"/>
      <c r="I162" s="190" t="s">
        <v>720</v>
      </c>
      <c r="J162" s="192" t="s">
        <v>1868</v>
      </c>
      <c r="K162" s="165" t="s">
        <v>52</v>
      </c>
      <c r="L162" s="165" t="s">
        <v>328</v>
      </c>
      <c r="M162" s="190" t="s">
        <v>273</v>
      </c>
      <c r="N162" s="190"/>
      <c r="O162" s="190"/>
      <c r="P162" s="163">
        <v>45173</v>
      </c>
      <c r="Q162" s="190"/>
      <c r="R162" s="193"/>
      <c r="S162" s="193"/>
      <c r="T162" s="190"/>
      <c r="U162" s="191">
        <v>1</v>
      </c>
      <c r="V162" s="168" t="s">
        <v>2371</v>
      </c>
      <c r="W162" s="168" t="s">
        <v>2372</v>
      </c>
      <c r="X162" s="168" t="s">
        <v>2373</v>
      </c>
      <c r="Y162" s="168" t="s">
        <v>2373</v>
      </c>
      <c r="Z162" s="162">
        <v>2</v>
      </c>
      <c r="AA162" s="169">
        <v>45261</v>
      </c>
      <c r="AB162" s="169">
        <v>45473</v>
      </c>
      <c r="AC162" s="162" t="s">
        <v>2374</v>
      </c>
      <c r="AD162" s="162" t="s">
        <v>881</v>
      </c>
      <c r="AE162" s="227" t="s">
        <v>81</v>
      </c>
      <c r="AF162" s="60" t="str">
        <f t="shared" si="23"/>
        <v>A</v>
      </c>
      <c r="AG162" s="61">
        <f t="shared" si="16"/>
        <v>0</v>
      </c>
      <c r="AH162" s="93" t="s">
        <v>2357</v>
      </c>
      <c r="AI162" s="61">
        <v>0</v>
      </c>
      <c r="AJ162" s="93" t="s">
        <v>2375</v>
      </c>
      <c r="AK162" s="85">
        <v>45313</v>
      </c>
      <c r="AL162" s="89" t="s">
        <v>2118</v>
      </c>
      <c r="AM162" s="89"/>
      <c r="AN162" s="67">
        <f t="shared" si="17"/>
        <v>0</v>
      </c>
      <c r="AO162" s="67">
        <f t="shared" si="20"/>
        <v>1</v>
      </c>
      <c r="AP162" s="67">
        <f t="shared" si="21"/>
        <v>0</v>
      </c>
      <c r="AQ162" s="67">
        <f t="shared" si="18"/>
        <v>0</v>
      </c>
      <c r="AR162" s="67">
        <f t="shared" si="22"/>
        <v>0</v>
      </c>
      <c r="AS162" s="68">
        <f t="shared" si="19"/>
        <v>0</v>
      </c>
    </row>
    <row r="163" spans="1:45" ht="45" customHeight="1" x14ac:dyDescent="0.25">
      <c r="A163" s="160">
        <v>157</v>
      </c>
      <c r="B163" s="161">
        <v>1747</v>
      </c>
      <c r="C163" s="191"/>
      <c r="D163" s="191"/>
      <c r="E163" s="190" t="s">
        <v>1869</v>
      </c>
      <c r="F163" s="181">
        <v>45078</v>
      </c>
      <c r="G163" s="162" t="s">
        <v>49</v>
      </c>
      <c r="H163" s="162" t="s">
        <v>2376</v>
      </c>
      <c r="I163" s="207" t="s">
        <v>163</v>
      </c>
      <c r="J163" s="192" t="s">
        <v>1870</v>
      </c>
      <c r="K163" s="165" t="s">
        <v>206</v>
      </c>
      <c r="L163" s="190" t="s">
        <v>650</v>
      </c>
      <c r="M163" s="190" t="s">
        <v>54</v>
      </c>
      <c r="N163" s="190"/>
      <c r="O163" s="190"/>
      <c r="P163" s="163">
        <v>45195</v>
      </c>
      <c r="Q163" s="190"/>
      <c r="R163" s="193"/>
      <c r="S163" s="193"/>
      <c r="T163" s="190"/>
      <c r="U163" s="191">
        <v>1</v>
      </c>
      <c r="V163" s="168" t="s">
        <v>1871</v>
      </c>
      <c r="W163" s="168" t="s">
        <v>1872</v>
      </c>
      <c r="X163" s="168" t="s">
        <v>475</v>
      </c>
      <c r="Y163" s="168" t="s">
        <v>475</v>
      </c>
      <c r="Z163" s="162">
        <v>1</v>
      </c>
      <c r="AA163" s="169">
        <v>45139</v>
      </c>
      <c r="AB163" s="169">
        <v>45412</v>
      </c>
      <c r="AC163" s="162" t="s">
        <v>1615</v>
      </c>
      <c r="AD163" s="162" t="s">
        <v>768</v>
      </c>
      <c r="AE163" s="227" t="s">
        <v>144</v>
      </c>
      <c r="AF163" s="60" t="str">
        <f t="shared" si="23"/>
        <v>A</v>
      </c>
      <c r="AG163" s="61">
        <f t="shared" si="16"/>
        <v>0</v>
      </c>
      <c r="AH163" s="93" t="s">
        <v>2312</v>
      </c>
      <c r="AI163" s="61">
        <v>0</v>
      </c>
      <c r="AJ163" s="93" t="s">
        <v>2312</v>
      </c>
      <c r="AK163" s="85">
        <v>45308</v>
      </c>
      <c r="AL163" s="89" t="s">
        <v>916</v>
      </c>
      <c r="AM163" s="89" t="s">
        <v>917</v>
      </c>
      <c r="AN163" s="67">
        <f t="shared" si="17"/>
        <v>0</v>
      </c>
      <c r="AO163" s="67">
        <f t="shared" si="20"/>
        <v>1</v>
      </c>
      <c r="AP163" s="67">
        <f t="shared" si="21"/>
        <v>0</v>
      </c>
      <c r="AQ163" s="67">
        <f t="shared" si="18"/>
        <v>0</v>
      </c>
      <c r="AR163" s="67">
        <f t="shared" si="22"/>
        <v>0</v>
      </c>
      <c r="AS163" s="68">
        <f t="shared" si="19"/>
        <v>0</v>
      </c>
    </row>
    <row r="164" spans="1:45" ht="45" customHeight="1" x14ac:dyDescent="0.25">
      <c r="A164" s="177">
        <v>158</v>
      </c>
      <c r="B164" s="161">
        <v>1747</v>
      </c>
      <c r="C164" s="191"/>
      <c r="D164" s="191"/>
      <c r="E164" s="190" t="s">
        <v>1869</v>
      </c>
      <c r="F164" s="181">
        <v>45078</v>
      </c>
      <c r="G164" s="162" t="s">
        <v>49</v>
      </c>
      <c r="H164" s="162" t="s">
        <v>2377</v>
      </c>
      <c r="I164" s="207" t="s">
        <v>163</v>
      </c>
      <c r="J164" s="192" t="s">
        <v>1870</v>
      </c>
      <c r="K164" s="165" t="s">
        <v>206</v>
      </c>
      <c r="L164" s="190" t="s">
        <v>650</v>
      </c>
      <c r="M164" s="190" t="s">
        <v>54</v>
      </c>
      <c r="N164" s="190"/>
      <c r="O164" s="190"/>
      <c r="P164" s="163">
        <v>45195</v>
      </c>
      <c r="Q164" s="190"/>
      <c r="R164" s="193"/>
      <c r="S164" s="193"/>
      <c r="T164" s="190"/>
      <c r="U164" s="191">
        <v>2</v>
      </c>
      <c r="V164" s="168" t="s">
        <v>1871</v>
      </c>
      <c r="W164" s="168" t="s">
        <v>1874</v>
      </c>
      <c r="X164" s="168" t="s">
        <v>1875</v>
      </c>
      <c r="Y164" s="168" t="s">
        <v>1875</v>
      </c>
      <c r="Z164" s="162">
        <v>1</v>
      </c>
      <c r="AA164" s="169">
        <v>45139</v>
      </c>
      <c r="AB164" s="169">
        <v>45443</v>
      </c>
      <c r="AC164" s="162" t="s">
        <v>1615</v>
      </c>
      <c r="AD164" s="162" t="s">
        <v>768</v>
      </c>
      <c r="AE164" s="227" t="s">
        <v>144</v>
      </c>
      <c r="AF164" s="60" t="str">
        <f t="shared" si="23"/>
        <v>A</v>
      </c>
      <c r="AG164" s="61">
        <f t="shared" si="16"/>
        <v>0</v>
      </c>
      <c r="AH164" s="93" t="s">
        <v>2312</v>
      </c>
      <c r="AI164" s="61">
        <v>0</v>
      </c>
      <c r="AJ164" s="93" t="s">
        <v>2312</v>
      </c>
      <c r="AK164" s="85">
        <v>45308</v>
      </c>
      <c r="AL164" s="89" t="s">
        <v>916</v>
      </c>
      <c r="AM164" s="89" t="s">
        <v>917</v>
      </c>
      <c r="AN164" s="67">
        <f t="shared" si="17"/>
        <v>0</v>
      </c>
      <c r="AO164" s="67">
        <f t="shared" si="20"/>
        <v>1</v>
      </c>
      <c r="AP164" s="67">
        <f t="shared" si="21"/>
        <v>0</v>
      </c>
      <c r="AQ164" s="67">
        <f t="shared" si="18"/>
        <v>0</v>
      </c>
      <c r="AR164" s="67">
        <f t="shared" si="22"/>
        <v>0</v>
      </c>
      <c r="AS164" s="68">
        <f t="shared" si="19"/>
        <v>0</v>
      </c>
    </row>
    <row r="165" spans="1:45" ht="45" customHeight="1" x14ac:dyDescent="0.25">
      <c r="A165" s="160">
        <v>159</v>
      </c>
      <c r="B165" s="161">
        <v>1748</v>
      </c>
      <c r="C165" s="191"/>
      <c r="D165" s="191"/>
      <c r="E165" s="190" t="s">
        <v>1869</v>
      </c>
      <c r="F165" s="181">
        <v>45078</v>
      </c>
      <c r="G165" s="162" t="s">
        <v>49</v>
      </c>
      <c r="H165" s="162" t="s">
        <v>2378</v>
      </c>
      <c r="I165" s="207" t="s">
        <v>163</v>
      </c>
      <c r="J165" s="192" t="s">
        <v>1876</v>
      </c>
      <c r="K165" s="165" t="s">
        <v>206</v>
      </c>
      <c r="L165" s="190" t="s">
        <v>650</v>
      </c>
      <c r="M165" s="190" t="s">
        <v>54</v>
      </c>
      <c r="N165" s="190"/>
      <c r="O165" s="190"/>
      <c r="P165" s="163">
        <v>45195</v>
      </c>
      <c r="Q165" s="190"/>
      <c r="R165" s="193"/>
      <c r="S165" s="193"/>
      <c r="T165" s="190"/>
      <c r="U165" s="191">
        <v>1</v>
      </c>
      <c r="V165" s="168" t="s">
        <v>1877</v>
      </c>
      <c r="W165" s="168" t="s">
        <v>1878</v>
      </c>
      <c r="X165" s="168" t="s">
        <v>1879</v>
      </c>
      <c r="Y165" s="168" t="s">
        <v>1879</v>
      </c>
      <c r="Z165" s="162">
        <v>3</v>
      </c>
      <c r="AA165" s="169">
        <v>45139</v>
      </c>
      <c r="AB165" s="169">
        <v>45443</v>
      </c>
      <c r="AC165" s="162" t="s">
        <v>1615</v>
      </c>
      <c r="AD165" s="162" t="s">
        <v>768</v>
      </c>
      <c r="AE165" s="227" t="s">
        <v>63</v>
      </c>
      <c r="AF165" s="60" t="str">
        <f t="shared" si="23"/>
        <v>A</v>
      </c>
      <c r="AG165" s="61">
        <f t="shared" si="16"/>
        <v>0</v>
      </c>
      <c r="AH165" s="93" t="s">
        <v>2379</v>
      </c>
      <c r="AI165" s="61">
        <v>0</v>
      </c>
      <c r="AJ165" s="93" t="s">
        <v>2380</v>
      </c>
      <c r="AK165" s="85">
        <v>45313</v>
      </c>
      <c r="AL165" s="89" t="s">
        <v>2381</v>
      </c>
      <c r="AM165" s="89" t="s">
        <v>2382</v>
      </c>
      <c r="AN165" s="67">
        <f t="shared" si="17"/>
        <v>0</v>
      </c>
      <c r="AO165" s="67">
        <f t="shared" si="20"/>
        <v>1</v>
      </c>
      <c r="AP165" s="67">
        <f t="shared" si="21"/>
        <v>0</v>
      </c>
      <c r="AQ165" s="67">
        <f t="shared" si="18"/>
        <v>0</v>
      </c>
      <c r="AR165" s="67">
        <f t="shared" si="22"/>
        <v>0</v>
      </c>
      <c r="AS165" s="68">
        <f t="shared" si="19"/>
        <v>0</v>
      </c>
    </row>
    <row r="166" spans="1:45" ht="45" customHeight="1" x14ac:dyDescent="0.25">
      <c r="A166" s="177">
        <v>160</v>
      </c>
      <c r="B166" s="161">
        <v>1748</v>
      </c>
      <c r="C166" s="191"/>
      <c r="D166" s="191"/>
      <c r="E166" s="190" t="s">
        <v>1869</v>
      </c>
      <c r="F166" s="181">
        <v>45078</v>
      </c>
      <c r="G166" s="162" t="s">
        <v>49</v>
      </c>
      <c r="H166" s="162" t="s">
        <v>2383</v>
      </c>
      <c r="I166" s="207" t="s">
        <v>163</v>
      </c>
      <c r="J166" s="192" t="s">
        <v>1876</v>
      </c>
      <c r="K166" s="165" t="s">
        <v>206</v>
      </c>
      <c r="L166" s="190" t="s">
        <v>650</v>
      </c>
      <c r="M166" s="190" t="s">
        <v>54</v>
      </c>
      <c r="N166" s="190"/>
      <c r="O166" s="190"/>
      <c r="P166" s="163">
        <v>45195</v>
      </c>
      <c r="Q166" s="190"/>
      <c r="R166" s="193"/>
      <c r="S166" s="193"/>
      <c r="T166" s="190"/>
      <c r="U166" s="191">
        <v>2</v>
      </c>
      <c r="V166" s="168" t="s">
        <v>1877</v>
      </c>
      <c r="W166" s="168" t="s">
        <v>1872</v>
      </c>
      <c r="X166" s="168" t="s">
        <v>475</v>
      </c>
      <c r="Y166" s="168" t="s">
        <v>475</v>
      </c>
      <c r="Z166" s="162">
        <v>1</v>
      </c>
      <c r="AA166" s="169">
        <v>45139</v>
      </c>
      <c r="AB166" s="169">
        <v>45412</v>
      </c>
      <c r="AC166" s="162" t="s">
        <v>1615</v>
      </c>
      <c r="AD166" s="162" t="s">
        <v>768</v>
      </c>
      <c r="AE166" s="227" t="s">
        <v>63</v>
      </c>
      <c r="AF166" s="60" t="str">
        <f t="shared" si="23"/>
        <v>A</v>
      </c>
      <c r="AG166" s="61">
        <f t="shared" si="16"/>
        <v>0</v>
      </c>
      <c r="AH166" s="93" t="s">
        <v>2379</v>
      </c>
      <c r="AI166" s="61">
        <v>0</v>
      </c>
      <c r="AJ166" s="93" t="s">
        <v>2384</v>
      </c>
      <c r="AK166" s="85">
        <v>45313</v>
      </c>
      <c r="AL166" s="89" t="s">
        <v>2381</v>
      </c>
      <c r="AM166" s="89" t="s">
        <v>2382</v>
      </c>
      <c r="AN166" s="67">
        <f t="shared" si="17"/>
        <v>0</v>
      </c>
      <c r="AO166" s="67">
        <f t="shared" si="20"/>
        <v>1</v>
      </c>
      <c r="AP166" s="67">
        <f t="shared" si="21"/>
        <v>0</v>
      </c>
      <c r="AQ166" s="67">
        <f t="shared" si="18"/>
        <v>0</v>
      </c>
      <c r="AR166" s="67">
        <f t="shared" si="22"/>
        <v>0</v>
      </c>
      <c r="AS166" s="68">
        <f t="shared" si="19"/>
        <v>0</v>
      </c>
    </row>
    <row r="167" spans="1:45" ht="45" customHeight="1" x14ac:dyDescent="0.25">
      <c r="A167" s="160">
        <v>161</v>
      </c>
      <c r="B167" s="161">
        <v>1748</v>
      </c>
      <c r="C167" s="191"/>
      <c r="D167" s="191"/>
      <c r="E167" s="190" t="s">
        <v>1869</v>
      </c>
      <c r="F167" s="181">
        <v>45078</v>
      </c>
      <c r="G167" s="162" t="s">
        <v>49</v>
      </c>
      <c r="H167" s="162" t="s">
        <v>2385</v>
      </c>
      <c r="I167" s="207" t="s">
        <v>163</v>
      </c>
      <c r="J167" s="192" t="s">
        <v>1876</v>
      </c>
      <c r="K167" s="165" t="s">
        <v>206</v>
      </c>
      <c r="L167" s="190" t="s">
        <v>650</v>
      </c>
      <c r="M167" s="190" t="s">
        <v>54</v>
      </c>
      <c r="N167" s="190"/>
      <c r="O167" s="190"/>
      <c r="P167" s="163">
        <v>45195</v>
      </c>
      <c r="Q167" s="190"/>
      <c r="R167" s="193"/>
      <c r="S167" s="193"/>
      <c r="T167" s="190"/>
      <c r="U167" s="191">
        <v>3</v>
      </c>
      <c r="V167" s="168" t="s">
        <v>1877</v>
      </c>
      <c r="W167" s="168" t="s">
        <v>1880</v>
      </c>
      <c r="X167" s="168" t="s">
        <v>1875</v>
      </c>
      <c r="Y167" s="168" t="s">
        <v>1875</v>
      </c>
      <c r="Z167" s="162">
        <v>1</v>
      </c>
      <c r="AA167" s="169">
        <v>45139</v>
      </c>
      <c r="AB167" s="169">
        <v>45443</v>
      </c>
      <c r="AC167" s="162" t="s">
        <v>1615</v>
      </c>
      <c r="AD167" s="162" t="s">
        <v>768</v>
      </c>
      <c r="AE167" s="227" t="s">
        <v>63</v>
      </c>
      <c r="AF167" s="60" t="str">
        <f t="shared" si="23"/>
        <v>A</v>
      </c>
      <c r="AG167" s="61">
        <f t="shared" si="16"/>
        <v>0</v>
      </c>
      <c r="AH167" s="93" t="s">
        <v>2379</v>
      </c>
      <c r="AI167" s="61">
        <v>0</v>
      </c>
      <c r="AJ167" s="93" t="s">
        <v>2380</v>
      </c>
      <c r="AK167" s="85">
        <v>45313</v>
      </c>
      <c r="AL167" s="89" t="s">
        <v>2381</v>
      </c>
      <c r="AM167" s="89" t="s">
        <v>2382</v>
      </c>
      <c r="AN167" s="67">
        <f t="shared" si="17"/>
        <v>0</v>
      </c>
      <c r="AO167" s="67">
        <f t="shared" si="20"/>
        <v>1</v>
      </c>
      <c r="AP167" s="67">
        <f t="shared" si="21"/>
        <v>0</v>
      </c>
      <c r="AQ167" s="67">
        <f t="shared" si="18"/>
        <v>0</v>
      </c>
      <c r="AR167" s="67">
        <f t="shared" si="22"/>
        <v>0</v>
      </c>
      <c r="AS167" s="68">
        <f t="shared" si="19"/>
        <v>0</v>
      </c>
    </row>
    <row r="168" spans="1:45" ht="45" customHeight="1" x14ac:dyDescent="0.25">
      <c r="A168" s="177">
        <v>162</v>
      </c>
      <c r="B168" s="161">
        <v>1749</v>
      </c>
      <c r="C168" s="191"/>
      <c r="D168" s="191"/>
      <c r="E168" s="190" t="s">
        <v>1869</v>
      </c>
      <c r="F168" s="181">
        <v>45078</v>
      </c>
      <c r="G168" s="162" t="s">
        <v>49</v>
      </c>
      <c r="H168" s="162" t="s">
        <v>2386</v>
      </c>
      <c r="I168" s="207" t="s">
        <v>163</v>
      </c>
      <c r="J168" s="192" t="s">
        <v>1881</v>
      </c>
      <c r="K168" s="165" t="s">
        <v>206</v>
      </c>
      <c r="L168" s="190" t="s">
        <v>650</v>
      </c>
      <c r="M168" s="190" t="s">
        <v>54</v>
      </c>
      <c r="N168" s="190"/>
      <c r="O168" s="190"/>
      <c r="P168" s="163">
        <v>45195</v>
      </c>
      <c r="Q168" s="190"/>
      <c r="R168" s="193"/>
      <c r="S168" s="193"/>
      <c r="T168" s="190"/>
      <c r="U168" s="191">
        <v>1</v>
      </c>
      <c r="V168" s="168" t="s">
        <v>1882</v>
      </c>
      <c r="W168" s="168" t="s">
        <v>1878</v>
      </c>
      <c r="X168" s="168" t="s">
        <v>1879</v>
      </c>
      <c r="Y168" s="168" t="s">
        <v>1879</v>
      </c>
      <c r="Z168" s="162">
        <v>3</v>
      </c>
      <c r="AA168" s="169">
        <v>45139</v>
      </c>
      <c r="AB168" s="169">
        <v>45443</v>
      </c>
      <c r="AC168" s="162" t="s">
        <v>1615</v>
      </c>
      <c r="AD168" s="162" t="s">
        <v>768</v>
      </c>
      <c r="AE168" s="227" t="s">
        <v>170</v>
      </c>
      <c r="AF168" s="60" t="str">
        <f t="shared" si="23"/>
        <v>A</v>
      </c>
      <c r="AG168" s="61">
        <f t="shared" si="16"/>
        <v>0</v>
      </c>
      <c r="AH168" s="93" t="s">
        <v>2387</v>
      </c>
      <c r="AI168" s="61">
        <v>0</v>
      </c>
      <c r="AJ168" s="93" t="s">
        <v>2387</v>
      </c>
      <c r="AK168" s="85">
        <v>45310</v>
      </c>
      <c r="AL168" s="89"/>
      <c r="AM168" s="89"/>
      <c r="AN168" s="67">
        <f t="shared" si="17"/>
        <v>0</v>
      </c>
      <c r="AO168" s="67">
        <f t="shared" si="20"/>
        <v>1</v>
      </c>
      <c r="AP168" s="67">
        <f t="shared" si="21"/>
        <v>0</v>
      </c>
      <c r="AQ168" s="67">
        <f t="shared" si="18"/>
        <v>0</v>
      </c>
      <c r="AR168" s="67">
        <f t="shared" si="22"/>
        <v>0</v>
      </c>
      <c r="AS168" s="68">
        <f t="shared" si="19"/>
        <v>0</v>
      </c>
    </row>
    <row r="169" spans="1:45" ht="45" customHeight="1" x14ac:dyDescent="0.25">
      <c r="A169" s="160">
        <v>163</v>
      </c>
      <c r="B169" s="161">
        <v>1749</v>
      </c>
      <c r="C169" s="191"/>
      <c r="D169" s="191"/>
      <c r="E169" s="190" t="s">
        <v>1869</v>
      </c>
      <c r="F169" s="181">
        <v>45078</v>
      </c>
      <c r="G169" s="162" t="s">
        <v>49</v>
      </c>
      <c r="H169" s="162" t="s">
        <v>2388</v>
      </c>
      <c r="I169" s="207" t="s">
        <v>163</v>
      </c>
      <c r="J169" s="192" t="s">
        <v>1881</v>
      </c>
      <c r="K169" s="165" t="s">
        <v>206</v>
      </c>
      <c r="L169" s="190" t="s">
        <v>650</v>
      </c>
      <c r="M169" s="190" t="s">
        <v>54</v>
      </c>
      <c r="N169" s="190"/>
      <c r="O169" s="190"/>
      <c r="P169" s="163">
        <v>45195</v>
      </c>
      <c r="Q169" s="190"/>
      <c r="R169" s="193"/>
      <c r="S169" s="193"/>
      <c r="T169" s="190"/>
      <c r="U169" s="191">
        <v>2</v>
      </c>
      <c r="V169" s="168" t="s">
        <v>1882</v>
      </c>
      <c r="W169" s="168" t="s">
        <v>1872</v>
      </c>
      <c r="X169" s="168" t="s">
        <v>475</v>
      </c>
      <c r="Y169" s="168" t="s">
        <v>475</v>
      </c>
      <c r="Z169" s="162">
        <v>1</v>
      </c>
      <c r="AA169" s="169">
        <v>45139</v>
      </c>
      <c r="AB169" s="169">
        <v>45412</v>
      </c>
      <c r="AC169" s="162" t="s">
        <v>1615</v>
      </c>
      <c r="AD169" s="162" t="s">
        <v>768</v>
      </c>
      <c r="AE169" s="227" t="s">
        <v>170</v>
      </c>
      <c r="AF169" s="60" t="str">
        <f t="shared" si="23"/>
        <v>A</v>
      </c>
      <c r="AG169" s="61">
        <f t="shared" si="16"/>
        <v>0</v>
      </c>
      <c r="AH169" s="93" t="s">
        <v>2387</v>
      </c>
      <c r="AI169" s="61">
        <v>0</v>
      </c>
      <c r="AJ169" s="93" t="s">
        <v>2387</v>
      </c>
      <c r="AK169" s="85">
        <v>45310</v>
      </c>
      <c r="AL169" s="89"/>
      <c r="AM169" s="89"/>
      <c r="AN169" s="67">
        <f t="shared" si="17"/>
        <v>0</v>
      </c>
      <c r="AO169" s="67">
        <f t="shared" si="20"/>
        <v>1</v>
      </c>
      <c r="AP169" s="67">
        <f t="shared" si="21"/>
        <v>0</v>
      </c>
      <c r="AQ169" s="67">
        <f t="shared" si="18"/>
        <v>0</v>
      </c>
      <c r="AR169" s="67">
        <f t="shared" si="22"/>
        <v>0</v>
      </c>
      <c r="AS169" s="68">
        <f t="shared" si="19"/>
        <v>0</v>
      </c>
    </row>
    <row r="170" spans="1:45" ht="45" customHeight="1" x14ac:dyDescent="0.25">
      <c r="A170" s="177">
        <v>164</v>
      </c>
      <c r="B170" s="161">
        <v>1749</v>
      </c>
      <c r="C170" s="191"/>
      <c r="D170" s="191"/>
      <c r="E170" s="190" t="s">
        <v>1869</v>
      </c>
      <c r="F170" s="181">
        <v>45078</v>
      </c>
      <c r="G170" s="162" t="s">
        <v>49</v>
      </c>
      <c r="H170" s="162" t="s">
        <v>2389</v>
      </c>
      <c r="I170" s="207" t="s">
        <v>163</v>
      </c>
      <c r="J170" s="192" t="s">
        <v>1881</v>
      </c>
      <c r="K170" s="165" t="s">
        <v>206</v>
      </c>
      <c r="L170" s="190" t="s">
        <v>650</v>
      </c>
      <c r="M170" s="190" t="s">
        <v>54</v>
      </c>
      <c r="N170" s="190"/>
      <c r="O170" s="190"/>
      <c r="P170" s="163">
        <v>45195</v>
      </c>
      <c r="Q170" s="190"/>
      <c r="R170" s="193"/>
      <c r="S170" s="193"/>
      <c r="T170" s="190"/>
      <c r="U170" s="191">
        <v>3</v>
      </c>
      <c r="V170" s="168" t="s">
        <v>1882</v>
      </c>
      <c r="W170" s="168" t="s">
        <v>1880</v>
      </c>
      <c r="X170" s="168" t="s">
        <v>1875</v>
      </c>
      <c r="Y170" s="168" t="s">
        <v>1875</v>
      </c>
      <c r="Z170" s="162">
        <v>1</v>
      </c>
      <c r="AA170" s="169">
        <v>45139</v>
      </c>
      <c r="AB170" s="169">
        <v>45443</v>
      </c>
      <c r="AC170" s="162" t="s">
        <v>1615</v>
      </c>
      <c r="AD170" s="162" t="s">
        <v>768</v>
      </c>
      <c r="AE170" s="227" t="s">
        <v>170</v>
      </c>
      <c r="AF170" s="60" t="str">
        <f t="shared" si="23"/>
        <v>A</v>
      </c>
      <c r="AG170" s="61">
        <f t="shared" si="16"/>
        <v>0</v>
      </c>
      <c r="AH170" s="93" t="s">
        <v>2387</v>
      </c>
      <c r="AI170" s="61">
        <v>0</v>
      </c>
      <c r="AJ170" s="93" t="s">
        <v>2387</v>
      </c>
      <c r="AK170" s="85">
        <v>45310</v>
      </c>
      <c r="AL170" s="89"/>
      <c r="AM170" s="89"/>
      <c r="AN170" s="67">
        <f t="shared" si="17"/>
        <v>0</v>
      </c>
      <c r="AO170" s="67">
        <f t="shared" si="20"/>
        <v>1</v>
      </c>
      <c r="AP170" s="67">
        <f t="shared" si="21"/>
        <v>0</v>
      </c>
      <c r="AQ170" s="67">
        <f t="shared" si="18"/>
        <v>0</v>
      </c>
      <c r="AR170" s="67">
        <f t="shared" si="22"/>
        <v>0</v>
      </c>
      <c r="AS170" s="68">
        <f t="shared" si="19"/>
        <v>0</v>
      </c>
    </row>
    <row r="171" spans="1:45" ht="45" customHeight="1" x14ac:dyDescent="0.25">
      <c r="A171" s="160">
        <v>165</v>
      </c>
      <c r="B171" s="161">
        <v>1750</v>
      </c>
      <c r="C171" s="191"/>
      <c r="D171" s="191"/>
      <c r="E171" s="190" t="s">
        <v>1869</v>
      </c>
      <c r="F171" s="181">
        <v>45078</v>
      </c>
      <c r="G171" s="162" t="s">
        <v>49</v>
      </c>
      <c r="H171" s="162" t="s">
        <v>2390</v>
      </c>
      <c r="I171" s="207" t="s">
        <v>163</v>
      </c>
      <c r="J171" s="192" t="s">
        <v>1883</v>
      </c>
      <c r="K171" s="165" t="s">
        <v>206</v>
      </c>
      <c r="L171" s="190" t="s">
        <v>650</v>
      </c>
      <c r="M171" s="190" t="s">
        <v>54</v>
      </c>
      <c r="N171" s="190"/>
      <c r="O171" s="190"/>
      <c r="P171" s="163">
        <v>45195</v>
      </c>
      <c r="Q171" s="190"/>
      <c r="R171" s="193"/>
      <c r="S171" s="193"/>
      <c r="T171" s="190"/>
      <c r="U171" s="191">
        <v>1</v>
      </c>
      <c r="V171" s="168" t="s">
        <v>1884</v>
      </c>
      <c r="W171" s="168" t="s">
        <v>1878</v>
      </c>
      <c r="X171" s="168" t="s">
        <v>1879</v>
      </c>
      <c r="Y171" s="168" t="s">
        <v>1879</v>
      </c>
      <c r="Z171" s="162">
        <v>3</v>
      </c>
      <c r="AA171" s="169">
        <v>45139</v>
      </c>
      <c r="AB171" s="169">
        <v>45443</v>
      </c>
      <c r="AC171" s="162" t="s">
        <v>1615</v>
      </c>
      <c r="AD171" s="162" t="s">
        <v>768</v>
      </c>
      <c r="AE171" s="227" t="s">
        <v>170</v>
      </c>
      <c r="AF171" s="60" t="str">
        <f t="shared" si="23"/>
        <v>A</v>
      </c>
      <c r="AG171" s="61">
        <f t="shared" si="16"/>
        <v>0</v>
      </c>
      <c r="AH171" s="93" t="s">
        <v>2387</v>
      </c>
      <c r="AI171" s="61">
        <v>0</v>
      </c>
      <c r="AJ171" s="93" t="s">
        <v>2387</v>
      </c>
      <c r="AK171" s="85">
        <v>45310</v>
      </c>
      <c r="AL171" s="89"/>
      <c r="AM171" s="89"/>
      <c r="AN171" s="67">
        <f t="shared" si="17"/>
        <v>0</v>
      </c>
      <c r="AO171" s="67">
        <f t="shared" si="20"/>
        <v>1</v>
      </c>
      <c r="AP171" s="67">
        <f t="shared" si="21"/>
        <v>0</v>
      </c>
      <c r="AQ171" s="67">
        <f t="shared" si="18"/>
        <v>0</v>
      </c>
      <c r="AR171" s="67">
        <f t="shared" si="22"/>
        <v>0</v>
      </c>
      <c r="AS171" s="68">
        <f t="shared" si="19"/>
        <v>0</v>
      </c>
    </row>
    <row r="172" spans="1:45" ht="45" customHeight="1" x14ac:dyDescent="0.25">
      <c r="A172" s="177">
        <v>166</v>
      </c>
      <c r="B172" s="161">
        <v>1750</v>
      </c>
      <c r="C172" s="191"/>
      <c r="D172" s="191"/>
      <c r="E172" s="190" t="s">
        <v>1869</v>
      </c>
      <c r="F172" s="181">
        <v>45078</v>
      </c>
      <c r="G172" s="162" t="s">
        <v>49</v>
      </c>
      <c r="H172" s="162" t="s">
        <v>2391</v>
      </c>
      <c r="I172" s="207" t="s">
        <v>163</v>
      </c>
      <c r="J172" s="192" t="s">
        <v>1883</v>
      </c>
      <c r="K172" s="165" t="s">
        <v>206</v>
      </c>
      <c r="L172" s="190" t="s">
        <v>650</v>
      </c>
      <c r="M172" s="190" t="s">
        <v>54</v>
      </c>
      <c r="N172" s="190"/>
      <c r="O172" s="190"/>
      <c r="P172" s="163">
        <v>45195</v>
      </c>
      <c r="Q172" s="190"/>
      <c r="R172" s="193"/>
      <c r="S172" s="193"/>
      <c r="T172" s="190"/>
      <c r="U172" s="191">
        <v>2</v>
      </c>
      <c r="V172" s="168" t="s">
        <v>1884</v>
      </c>
      <c r="W172" s="168" t="s">
        <v>1872</v>
      </c>
      <c r="X172" s="168" t="s">
        <v>475</v>
      </c>
      <c r="Y172" s="168" t="s">
        <v>475</v>
      </c>
      <c r="Z172" s="162">
        <v>1</v>
      </c>
      <c r="AA172" s="169">
        <v>45139</v>
      </c>
      <c r="AB172" s="169">
        <v>45412</v>
      </c>
      <c r="AC172" s="162" t="s">
        <v>1615</v>
      </c>
      <c r="AD172" s="162" t="s">
        <v>768</v>
      </c>
      <c r="AE172" s="227" t="s">
        <v>170</v>
      </c>
      <c r="AF172" s="60" t="str">
        <f t="shared" si="23"/>
        <v>A</v>
      </c>
      <c r="AG172" s="61">
        <f t="shared" si="16"/>
        <v>0</v>
      </c>
      <c r="AH172" s="93" t="s">
        <v>2387</v>
      </c>
      <c r="AI172" s="61">
        <v>0</v>
      </c>
      <c r="AJ172" s="93" t="s">
        <v>2387</v>
      </c>
      <c r="AK172" s="85">
        <v>45310</v>
      </c>
      <c r="AL172" s="89"/>
      <c r="AM172" s="89"/>
      <c r="AN172" s="67">
        <f t="shared" si="17"/>
        <v>0</v>
      </c>
      <c r="AO172" s="67">
        <f t="shared" si="20"/>
        <v>1</v>
      </c>
      <c r="AP172" s="67">
        <f t="shared" si="21"/>
        <v>0</v>
      </c>
      <c r="AQ172" s="67">
        <f t="shared" si="18"/>
        <v>0</v>
      </c>
      <c r="AR172" s="67">
        <f t="shared" si="22"/>
        <v>0</v>
      </c>
      <c r="AS172" s="68">
        <f t="shared" si="19"/>
        <v>0</v>
      </c>
    </row>
    <row r="173" spans="1:45" ht="45" customHeight="1" x14ac:dyDescent="0.25">
      <c r="A173" s="160">
        <v>167</v>
      </c>
      <c r="B173" s="161">
        <v>1750</v>
      </c>
      <c r="C173" s="191"/>
      <c r="D173" s="191"/>
      <c r="E173" s="190" t="s">
        <v>1869</v>
      </c>
      <c r="F173" s="181">
        <v>45078</v>
      </c>
      <c r="G173" s="162" t="s">
        <v>49</v>
      </c>
      <c r="H173" s="162" t="s">
        <v>2392</v>
      </c>
      <c r="I173" s="207" t="s">
        <v>163</v>
      </c>
      <c r="J173" s="192" t="s">
        <v>1883</v>
      </c>
      <c r="K173" s="165" t="s">
        <v>206</v>
      </c>
      <c r="L173" s="190" t="s">
        <v>650</v>
      </c>
      <c r="M173" s="190" t="s">
        <v>54</v>
      </c>
      <c r="N173" s="190"/>
      <c r="O173" s="190"/>
      <c r="P173" s="163">
        <v>45195</v>
      </c>
      <c r="Q173" s="190"/>
      <c r="R173" s="193"/>
      <c r="S173" s="193"/>
      <c r="T173" s="190"/>
      <c r="U173" s="191">
        <v>3</v>
      </c>
      <c r="V173" s="168" t="s">
        <v>1884</v>
      </c>
      <c r="W173" s="168" t="s">
        <v>1880</v>
      </c>
      <c r="X173" s="168" t="s">
        <v>1875</v>
      </c>
      <c r="Y173" s="168" t="s">
        <v>1875</v>
      </c>
      <c r="Z173" s="162">
        <v>1</v>
      </c>
      <c r="AA173" s="169">
        <v>45139</v>
      </c>
      <c r="AB173" s="169">
        <v>45443</v>
      </c>
      <c r="AC173" s="162" t="s">
        <v>1615</v>
      </c>
      <c r="AD173" s="162" t="s">
        <v>768</v>
      </c>
      <c r="AE173" s="227" t="s">
        <v>170</v>
      </c>
      <c r="AF173" s="60" t="str">
        <f t="shared" si="23"/>
        <v>A</v>
      </c>
      <c r="AG173" s="61">
        <f t="shared" si="16"/>
        <v>0</v>
      </c>
      <c r="AH173" s="93" t="s">
        <v>2387</v>
      </c>
      <c r="AI173" s="61">
        <v>0</v>
      </c>
      <c r="AJ173" s="93" t="s">
        <v>2387</v>
      </c>
      <c r="AK173" s="85">
        <v>45310</v>
      </c>
      <c r="AL173" s="89"/>
      <c r="AM173" s="89"/>
      <c r="AN173" s="67">
        <f t="shared" si="17"/>
        <v>0</v>
      </c>
      <c r="AO173" s="67">
        <f t="shared" si="20"/>
        <v>1</v>
      </c>
      <c r="AP173" s="67">
        <f t="shared" si="21"/>
        <v>0</v>
      </c>
      <c r="AQ173" s="67">
        <f t="shared" si="18"/>
        <v>0</v>
      </c>
      <c r="AR173" s="67">
        <f t="shared" si="22"/>
        <v>0</v>
      </c>
      <c r="AS173" s="68">
        <f t="shared" si="19"/>
        <v>0</v>
      </c>
    </row>
    <row r="174" spans="1:45" ht="45" customHeight="1" x14ac:dyDescent="0.25">
      <c r="A174" s="177">
        <v>168</v>
      </c>
      <c r="B174" s="161">
        <v>1751</v>
      </c>
      <c r="C174" s="191"/>
      <c r="D174" s="191"/>
      <c r="E174" s="190" t="s">
        <v>1869</v>
      </c>
      <c r="F174" s="181">
        <v>45078</v>
      </c>
      <c r="G174" s="162" t="s">
        <v>49</v>
      </c>
      <c r="H174" s="162" t="s">
        <v>2393</v>
      </c>
      <c r="I174" s="207" t="s">
        <v>163</v>
      </c>
      <c r="J174" s="192" t="s">
        <v>1885</v>
      </c>
      <c r="K174" s="165" t="s">
        <v>206</v>
      </c>
      <c r="L174" s="190" t="s">
        <v>650</v>
      </c>
      <c r="M174" s="190" t="s">
        <v>54</v>
      </c>
      <c r="N174" s="190"/>
      <c r="O174" s="190"/>
      <c r="P174" s="163">
        <v>45195</v>
      </c>
      <c r="Q174" s="190"/>
      <c r="R174" s="193"/>
      <c r="S174" s="193"/>
      <c r="T174" s="190"/>
      <c r="U174" s="191">
        <v>1</v>
      </c>
      <c r="V174" s="168" t="s">
        <v>1886</v>
      </c>
      <c r="W174" s="168" t="s">
        <v>1878</v>
      </c>
      <c r="X174" s="168" t="s">
        <v>1879</v>
      </c>
      <c r="Y174" s="168" t="s">
        <v>1879</v>
      </c>
      <c r="Z174" s="162">
        <v>3</v>
      </c>
      <c r="AA174" s="169">
        <v>45139</v>
      </c>
      <c r="AB174" s="169">
        <v>45443</v>
      </c>
      <c r="AC174" s="162" t="s">
        <v>1615</v>
      </c>
      <c r="AD174" s="162" t="s">
        <v>768</v>
      </c>
      <c r="AE174" s="227" t="s">
        <v>170</v>
      </c>
      <c r="AF174" s="60" t="str">
        <f t="shared" si="23"/>
        <v>A</v>
      </c>
      <c r="AG174" s="61">
        <f t="shared" si="16"/>
        <v>0</v>
      </c>
      <c r="AH174" s="93" t="s">
        <v>2387</v>
      </c>
      <c r="AI174" s="61">
        <v>0</v>
      </c>
      <c r="AJ174" s="93" t="s">
        <v>2387</v>
      </c>
      <c r="AK174" s="85">
        <v>45310</v>
      </c>
      <c r="AL174" s="89"/>
      <c r="AM174" s="89"/>
      <c r="AN174" s="67">
        <f t="shared" si="17"/>
        <v>0</v>
      </c>
      <c r="AO174" s="67">
        <f t="shared" si="20"/>
        <v>1</v>
      </c>
      <c r="AP174" s="67">
        <f t="shared" si="21"/>
        <v>0</v>
      </c>
      <c r="AQ174" s="67">
        <f t="shared" si="18"/>
        <v>0</v>
      </c>
      <c r="AR174" s="67">
        <f t="shared" si="22"/>
        <v>0</v>
      </c>
      <c r="AS174" s="68">
        <f t="shared" si="19"/>
        <v>0</v>
      </c>
    </row>
    <row r="175" spans="1:45" ht="45" customHeight="1" x14ac:dyDescent="0.25">
      <c r="A175" s="160">
        <v>169</v>
      </c>
      <c r="B175" s="161">
        <v>1751</v>
      </c>
      <c r="C175" s="191"/>
      <c r="D175" s="191"/>
      <c r="E175" s="190" t="s">
        <v>1869</v>
      </c>
      <c r="F175" s="181">
        <v>45078</v>
      </c>
      <c r="G175" s="162" t="s">
        <v>49</v>
      </c>
      <c r="H175" s="162" t="s">
        <v>2394</v>
      </c>
      <c r="I175" s="207" t="s">
        <v>163</v>
      </c>
      <c r="J175" s="192" t="s">
        <v>1885</v>
      </c>
      <c r="K175" s="165" t="s">
        <v>206</v>
      </c>
      <c r="L175" s="190" t="s">
        <v>650</v>
      </c>
      <c r="M175" s="190" t="s">
        <v>54</v>
      </c>
      <c r="N175" s="190"/>
      <c r="O175" s="190"/>
      <c r="P175" s="163">
        <v>45195</v>
      </c>
      <c r="Q175" s="190"/>
      <c r="R175" s="193"/>
      <c r="S175" s="193"/>
      <c r="T175" s="190"/>
      <c r="U175" s="191">
        <v>2</v>
      </c>
      <c r="V175" s="168" t="s">
        <v>1886</v>
      </c>
      <c r="W175" s="168" t="s">
        <v>1872</v>
      </c>
      <c r="X175" s="168" t="s">
        <v>475</v>
      </c>
      <c r="Y175" s="168" t="s">
        <v>475</v>
      </c>
      <c r="Z175" s="162">
        <v>1</v>
      </c>
      <c r="AA175" s="169">
        <v>45139</v>
      </c>
      <c r="AB175" s="169">
        <v>45412</v>
      </c>
      <c r="AC175" s="162" t="s">
        <v>1615</v>
      </c>
      <c r="AD175" s="162" t="s">
        <v>768</v>
      </c>
      <c r="AE175" s="227" t="s">
        <v>170</v>
      </c>
      <c r="AF175" s="60" t="str">
        <f t="shared" si="23"/>
        <v>A</v>
      </c>
      <c r="AG175" s="61">
        <f t="shared" si="16"/>
        <v>0</v>
      </c>
      <c r="AH175" s="93" t="s">
        <v>2387</v>
      </c>
      <c r="AI175" s="61">
        <v>0</v>
      </c>
      <c r="AJ175" s="93" t="s">
        <v>2387</v>
      </c>
      <c r="AK175" s="85">
        <v>45310</v>
      </c>
      <c r="AL175" s="89"/>
      <c r="AM175" s="89"/>
      <c r="AN175" s="67">
        <f t="shared" si="17"/>
        <v>0</v>
      </c>
      <c r="AO175" s="67">
        <f t="shared" si="20"/>
        <v>1</v>
      </c>
      <c r="AP175" s="67">
        <f t="shared" si="21"/>
        <v>0</v>
      </c>
      <c r="AQ175" s="67">
        <f t="shared" si="18"/>
        <v>0</v>
      </c>
      <c r="AR175" s="67">
        <f t="shared" si="22"/>
        <v>0</v>
      </c>
      <c r="AS175" s="68">
        <f t="shared" si="19"/>
        <v>0</v>
      </c>
    </row>
    <row r="176" spans="1:45" ht="45" customHeight="1" x14ac:dyDescent="0.25">
      <c r="A176" s="177">
        <v>170</v>
      </c>
      <c r="B176" s="161">
        <v>1751</v>
      </c>
      <c r="C176" s="191"/>
      <c r="D176" s="191"/>
      <c r="E176" s="190" t="s">
        <v>1869</v>
      </c>
      <c r="F176" s="181">
        <v>45078</v>
      </c>
      <c r="G176" s="162" t="s">
        <v>49</v>
      </c>
      <c r="H176" s="162" t="s">
        <v>2395</v>
      </c>
      <c r="I176" s="207" t="s">
        <v>163</v>
      </c>
      <c r="J176" s="192" t="s">
        <v>1885</v>
      </c>
      <c r="K176" s="165" t="s">
        <v>206</v>
      </c>
      <c r="L176" s="190" t="s">
        <v>650</v>
      </c>
      <c r="M176" s="190" t="s">
        <v>54</v>
      </c>
      <c r="N176" s="190"/>
      <c r="O176" s="190"/>
      <c r="P176" s="163">
        <v>45195</v>
      </c>
      <c r="Q176" s="190"/>
      <c r="R176" s="193"/>
      <c r="S176" s="193"/>
      <c r="T176" s="190"/>
      <c r="U176" s="191">
        <v>3</v>
      </c>
      <c r="V176" s="168" t="s">
        <v>1886</v>
      </c>
      <c r="W176" s="168" t="s">
        <v>1880</v>
      </c>
      <c r="X176" s="168" t="s">
        <v>1875</v>
      </c>
      <c r="Y176" s="168" t="s">
        <v>1875</v>
      </c>
      <c r="Z176" s="162">
        <v>1</v>
      </c>
      <c r="AA176" s="169">
        <v>45139</v>
      </c>
      <c r="AB176" s="169">
        <v>45443</v>
      </c>
      <c r="AC176" s="162" t="s">
        <v>1615</v>
      </c>
      <c r="AD176" s="162" t="s">
        <v>768</v>
      </c>
      <c r="AE176" s="227" t="s">
        <v>170</v>
      </c>
      <c r="AF176" s="60" t="str">
        <f t="shared" si="23"/>
        <v>A</v>
      </c>
      <c r="AG176" s="61">
        <f t="shared" si="16"/>
        <v>0</v>
      </c>
      <c r="AH176" s="93" t="s">
        <v>2387</v>
      </c>
      <c r="AI176" s="61">
        <v>0</v>
      </c>
      <c r="AJ176" s="93" t="s">
        <v>2387</v>
      </c>
      <c r="AK176" s="85">
        <v>45310</v>
      </c>
      <c r="AL176" s="89"/>
      <c r="AM176" s="89"/>
      <c r="AN176" s="67">
        <f t="shared" si="17"/>
        <v>0</v>
      </c>
      <c r="AO176" s="67">
        <f t="shared" si="20"/>
        <v>1</v>
      </c>
      <c r="AP176" s="67">
        <f t="shared" si="21"/>
        <v>0</v>
      </c>
      <c r="AQ176" s="67">
        <f t="shared" si="18"/>
        <v>0</v>
      </c>
      <c r="AR176" s="67">
        <f t="shared" si="22"/>
        <v>0</v>
      </c>
      <c r="AS176" s="68">
        <f t="shared" si="19"/>
        <v>0</v>
      </c>
    </row>
    <row r="177" spans="1:45" ht="45" customHeight="1" x14ac:dyDescent="0.25">
      <c r="A177" s="160">
        <v>171</v>
      </c>
      <c r="B177" s="161">
        <v>1752</v>
      </c>
      <c r="C177" s="191"/>
      <c r="D177" s="191"/>
      <c r="E177" s="190" t="s">
        <v>1869</v>
      </c>
      <c r="F177" s="181">
        <v>45078</v>
      </c>
      <c r="G177" s="162" t="s">
        <v>49</v>
      </c>
      <c r="H177" s="162" t="s">
        <v>2396</v>
      </c>
      <c r="I177" s="207" t="s">
        <v>163</v>
      </c>
      <c r="J177" s="192" t="s">
        <v>1887</v>
      </c>
      <c r="K177" s="165" t="s">
        <v>206</v>
      </c>
      <c r="L177" s="190" t="s">
        <v>650</v>
      </c>
      <c r="M177" s="190" t="s">
        <v>54</v>
      </c>
      <c r="N177" s="190"/>
      <c r="O177" s="190"/>
      <c r="P177" s="163">
        <v>45195</v>
      </c>
      <c r="Q177" s="190"/>
      <c r="R177" s="193"/>
      <c r="S177" s="193"/>
      <c r="T177" s="190"/>
      <c r="U177" s="191">
        <v>1</v>
      </c>
      <c r="V177" s="168" t="s">
        <v>1888</v>
      </c>
      <c r="W177" s="168" t="s">
        <v>1878</v>
      </c>
      <c r="X177" s="168" t="s">
        <v>1879</v>
      </c>
      <c r="Y177" s="168" t="s">
        <v>1879</v>
      </c>
      <c r="Z177" s="162">
        <v>3</v>
      </c>
      <c r="AA177" s="169">
        <v>45139</v>
      </c>
      <c r="AB177" s="169">
        <v>45443</v>
      </c>
      <c r="AC177" s="162" t="s">
        <v>1615</v>
      </c>
      <c r="AD177" s="162" t="s">
        <v>768</v>
      </c>
      <c r="AE177" s="227" t="s">
        <v>170</v>
      </c>
      <c r="AF177" s="60" t="str">
        <f t="shared" si="23"/>
        <v>A</v>
      </c>
      <c r="AG177" s="61">
        <f t="shared" si="16"/>
        <v>0</v>
      </c>
      <c r="AH177" s="93" t="s">
        <v>2387</v>
      </c>
      <c r="AI177" s="61">
        <v>0</v>
      </c>
      <c r="AJ177" s="93" t="s">
        <v>2387</v>
      </c>
      <c r="AK177" s="85">
        <v>45310</v>
      </c>
      <c r="AL177" s="89"/>
      <c r="AM177" s="89"/>
      <c r="AN177" s="67">
        <f t="shared" si="17"/>
        <v>0</v>
      </c>
      <c r="AO177" s="67">
        <f t="shared" si="20"/>
        <v>1</v>
      </c>
      <c r="AP177" s="67">
        <f t="shared" si="21"/>
        <v>0</v>
      </c>
      <c r="AQ177" s="67">
        <f t="shared" si="18"/>
        <v>0</v>
      </c>
      <c r="AR177" s="67">
        <f t="shared" si="22"/>
        <v>0</v>
      </c>
      <c r="AS177" s="68">
        <f t="shared" si="19"/>
        <v>0</v>
      </c>
    </row>
    <row r="178" spans="1:45" ht="45" customHeight="1" x14ac:dyDescent="0.25">
      <c r="A178" s="177">
        <v>172</v>
      </c>
      <c r="B178" s="161">
        <v>1752</v>
      </c>
      <c r="C178" s="191"/>
      <c r="D178" s="191"/>
      <c r="E178" s="190" t="s">
        <v>1869</v>
      </c>
      <c r="F178" s="181">
        <v>45078</v>
      </c>
      <c r="G178" s="162" t="s">
        <v>49</v>
      </c>
      <c r="H178" s="162" t="s">
        <v>2397</v>
      </c>
      <c r="I178" s="207" t="s">
        <v>163</v>
      </c>
      <c r="J178" s="192" t="s">
        <v>1887</v>
      </c>
      <c r="K178" s="165" t="s">
        <v>206</v>
      </c>
      <c r="L178" s="190" t="s">
        <v>650</v>
      </c>
      <c r="M178" s="190" t="s">
        <v>54</v>
      </c>
      <c r="N178" s="190"/>
      <c r="O178" s="190"/>
      <c r="P178" s="163">
        <v>45195</v>
      </c>
      <c r="Q178" s="190"/>
      <c r="R178" s="193"/>
      <c r="S178" s="193"/>
      <c r="T178" s="190"/>
      <c r="U178" s="191">
        <v>2</v>
      </c>
      <c r="V178" s="168" t="s">
        <v>1888</v>
      </c>
      <c r="W178" s="168" t="s">
        <v>1872</v>
      </c>
      <c r="X178" s="168" t="s">
        <v>475</v>
      </c>
      <c r="Y178" s="168" t="s">
        <v>475</v>
      </c>
      <c r="Z178" s="162">
        <v>1</v>
      </c>
      <c r="AA178" s="169">
        <v>45139</v>
      </c>
      <c r="AB178" s="169">
        <v>45412</v>
      </c>
      <c r="AC178" s="162" t="s">
        <v>1615</v>
      </c>
      <c r="AD178" s="162" t="s">
        <v>768</v>
      </c>
      <c r="AE178" s="227" t="s">
        <v>170</v>
      </c>
      <c r="AF178" s="60" t="str">
        <f t="shared" si="23"/>
        <v>A</v>
      </c>
      <c r="AG178" s="61">
        <f t="shared" si="16"/>
        <v>0</v>
      </c>
      <c r="AH178" s="93" t="s">
        <v>2387</v>
      </c>
      <c r="AI178" s="61">
        <v>0</v>
      </c>
      <c r="AJ178" s="93" t="s">
        <v>2387</v>
      </c>
      <c r="AK178" s="85">
        <v>45310</v>
      </c>
      <c r="AL178" s="89"/>
      <c r="AM178" s="89"/>
      <c r="AN178" s="67">
        <f t="shared" si="17"/>
        <v>0</v>
      </c>
      <c r="AO178" s="67">
        <f t="shared" si="20"/>
        <v>1</v>
      </c>
      <c r="AP178" s="67">
        <f t="shared" si="21"/>
        <v>0</v>
      </c>
      <c r="AQ178" s="67">
        <f t="shared" si="18"/>
        <v>0</v>
      </c>
      <c r="AR178" s="67">
        <f t="shared" si="22"/>
        <v>0</v>
      </c>
      <c r="AS178" s="68">
        <f t="shared" si="19"/>
        <v>0</v>
      </c>
    </row>
    <row r="179" spans="1:45" ht="45" customHeight="1" x14ac:dyDescent="0.25">
      <c r="A179" s="160">
        <v>173</v>
      </c>
      <c r="B179" s="161">
        <v>1752</v>
      </c>
      <c r="C179" s="191"/>
      <c r="D179" s="191"/>
      <c r="E179" s="190" t="s">
        <v>1869</v>
      </c>
      <c r="F179" s="181">
        <v>45078</v>
      </c>
      <c r="G179" s="162" t="s">
        <v>49</v>
      </c>
      <c r="H179" s="162" t="s">
        <v>2398</v>
      </c>
      <c r="I179" s="207" t="s">
        <v>163</v>
      </c>
      <c r="J179" s="192" t="s">
        <v>1887</v>
      </c>
      <c r="K179" s="165" t="s">
        <v>206</v>
      </c>
      <c r="L179" s="190" t="s">
        <v>650</v>
      </c>
      <c r="M179" s="190" t="s">
        <v>54</v>
      </c>
      <c r="N179" s="190"/>
      <c r="O179" s="190"/>
      <c r="P179" s="163">
        <v>45195</v>
      </c>
      <c r="Q179" s="190"/>
      <c r="R179" s="193"/>
      <c r="S179" s="193"/>
      <c r="T179" s="190"/>
      <c r="U179" s="191">
        <v>3</v>
      </c>
      <c r="V179" s="168" t="s">
        <v>1888</v>
      </c>
      <c r="W179" s="168" t="s">
        <v>1880</v>
      </c>
      <c r="X179" s="168" t="s">
        <v>1875</v>
      </c>
      <c r="Y179" s="168" t="s">
        <v>1875</v>
      </c>
      <c r="Z179" s="162">
        <v>1</v>
      </c>
      <c r="AA179" s="169">
        <v>45139</v>
      </c>
      <c r="AB179" s="169">
        <v>45443</v>
      </c>
      <c r="AC179" s="162" t="s">
        <v>1615</v>
      </c>
      <c r="AD179" s="162" t="s">
        <v>768</v>
      </c>
      <c r="AE179" s="227" t="s">
        <v>170</v>
      </c>
      <c r="AF179" s="60" t="str">
        <f t="shared" si="23"/>
        <v>A</v>
      </c>
      <c r="AG179" s="61">
        <f t="shared" si="16"/>
        <v>0</v>
      </c>
      <c r="AH179" s="93" t="s">
        <v>2387</v>
      </c>
      <c r="AI179" s="61">
        <v>0</v>
      </c>
      <c r="AJ179" s="93" t="s">
        <v>2387</v>
      </c>
      <c r="AK179" s="85">
        <v>45310</v>
      </c>
      <c r="AL179" s="89"/>
      <c r="AM179" s="89"/>
      <c r="AN179" s="67">
        <f t="shared" si="17"/>
        <v>0</v>
      </c>
      <c r="AO179" s="67">
        <f t="shared" si="20"/>
        <v>1</v>
      </c>
      <c r="AP179" s="67">
        <f t="shared" si="21"/>
        <v>0</v>
      </c>
      <c r="AQ179" s="67">
        <f t="shared" si="18"/>
        <v>0</v>
      </c>
      <c r="AR179" s="67">
        <f t="shared" si="22"/>
        <v>0</v>
      </c>
      <c r="AS179" s="68">
        <f t="shared" si="19"/>
        <v>0</v>
      </c>
    </row>
    <row r="180" spans="1:45" ht="45" customHeight="1" x14ac:dyDescent="0.25">
      <c r="A180" s="177">
        <v>174</v>
      </c>
      <c r="B180" s="161">
        <v>1753</v>
      </c>
      <c r="C180" s="191"/>
      <c r="D180" s="191"/>
      <c r="E180" s="190" t="s">
        <v>1869</v>
      </c>
      <c r="F180" s="181">
        <v>45078</v>
      </c>
      <c r="G180" s="162" t="s">
        <v>49</v>
      </c>
      <c r="H180" s="162" t="s">
        <v>2399</v>
      </c>
      <c r="I180" s="207" t="s">
        <v>163</v>
      </c>
      <c r="J180" s="192" t="s">
        <v>1889</v>
      </c>
      <c r="K180" s="165" t="s">
        <v>206</v>
      </c>
      <c r="L180" s="190" t="s">
        <v>650</v>
      </c>
      <c r="M180" s="190" t="s">
        <v>54</v>
      </c>
      <c r="N180" s="190"/>
      <c r="O180" s="190"/>
      <c r="P180" s="163">
        <v>45195</v>
      </c>
      <c r="Q180" s="190"/>
      <c r="R180" s="193"/>
      <c r="S180" s="193"/>
      <c r="T180" s="190"/>
      <c r="U180" s="191">
        <v>1</v>
      </c>
      <c r="V180" s="168" t="s">
        <v>1890</v>
      </c>
      <c r="W180" s="168" t="s">
        <v>1878</v>
      </c>
      <c r="X180" s="168" t="s">
        <v>1879</v>
      </c>
      <c r="Y180" s="168" t="s">
        <v>1879</v>
      </c>
      <c r="Z180" s="162">
        <v>3</v>
      </c>
      <c r="AA180" s="169">
        <v>45139</v>
      </c>
      <c r="AB180" s="169">
        <v>45443</v>
      </c>
      <c r="AC180" s="162" t="s">
        <v>1615</v>
      </c>
      <c r="AD180" s="162" t="s">
        <v>768</v>
      </c>
      <c r="AE180" s="227" t="s">
        <v>170</v>
      </c>
      <c r="AF180" s="60" t="str">
        <f t="shared" si="23"/>
        <v>A</v>
      </c>
      <c r="AG180" s="61">
        <f t="shared" si="16"/>
        <v>0</v>
      </c>
      <c r="AH180" s="93" t="s">
        <v>2387</v>
      </c>
      <c r="AI180" s="61">
        <v>0</v>
      </c>
      <c r="AJ180" s="93" t="s">
        <v>2387</v>
      </c>
      <c r="AK180" s="85">
        <v>45310</v>
      </c>
      <c r="AL180" s="89"/>
      <c r="AM180" s="89"/>
      <c r="AN180" s="67">
        <f t="shared" si="17"/>
        <v>0</v>
      </c>
      <c r="AO180" s="67">
        <f t="shared" si="20"/>
        <v>1</v>
      </c>
      <c r="AP180" s="67">
        <f t="shared" si="21"/>
        <v>0</v>
      </c>
      <c r="AQ180" s="67">
        <f t="shared" si="18"/>
        <v>0</v>
      </c>
      <c r="AR180" s="67">
        <f t="shared" si="22"/>
        <v>0</v>
      </c>
      <c r="AS180" s="68">
        <f t="shared" si="19"/>
        <v>0</v>
      </c>
    </row>
    <row r="181" spans="1:45" ht="45" customHeight="1" x14ac:dyDescent="0.25">
      <c r="A181" s="160">
        <v>175</v>
      </c>
      <c r="B181" s="161">
        <v>1753</v>
      </c>
      <c r="C181" s="191"/>
      <c r="D181" s="191"/>
      <c r="E181" s="190" t="s">
        <v>1869</v>
      </c>
      <c r="F181" s="181">
        <v>45078</v>
      </c>
      <c r="G181" s="162" t="s">
        <v>49</v>
      </c>
      <c r="H181" s="162" t="s">
        <v>2400</v>
      </c>
      <c r="I181" s="207" t="s">
        <v>163</v>
      </c>
      <c r="J181" s="192" t="s">
        <v>1889</v>
      </c>
      <c r="K181" s="165" t="s">
        <v>206</v>
      </c>
      <c r="L181" s="190" t="s">
        <v>650</v>
      </c>
      <c r="M181" s="190" t="s">
        <v>54</v>
      </c>
      <c r="N181" s="190"/>
      <c r="O181" s="190"/>
      <c r="P181" s="163">
        <v>45195</v>
      </c>
      <c r="Q181" s="190"/>
      <c r="R181" s="193"/>
      <c r="S181" s="193"/>
      <c r="T181" s="190"/>
      <c r="U181" s="191">
        <v>2</v>
      </c>
      <c r="V181" s="168" t="s">
        <v>1890</v>
      </c>
      <c r="W181" s="168" t="s">
        <v>1872</v>
      </c>
      <c r="X181" s="168" t="s">
        <v>475</v>
      </c>
      <c r="Y181" s="168" t="s">
        <v>475</v>
      </c>
      <c r="Z181" s="162">
        <v>1</v>
      </c>
      <c r="AA181" s="169">
        <v>45139</v>
      </c>
      <c r="AB181" s="169">
        <v>45412</v>
      </c>
      <c r="AC181" s="162" t="s">
        <v>1615</v>
      </c>
      <c r="AD181" s="162" t="s">
        <v>768</v>
      </c>
      <c r="AE181" s="227" t="s">
        <v>170</v>
      </c>
      <c r="AF181" s="60" t="str">
        <f t="shared" si="23"/>
        <v>A</v>
      </c>
      <c r="AG181" s="61">
        <f t="shared" si="16"/>
        <v>0</v>
      </c>
      <c r="AH181" s="93" t="s">
        <v>2387</v>
      </c>
      <c r="AI181" s="61">
        <v>0</v>
      </c>
      <c r="AJ181" s="93" t="s">
        <v>2387</v>
      </c>
      <c r="AK181" s="85">
        <v>45310</v>
      </c>
      <c r="AL181" s="89"/>
      <c r="AM181" s="89"/>
      <c r="AN181" s="67">
        <f t="shared" si="17"/>
        <v>0</v>
      </c>
      <c r="AO181" s="67">
        <f t="shared" si="20"/>
        <v>1</v>
      </c>
      <c r="AP181" s="67">
        <f t="shared" si="21"/>
        <v>0</v>
      </c>
      <c r="AQ181" s="67">
        <f t="shared" si="18"/>
        <v>0</v>
      </c>
      <c r="AR181" s="67">
        <f t="shared" si="22"/>
        <v>0</v>
      </c>
      <c r="AS181" s="68">
        <f t="shared" si="19"/>
        <v>0</v>
      </c>
    </row>
    <row r="182" spans="1:45" ht="45" customHeight="1" x14ac:dyDescent="0.25">
      <c r="A182" s="177">
        <v>176</v>
      </c>
      <c r="B182" s="161">
        <v>1753</v>
      </c>
      <c r="C182" s="191"/>
      <c r="D182" s="191"/>
      <c r="E182" s="190" t="s">
        <v>1869</v>
      </c>
      <c r="F182" s="181">
        <v>45078</v>
      </c>
      <c r="G182" s="162" t="s">
        <v>49</v>
      </c>
      <c r="H182" s="162" t="s">
        <v>2401</v>
      </c>
      <c r="I182" s="207" t="s">
        <v>163</v>
      </c>
      <c r="J182" s="192" t="s">
        <v>1889</v>
      </c>
      <c r="K182" s="165" t="s">
        <v>206</v>
      </c>
      <c r="L182" s="190" t="s">
        <v>650</v>
      </c>
      <c r="M182" s="190" t="s">
        <v>54</v>
      </c>
      <c r="N182" s="190"/>
      <c r="O182" s="190"/>
      <c r="P182" s="163">
        <v>45195</v>
      </c>
      <c r="Q182" s="190"/>
      <c r="R182" s="193"/>
      <c r="S182" s="193"/>
      <c r="T182" s="190"/>
      <c r="U182" s="191">
        <v>3</v>
      </c>
      <c r="V182" s="168" t="s">
        <v>1890</v>
      </c>
      <c r="W182" s="168" t="s">
        <v>1880</v>
      </c>
      <c r="X182" s="168" t="s">
        <v>1875</v>
      </c>
      <c r="Y182" s="168" t="s">
        <v>1875</v>
      </c>
      <c r="Z182" s="162">
        <v>1</v>
      </c>
      <c r="AA182" s="169">
        <v>45139</v>
      </c>
      <c r="AB182" s="169">
        <v>45443</v>
      </c>
      <c r="AC182" s="162" t="s">
        <v>1615</v>
      </c>
      <c r="AD182" s="162" t="s">
        <v>768</v>
      </c>
      <c r="AE182" s="227" t="s">
        <v>170</v>
      </c>
      <c r="AF182" s="60" t="str">
        <f t="shared" si="23"/>
        <v>A</v>
      </c>
      <c r="AG182" s="61">
        <f t="shared" si="16"/>
        <v>0</v>
      </c>
      <c r="AH182" s="93" t="s">
        <v>2387</v>
      </c>
      <c r="AI182" s="61">
        <v>0</v>
      </c>
      <c r="AJ182" s="93" t="s">
        <v>2387</v>
      </c>
      <c r="AK182" s="85">
        <v>45310</v>
      </c>
      <c r="AL182" s="89"/>
      <c r="AM182" s="89"/>
      <c r="AN182" s="67">
        <f t="shared" si="17"/>
        <v>0</v>
      </c>
      <c r="AO182" s="67">
        <f t="shared" si="20"/>
        <v>1</v>
      </c>
      <c r="AP182" s="67">
        <f t="shared" si="21"/>
        <v>0</v>
      </c>
      <c r="AQ182" s="67">
        <f t="shared" si="18"/>
        <v>0</v>
      </c>
      <c r="AR182" s="67">
        <f t="shared" si="22"/>
        <v>0</v>
      </c>
      <c r="AS182" s="68">
        <f t="shared" si="19"/>
        <v>0</v>
      </c>
    </row>
    <row r="183" spans="1:45" ht="45" customHeight="1" x14ac:dyDescent="0.25">
      <c r="A183" s="160">
        <v>177</v>
      </c>
      <c r="B183" s="161">
        <v>1754</v>
      </c>
      <c r="C183" s="191"/>
      <c r="D183" s="191"/>
      <c r="E183" s="190" t="s">
        <v>1869</v>
      </c>
      <c r="F183" s="181">
        <v>45078</v>
      </c>
      <c r="G183" s="162" t="s">
        <v>49</v>
      </c>
      <c r="H183" s="162" t="s">
        <v>2402</v>
      </c>
      <c r="I183" s="207" t="s">
        <v>163</v>
      </c>
      <c r="J183" s="192" t="s">
        <v>1891</v>
      </c>
      <c r="K183" s="165" t="s">
        <v>206</v>
      </c>
      <c r="L183" s="190" t="s">
        <v>650</v>
      </c>
      <c r="M183" s="190" t="s">
        <v>54</v>
      </c>
      <c r="N183" s="190"/>
      <c r="O183" s="190"/>
      <c r="P183" s="163">
        <v>45195</v>
      </c>
      <c r="Q183" s="190"/>
      <c r="R183" s="193"/>
      <c r="S183" s="193"/>
      <c r="T183" s="190"/>
      <c r="U183" s="191">
        <v>1</v>
      </c>
      <c r="V183" s="168" t="s">
        <v>1892</v>
      </c>
      <c r="W183" s="168" t="s">
        <v>1893</v>
      </c>
      <c r="X183" s="168" t="s">
        <v>1894</v>
      </c>
      <c r="Y183" s="168" t="s">
        <v>1894</v>
      </c>
      <c r="Z183" s="162">
        <v>3</v>
      </c>
      <c r="AA183" s="169">
        <v>45139</v>
      </c>
      <c r="AB183" s="169">
        <v>45443</v>
      </c>
      <c r="AC183" s="162" t="s">
        <v>1615</v>
      </c>
      <c r="AD183" s="162" t="s">
        <v>768</v>
      </c>
      <c r="AE183" s="227" t="s">
        <v>170</v>
      </c>
      <c r="AF183" s="60" t="str">
        <f t="shared" si="23"/>
        <v>A</v>
      </c>
      <c r="AG183" s="61">
        <f t="shared" si="16"/>
        <v>0</v>
      </c>
      <c r="AH183" s="93" t="s">
        <v>2387</v>
      </c>
      <c r="AI183" s="61">
        <v>0</v>
      </c>
      <c r="AJ183" s="93" t="s">
        <v>2387</v>
      </c>
      <c r="AK183" s="85">
        <v>45310</v>
      </c>
      <c r="AL183" s="89"/>
      <c r="AM183" s="89"/>
      <c r="AN183" s="67">
        <f t="shared" si="17"/>
        <v>0</v>
      </c>
      <c r="AO183" s="67">
        <f t="shared" si="20"/>
        <v>1</v>
      </c>
      <c r="AP183" s="67">
        <f t="shared" si="21"/>
        <v>0</v>
      </c>
      <c r="AQ183" s="67">
        <f t="shared" si="18"/>
        <v>0</v>
      </c>
      <c r="AR183" s="67">
        <f t="shared" si="22"/>
        <v>0</v>
      </c>
      <c r="AS183" s="68">
        <f t="shared" si="19"/>
        <v>0</v>
      </c>
    </row>
    <row r="184" spans="1:45" ht="45" customHeight="1" x14ac:dyDescent="0.25">
      <c r="A184" s="177">
        <v>178</v>
      </c>
      <c r="B184" s="161">
        <v>1754</v>
      </c>
      <c r="C184" s="191"/>
      <c r="D184" s="191"/>
      <c r="E184" s="190" t="s">
        <v>1869</v>
      </c>
      <c r="F184" s="181">
        <v>45078</v>
      </c>
      <c r="G184" s="162" t="s">
        <v>49</v>
      </c>
      <c r="H184" s="162" t="s">
        <v>2403</v>
      </c>
      <c r="I184" s="207" t="s">
        <v>163</v>
      </c>
      <c r="J184" s="192" t="s">
        <v>1891</v>
      </c>
      <c r="K184" s="165" t="s">
        <v>206</v>
      </c>
      <c r="L184" s="190" t="s">
        <v>650</v>
      </c>
      <c r="M184" s="190" t="s">
        <v>54</v>
      </c>
      <c r="N184" s="190"/>
      <c r="O184" s="190"/>
      <c r="P184" s="163">
        <v>45195</v>
      </c>
      <c r="Q184" s="190"/>
      <c r="R184" s="193"/>
      <c r="S184" s="193"/>
      <c r="T184" s="190"/>
      <c r="U184" s="191">
        <v>2</v>
      </c>
      <c r="V184" s="168" t="s">
        <v>1892</v>
      </c>
      <c r="W184" s="168" t="s">
        <v>1895</v>
      </c>
      <c r="X184" s="168" t="s">
        <v>475</v>
      </c>
      <c r="Y184" s="168" t="s">
        <v>475</v>
      </c>
      <c r="Z184" s="162">
        <v>1</v>
      </c>
      <c r="AA184" s="169">
        <v>45139</v>
      </c>
      <c r="AB184" s="169">
        <v>45412</v>
      </c>
      <c r="AC184" s="162" t="s">
        <v>1615</v>
      </c>
      <c r="AD184" s="162" t="s">
        <v>768</v>
      </c>
      <c r="AE184" s="227" t="s">
        <v>170</v>
      </c>
      <c r="AF184" s="60" t="str">
        <f t="shared" si="23"/>
        <v>C</v>
      </c>
      <c r="AG184" s="61">
        <f t="shared" si="16"/>
        <v>1</v>
      </c>
      <c r="AH184" s="93" t="s">
        <v>2404</v>
      </c>
      <c r="AI184" s="61">
        <v>1</v>
      </c>
      <c r="AJ184" s="93" t="s">
        <v>2405</v>
      </c>
      <c r="AK184" s="85">
        <v>45310</v>
      </c>
      <c r="AL184" s="89"/>
      <c r="AM184" s="89"/>
      <c r="AN184" s="67">
        <f t="shared" si="17"/>
        <v>0</v>
      </c>
      <c r="AO184" s="67">
        <f t="shared" si="20"/>
        <v>0</v>
      </c>
      <c r="AP184" s="67">
        <f t="shared" si="21"/>
        <v>1</v>
      </c>
      <c r="AQ184" s="67">
        <f t="shared" si="18"/>
        <v>0</v>
      </c>
      <c r="AR184" s="67">
        <f t="shared" si="22"/>
        <v>1</v>
      </c>
      <c r="AS184" s="68">
        <f t="shared" si="19"/>
        <v>0</v>
      </c>
    </row>
    <row r="185" spans="1:45" ht="45" customHeight="1" x14ac:dyDescent="0.25">
      <c r="A185" s="160">
        <v>179</v>
      </c>
      <c r="B185" s="161">
        <v>1754</v>
      </c>
      <c r="C185" s="191"/>
      <c r="D185" s="191"/>
      <c r="E185" s="190" t="s">
        <v>1869</v>
      </c>
      <c r="F185" s="181">
        <v>45078</v>
      </c>
      <c r="G185" s="162" t="s">
        <v>49</v>
      </c>
      <c r="H185" s="162" t="s">
        <v>2406</v>
      </c>
      <c r="I185" s="207" t="s">
        <v>163</v>
      </c>
      <c r="J185" s="192" t="s">
        <v>1891</v>
      </c>
      <c r="K185" s="165" t="s">
        <v>206</v>
      </c>
      <c r="L185" s="190" t="s">
        <v>650</v>
      </c>
      <c r="M185" s="190" t="s">
        <v>54</v>
      </c>
      <c r="N185" s="190"/>
      <c r="O185" s="190"/>
      <c r="P185" s="163">
        <v>45195</v>
      </c>
      <c r="Q185" s="190"/>
      <c r="R185" s="193"/>
      <c r="S185" s="193"/>
      <c r="T185" s="190"/>
      <c r="U185" s="191">
        <v>3</v>
      </c>
      <c r="V185" s="168" t="s">
        <v>1892</v>
      </c>
      <c r="W185" s="168" t="s">
        <v>1896</v>
      </c>
      <c r="X185" s="168" t="s">
        <v>1875</v>
      </c>
      <c r="Y185" s="168" t="s">
        <v>1875</v>
      </c>
      <c r="Z185" s="162">
        <v>1</v>
      </c>
      <c r="AA185" s="169">
        <v>45139</v>
      </c>
      <c r="AB185" s="169">
        <v>45443</v>
      </c>
      <c r="AC185" s="162" t="s">
        <v>1615</v>
      </c>
      <c r="AD185" s="162" t="s">
        <v>768</v>
      </c>
      <c r="AE185" s="227" t="s">
        <v>170</v>
      </c>
      <c r="AF185" s="60" t="str">
        <f t="shared" si="23"/>
        <v>C</v>
      </c>
      <c r="AG185" s="61">
        <f t="shared" si="16"/>
        <v>1</v>
      </c>
      <c r="AH185" s="93" t="s">
        <v>2407</v>
      </c>
      <c r="AI185" s="61">
        <v>1</v>
      </c>
      <c r="AJ185" s="93" t="s">
        <v>2408</v>
      </c>
      <c r="AK185" s="85">
        <v>45310</v>
      </c>
      <c r="AL185" s="89"/>
      <c r="AM185" s="89"/>
      <c r="AN185" s="67">
        <f t="shared" si="17"/>
        <v>0</v>
      </c>
      <c r="AO185" s="67">
        <f t="shared" si="20"/>
        <v>0</v>
      </c>
      <c r="AP185" s="67">
        <f t="shared" si="21"/>
        <v>1</v>
      </c>
      <c r="AQ185" s="67">
        <f t="shared" si="18"/>
        <v>0</v>
      </c>
      <c r="AR185" s="67">
        <f t="shared" si="22"/>
        <v>1</v>
      </c>
      <c r="AS185" s="68">
        <f t="shared" si="19"/>
        <v>0</v>
      </c>
    </row>
    <row r="186" spans="1:45" ht="45" customHeight="1" x14ac:dyDescent="0.25">
      <c r="A186" s="177">
        <v>180</v>
      </c>
      <c r="B186" s="161">
        <v>1755</v>
      </c>
      <c r="C186" s="191"/>
      <c r="D186" s="191"/>
      <c r="E186" s="190" t="s">
        <v>1897</v>
      </c>
      <c r="F186" s="181">
        <v>45078</v>
      </c>
      <c r="G186" s="162" t="s">
        <v>49</v>
      </c>
      <c r="H186" s="162" t="s">
        <v>2409</v>
      </c>
      <c r="I186" s="207" t="s">
        <v>163</v>
      </c>
      <c r="J186" s="192" t="s">
        <v>1898</v>
      </c>
      <c r="K186" s="165" t="s">
        <v>206</v>
      </c>
      <c r="L186" s="190" t="s">
        <v>650</v>
      </c>
      <c r="M186" s="190" t="s">
        <v>54</v>
      </c>
      <c r="N186" s="190"/>
      <c r="O186" s="190"/>
      <c r="P186" s="163">
        <v>45195</v>
      </c>
      <c r="Q186" s="190"/>
      <c r="R186" s="193"/>
      <c r="S186" s="193"/>
      <c r="T186" s="190"/>
      <c r="U186" s="191">
        <v>1</v>
      </c>
      <c r="V186" s="168" t="s">
        <v>1899</v>
      </c>
      <c r="W186" s="168" t="s">
        <v>1900</v>
      </c>
      <c r="X186" s="168" t="s">
        <v>1894</v>
      </c>
      <c r="Y186" s="168" t="s">
        <v>1894</v>
      </c>
      <c r="Z186" s="162">
        <v>3</v>
      </c>
      <c r="AA186" s="169">
        <v>45139</v>
      </c>
      <c r="AB186" s="169">
        <v>45443</v>
      </c>
      <c r="AC186" s="162" t="s">
        <v>1615</v>
      </c>
      <c r="AD186" s="162" t="s">
        <v>768</v>
      </c>
      <c r="AE186" s="227" t="s">
        <v>170</v>
      </c>
      <c r="AF186" s="60" t="str">
        <f t="shared" si="23"/>
        <v>A</v>
      </c>
      <c r="AG186" s="61">
        <f t="shared" si="16"/>
        <v>0</v>
      </c>
      <c r="AH186" s="93" t="s">
        <v>2334</v>
      </c>
      <c r="AI186" s="61">
        <v>0</v>
      </c>
      <c r="AJ186" s="93" t="s">
        <v>2334</v>
      </c>
      <c r="AK186" s="85">
        <v>45310</v>
      </c>
      <c r="AL186" s="89"/>
      <c r="AM186" s="89"/>
      <c r="AN186" s="67">
        <f t="shared" si="17"/>
        <v>0</v>
      </c>
      <c r="AO186" s="67">
        <f t="shared" si="20"/>
        <v>1</v>
      </c>
      <c r="AP186" s="67">
        <f t="shared" si="21"/>
        <v>0</v>
      </c>
      <c r="AQ186" s="67">
        <f t="shared" si="18"/>
        <v>0</v>
      </c>
      <c r="AR186" s="67">
        <f t="shared" si="22"/>
        <v>0</v>
      </c>
      <c r="AS186" s="68">
        <f t="shared" si="19"/>
        <v>0</v>
      </c>
    </row>
    <row r="187" spans="1:45" ht="45" customHeight="1" x14ac:dyDescent="0.25">
      <c r="A187" s="160">
        <v>181</v>
      </c>
      <c r="B187" s="161">
        <v>1755</v>
      </c>
      <c r="C187" s="191"/>
      <c r="D187" s="191"/>
      <c r="E187" s="190" t="s">
        <v>1897</v>
      </c>
      <c r="F187" s="181">
        <v>45078</v>
      </c>
      <c r="G187" s="162" t="s">
        <v>49</v>
      </c>
      <c r="H187" s="162" t="s">
        <v>2410</v>
      </c>
      <c r="I187" s="207" t="s">
        <v>163</v>
      </c>
      <c r="J187" s="192" t="s">
        <v>1898</v>
      </c>
      <c r="K187" s="165" t="s">
        <v>206</v>
      </c>
      <c r="L187" s="190" t="s">
        <v>650</v>
      </c>
      <c r="M187" s="190" t="s">
        <v>54</v>
      </c>
      <c r="N187" s="190"/>
      <c r="O187" s="190"/>
      <c r="P187" s="163">
        <v>45195</v>
      </c>
      <c r="Q187" s="190"/>
      <c r="R187" s="193"/>
      <c r="S187" s="193"/>
      <c r="T187" s="190"/>
      <c r="U187" s="191">
        <v>2</v>
      </c>
      <c r="V187" s="168" t="s">
        <v>1899</v>
      </c>
      <c r="W187" s="168" t="s">
        <v>1901</v>
      </c>
      <c r="X187" s="168" t="s">
        <v>475</v>
      </c>
      <c r="Y187" s="168" t="s">
        <v>475</v>
      </c>
      <c r="Z187" s="162">
        <v>1</v>
      </c>
      <c r="AA187" s="169">
        <v>45139</v>
      </c>
      <c r="AB187" s="169">
        <v>45412</v>
      </c>
      <c r="AC187" s="162" t="s">
        <v>1615</v>
      </c>
      <c r="AD187" s="162" t="s">
        <v>768</v>
      </c>
      <c r="AE187" s="227" t="s">
        <v>170</v>
      </c>
      <c r="AF187" s="60" t="str">
        <f t="shared" si="23"/>
        <v>A</v>
      </c>
      <c r="AG187" s="61">
        <f t="shared" si="16"/>
        <v>0</v>
      </c>
      <c r="AH187" s="93" t="s">
        <v>2334</v>
      </c>
      <c r="AI187" s="61">
        <v>0</v>
      </c>
      <c r="AJ187" s="93" t="s">
        <v>2334</v>
      </c>
      <c r="AK187" s="85">
        <v>45310</v>
      </c>
      <c r="AL187" s="89"/>
      <c r="AM187" s="89"/>
      <c r="AN187" s="67">
        <f t="shared" si="17"/>
        <v>0</v>
      </c>
      <c r="AO187" s="67">
        <f t="shared" si="20"/>
        <v>1</v>
      </c>
      <c r="AP187" s="67">
        <f t="shared" si="21"/>
        <v>0</v>
      </c>
      <c r="AQ187" s="67">
        <f t="shared" si="18"/>
        <v>0</v>
      </c>
      <c r="AR187" s="67">
        <f t="shared" si="22"/>
        <v>0</v>
      </c>
      <c r="AS187" s="68">
        <f t="shared" si="19"/>
        <v>0</v>
      </c>
    </row>
    <row r="188" spans="1:45" ht="45" customHeight="1" x14ac:dyDescent="0.25">
      <c r="A188" s="177">
        <v>182</v>
      </c>
      <c r="B188" s="161">
        <v>1755</v>
      </c>
      <c r="C188" s="191"/>
      <c r="D188" s="191"/>
      <c r="E188" s="190" t="s">
        <v>1897</v>
      </c>
      <c r="F188" s="181">
        <v>45078</v>
      </c>
      <c r="G188" s="162" t="s">
        <v>49</v>
      </c>
      <c r="H188" s="162" t="s">
        <v>2411</v>
      </c>
      <c r="I188" s="207" t="s">
        <v>163</v>
      </c>
      <c r="J188" s="192" t="s">
        <v>1898</v>
      </c>
      <c r="K188" s="165" t="s">
        <v>206</v>
      </c>
      <c r="L188" s="190" t="s">
        <v>650</v>
      </c>
      <c r="M188" s="190" t="s">
        <v>54</v>
      </c>
      <c r="N188" s="190"/>
      <c r="O188" s="190"/>
      <c r="P188" s="163">
        <v>45195</v>
      </c>
      <c r="Q188" s="190"/>
      <c r="R188" s="193"/>
      <c r="S188" s="193"/>
      <c r="T188" s="190"/>
      <c r="U188" s="191">
        <v>3</v>
      </c>
      <c r="V188" s="168" t="s">
        <v>1899</v>
      </c>
      <c r="W188" s="168" t="s">
        <v>1902</v>
      </c>
      <c r="X188" s="168" t="s">
        <v>1875</v>
      </c>
      <c r="Y188" s="168" t="s">
        <v>1875</v>
      </c>
      <c r="Z188" s="162">
        <v>1</v>
      </c>
      <c r="AA188" s="169">
        <v>45139</v>
      </c>
      <c r="AB188" s="169">
        <v>45443</v>
      </c>
      <c r="AC188" s="162" t="s">
        <v>1615</v>
      </c>
      <c r="AD188" s="162" t="s">
        <v>768</v>
      </c>
      <c r="AE188" s="227" t="s">
        <v>170</v>
      </c>
      <c r="AF188" s="60" t="str">
        <f t="shared" si="23"/>
        <v>A</v>
      </c>
      <c r="AG188" s="61">
        <f t="shared" si="16"/>
        <v>0</v>
      </c>
      <c r="AH188" s="93" t="s">
        <v>2334</v>
      </c>
      <c r="AI188" s="61">
        <v>0</v>
      </c>
      <c r="AJ188" s="93" t="s">
        <v>2334</v>
      </c>
      <c r="AK188" s="85">
        <v>45310</v>
      </c>
      <c r="AL188" s="89"/>
      <c r="AM188" s="89"/>
      <c r="AN188" s="67">
        <f t="shared" si="17"/>
        <v>0</v>
      </c>
      <c r="AO188" s="67">
        <f t="shared" si="20"/>
        <v>1</v>
      </c>
      <c r="AP188" s="67">
        <f t="shared" si="21"/>
        <v>0</v>
      </c>
      <c r="AQ188" s="67">
        <f t="shared" si="18"/>
        <v>0</v>
      </c>
      <c r="AR188" s="67">
        <f t="shared" si="22"/>
        <v>0</v>
      </c>
      <c r="AS188" s="68">
        <f t="shared" si="19"/>
        <v>0</v>
      </c>
    </row>
    <row r="189" spans="1:45" ht="45" customHeight="1" x14ac:dyDescent="0.25">
      <c r="A189" s="160">
        <v>183</v>
      </c>
      <c r="B189" s="161">
        <v>1756</v>
      </c>
      <c r="C189" s="191"/>
      <c r="D189" s="191"/>
      <c r="E189" s="190" t="s">
        <v>1903</v>
      </c>
      <c r="F189" s="181">
        <v>45078</v>
      </c>
      <c r="G189" s="162" t="s">
        <v>49</v>
      </c>
      <c r="H189" s="162" t="s">
        <v>2412</v>
      </c>
      <c r="I189" s="207" t="s">
        <v>163</v>
      </c>
      <c r="J189" s="192" t="s">
        <v>1904</v>
      </c>
      <c r="K189" s="165" t="s">
        <v>206</v>
      </c>
      <c r="L189" s="190" t="s">
        <v>650</v>
      </c>
      <c r="M189" s="190" t="s">
        <v>54</v>
      </c>
      <c r="N189" s="190"/>
      <c r="O189" s="190"/>
      <c r="P189" s="163">
        <v>45195</v>
      </c>
      <c r="Q189" s="190"/>
      <c r="R189" s="193"/>
      <c r="S189" s="193"/>
      <c r="T189" s="190"/>
      <c r="U189" s="191">
        <v>1</v>
      </c>
      <c r="V189" s="168" t="s">
        <v>1905</v>
      </c>
      <c r="W189" s="168" t="s">
        <v>1906</v>
      </c>
      <c r="X189" s="168" t="s">
        <v>1894</v>
      </c>
      <c r="Y189" s="168" t="s">
        <v>1894</v>
      </c>
      <c r="Z189" s="162">
        <v>2</v>
      </c>
      <c r="AA189" s="169">
        <v>45139</v>
      </c>
      <c r="AB189" s="169">
        <v>45443</v>
      </c>
      <c r="AC189" s="162" t="s">
        <v>1615</v>
      </c>
      <c r="AD189" s="162" t="s">
        <v>768</v>
      </c>
      <c r="AE189" s="226" t="s">
        <v>119</v>
      </c>
      <c r="AF189" s="60" t="str">
        <f t="shared" si="23"/>
        <v>A</v>
      </c>
      <c r="AG189" s="61">
        <f t="shared" si="16"/>
        <v>0</v>
      </c>
      <c r="AH189" s="93" t="s">
        <v>2413</v>
      </c>
      <c r="AI189" s="61">
        <v>0</v>
      </c>
      <c r="AJ189" s="93" t="s">
        <v>2413</v>
      </c>
      <c r="AK189" s="85">
        <v>45310</v>
      </c>
      <c r="AL189" s="89" t="s">
        <v>127</v>
      </c>
      <c r="AM189" s="89" t="s">
        <v>2414</v>
      </c>
      <c r="AN189" s="67">
        <f t="shared" si="17"/>
        <v>0</v>
      </c>
      <c r="AO189" s="67">
        <f t="shared" si="20"/>
        <v>1</v>
      </c>
      <c r="AP189" s="67">
        <f t="shared" si="21"/>
        <v>0</v>
      </c>
      <c r="AQ189" s="67">
        <f t="shared" si="18"/>
        <v>0</v>
      </c>
      <c r="AR189" s="67">
        <f t="shared" si="22"/>
        <v>0</v>
      </c>
      <c r="AS189" s="68">
        <f t="shared" si="19"/>
        <v>0</v>
      </c>
    </row>
    <row r="190" spans="1:45" ht="45" customHeight="1" x14ac:dyDescent="0.25">
      <c r="A190" s="177">
        <v>184</v>
      </c>
      <c r="B190" s="161">
        <v>1756</v>
      </c>
      <c r="C190" s="191"/>
      <c r="D190" s="191"/>
      <c r="E190" s="190" t="s">
        <v>1903</v>
      </c>
      <c r="F190" s="181">
        <v>45078</v>
      </c>
      <c r="G190" s="162" t="s">
        <v>49</v>
      </c>
      <c r="H190" s="162" t="s">
        <v>2415</v>
      </c>
      <c r="I190" s="207" t="s">
        <v>163</v>
      </c>
      <c r="J190" s="192" t="s">
        <v>1904</v>
      </c>
      <c r="K190" s="165" t="s">
        <v>206</v>
      </c>
      <c r="L190" s="190" t="s">
        <v>650</v>
      </c>
      <c r="M190" s="190" t="s">
        <v>54</v>
      </c>
      <c r="N190" s="190"/>
      <c r="O190" s="190"/>
      <c r="P190" s="163">
        <v>45195</v>
      </c>
      <c r="Q190" s="190"/>
      <c r="R190" s="193"/>
      <c r="S190" s="193"/>
      <c r="T190" s="190"/>
      <c r="U190" s="191">
        <v>2</v>
      </c>
      <c r="V190" s="168" t="s">
        <v>1905</v>
      </c>
      <c r="W190" s="168" t="s">
        <v>1908</v>
      </c>
      <c r="X190" s="168" t="s">
        <v>1909</v>
      </c>
      <c r="Y190" s="168" t="s">
        <v>1909</v>
      </c>
      <c r="Z190" s="162">
        <v>1</v>
      </c>
      <c r="AA190" s="169">
        <v>45139</v>
      </c>
      <c r="AB190" s="169">
        <v>45443</v>
      </c>
      <c r="AC190" s="162" t="s">
        <v>1615</v>
      </c>
      <c r="AD190" s="162" t="s">
        <v>768</v>
      </c>
      <c r="AE190" s="226" t="s">
        <v>119</v>
      </c>
      <c r="AF190" s="60" t="str">
        <f t="shared" si="23"/>
        <v>C</v>
      </c>
      <c r="AG190" s="61">
        <f t="shared" si="16"/>
        <v>1</v>
      </c>
      <c r="AH190" s="93" t="s">
        <v>2416</v>
      </c>
      <c r="AI190" s="61">
        <v>1</v>
      </c>
      <c r="AJ190" s="93" t="s">
        <v>2417</v>
      </c>
      <c r="AK190" s="85">
        <v>45310</v>
      </c>
      <c r="AL190" s="89" t="s">
        <v>2418</v>
      </c>
      <c r="AM190" s="89" t="s">
        <v>2419</v>
      </c>
      <c r="AN190" s="67">
        <f t="shared" si="17"/>
        <v>0</v>
      </c>
      <c r="AO190" s="67">
        <f t="shared" si="20"/>
        <v>0</v>
      </c>
      <c r="AP190" s="67">
        <f t="shared" si="21"/>
        <v>1</v>
      </c>
      <c r="AQ190" s="67">
        <f t="shared" si="18"/>
        <v>0</v>
      </c>
      <c r="AR190" s="67">
        <f t="shared" si="22"/>
        <v>1</v>
      </c>
      <c r="AS190" s="68">
        <f t="shared" si="19"/>
        <v>0</v>
      </c>
    </row>
    <row r="191" spans="1:45" ht="45" customHeight="1" x14ac:dyDescent="0.25">
      <c r="A191" s="160">
        <v>185</v>
      </c>
      <c r="B191" s="161">
        <v>1756</v>
      </c>
      <c r="C191" s="191"/>
      <c r="D191" s="191"/>
      <c r="E191" s="190" t="s">
        <v>1903</v>
      </c>
      <c r="F191" s="181">
        <v>45078</v>
      </c>
      <c r="G191" s="162" t="s">
        <v>49</v>
      </c>
      <c r="H191" s="162" t="s">
        <v>2420</v>
      </c>
      <c r="I191" s="207" t="s">
        <v>163</v>
      </c>
      <c r="J191" s="192" t="s">
        <v>1904</v>
      </c>
      <c r="K191" s="165" t="s">
        <v>206</v>
      </c>
      <c r="L191" s="190" t="s">
        <v>650</v>
      </c>
      <c r="M191" s="190" t="s">
        <v>54</v>
      </c>
      <c r="N191" s="190"/>
      <c r="O191" s="190"/>
      <c r="P191" s="163">
        <v>45195</v>
      </c>
      <c r="Q191" s="190"/>
      <c r="R191" s="193"/>
      <c r="S191" s="193"/>
      <c r="T191" s="190"/>
      <c r="U191" s="191">
        <v>3</v>
      </c>
      <c r="V191" s="168" t="s">
        <v>1905</v>
      </c>
      <c r="W191" s="168" t="s">
        <v>1910</v>
      </c>
      <c r="X191" s="168" t="s">
        <v>1875</v>
      </c>
      <c r="Y191" s="168" t="s">
        <v>1875</v>
      </c>
      <c r="Z191" s="162">
        <v>1</v>
      </c>
      <c r="AA191" s="169">
        <v>45139</v>
      </c>
      <c r="AB191" s="169">
        <v>45443</v>
      </c>
      <c r="AC191" s="162" t="s">
        <v>1615</v>
      </c>
      <c r="AD191" s="162" t="s">
        <v>768</v>
      </c>
      <c r="AE191" s="226" t="s">
        <v>119</v>
      </c>
      <c r="AF191" s="60" t="str">
        <f t="shared" si="23"/>
        <v>C</v>
      </c>
      <c r="AG191" s="61">
        <f t="shared" si="16"/>
        <v>1</v>
      </c>
      <c r="AH191" s="93" t="s">
        <v>2421</v>
      </c>
      <c r="AI191" s="61">
        <v>1</v>
      </c>
      <c r="AJ191" s="93" t="s">
        <v>2422</v>
      </c>
      <c r="AK191" s="85">
        <v>45310</v>
      </c>
      <c r="AL191" s="89" t="s">
        <v>2423</v>
      </c>
      <c r="AM191" s="89" t="s">
        <v>2424</v>
      </c>
      <c r="AN191" s="67">
        <f t="shared" si="17"/>
        <v>0</v>
      </c>
      <c r="AO191" s="67">
        <f t="shared" si="20"/>
        <v>0</v>
      </c>
      <c r="AP191" s="67">
        <f t="shared" si="21"/>
        <v>1</v>
      </c>
      <c r="AQ191" s="67">
        <f t="shared" si="18"/>
        <v>0</v>
      </c>
      <c r="AR191" s="67">
        <f t="shared" si="22"/>
        <v>1</v>
      </c>
      <c r="AS191" s="68">
        <f t="shared" si="19"/>
        <v>0</v>
      </c>
    </row>
    <row r="192" spans="1:45" ht="45" customHeight="1" x14ac:dyDescent="0.25">
      <c r="A192" s="177">
        <v>186</v>
      </c>
      <c r="B192" s="161">
        <v>1757</v>
      </c>
      <c r="C192" s="191"/>
      <c r="D192" s="191"/>
      <c r="E192" s="190" t="s">
        <v>1903</v>
      </c>
      <c r="F192" s="181">
        <v>45078</v>
      </c>
      <c r="G192" s="162" t="s">
        <v>49</v>
      </c>
      <c r="H192" s="162" t="s">
        <v>2425</v>
      </c>
      <c r="I192" s="207" t="s">
        <v>163</v>
      </c>
      <c r="J192" s="192" t="s">
        <v>1911</v>
      </c>
      <c r="K192" s="165" t="s">
        <v>206</v>
      </c>
      <c r="L192" s="190" t="s">
        <v>650</v>
      </c>
      <c r="M192" s="190" t="s">
        <v>54</v>
      </c>
      <c r="N192" s="190"/>
      <c r="O192" s="190"/>
      <c r="P192" s="163">
        <v>45195</v>
      </c>
      <c r="Q192" s="190"/>
      <c r="R192" s="193"/>
      <c r="S192" s="193"/>
      <c r="T192" s="190"/>
      <c r="U192" s="191">
        <v>1</v>
      </c>
      <c r="V192" s="168" t="s">
        <v>1912</v>
      </c>
      <c r="W192" s="168" t="s">
        <v>1893</v>
      </c>
      <c r="X192" s="168" t="s">
        <v>1894</v>
      </c>
      <c r="Y192" s="168" t="s">
        <v>1894</v>
      </c>
      <c r="Z192" s="162">
        <v>2</v>
      </c>
      <c r="AA192" s="169">
        <v>45139</v>
      </c>
      <c r="AB192" s="169">
        <v>45443</v>
      </c>
      <c r="AC192" s="162" t="s">
        <v>1615</v>
      </c>
      <c r="AD192" s="162" t="s">
        <v>768</v>
      </c>
      <c r="AE192" s="226" t="s">
        <v>1557</v>
      </c>
      <c r="AF192" s="60" t="str">
        <f t="shared" si="23"/>
        <v>A</v>
      </c>
      <c r="AG192" s="61">
        <f t="shared" si="16"/>
        <v>0</v>
      </c>
      <c r="AH192" s="93" t="s">
        <v>2426</v>
      </c>
      <c r="AI192" s="61">
        <v>0</v>
      </c>
      <c r="AJ192" s="93" t="s">
        <v>2426</v>
      </c>
      <c r="AK192" s="85">
        <v>45313</v>
      </c>
      <c r="AL192" s="89" t="s">
        <v>916</v>
      </c>
      <c r="AM192" s="89" t="s">
        <v>2427</v>
      </c>
      <c r="AN192" s="67">
        <f t="shared" si="17"/>
        <v>0</v>
      </c>
      <c r="AO192" s="67">
        <f t="shared" si="20"/>
        <v>1</v>
      </c>
      <c r="AP192" s="67">
        <f t="shared" si="21"/>
        <v>0</v>
      </c>
      <c r="AQ192" s="67">
        <f t="shared" si="18"/>
        <v>0</v>
      </c>
      <c r="AR192" s="67">
        <f t="shared" si="22"/>
        <v>0</v>
      </c>
      <c r="AS192" s="68">
        <f t="shared" si="19"/>
        <v>0</v>
      </c>
    </row>
    <row r="193" spans="1:45" ht="45" customHeight="1" x14ac:dyDescent="0.25">
      <c r="A193" s="160">
        <v>187</v>
      </c>
      <c r="B193" s="161">
        <v>1757</v>
      </c>
      <c r="C193" s="191"/>
      <c r="D193" s="191"/>
      <c r="E193" s="190" t="s">
        <v>1903</v>
      </c>
      <c r="F193" s="181">
        <v>45078</v>
      </c>
      <c r="G193" s="162" t="s">
        <v>49</v>
      </c>
      <c r="H193" s="162" t="s">
        <v>2428</v>
      </c>
      <c r="I193" s="207" t="s">
        <v>163</v>
      </c>
      <c r="J193" s="192" t="s">
        <v>1911</v>
      </c>
      <c r="K193" s="165" t="s">
        <v>206</v>
      </c>
      <c r="L193" s="190" t="s">
        <v>650</v>
      </c>
      <c r="M193" s="190" t="s">
        <v>54</v>
      </c>
      <c r="N193" s="190"/>
      <c r="O193" s="190"/>
      <c r="P193" s="163">
        <v>45195</v>
      </c>
      <c r="Q193" s="190"/>
      <c r="R193" s="193"/>
      <c r="S193" s="193"/>
      <c r="T193" s="190"/>
      <c r="U193" s="191">
        <v>2</v>
      </c>
      <c r="V193" s="168" t="s">
        <v>1912</v>
      </c>
      <c r="W193" s="168" t="s">
        <v>1913</v>
      </c>
      <c r="X193" s="168" t="s">
        <v>1909</v>
      </c>
      <c r="Y193" s="168" t="s">
        <v>1909</v>
      </c>
      <c r="Z193" s="162">
        <v>1</v>
      </c>
      <c r="AA193" s="169">
        <v>45139</v>
      </c>
      <c r="AB193" s="169">
        <v>45443</v>
      </c>
      <c r="AC193" s="162" t="s">
        <v>1615</v>
      </c>
      <c r="AD193" s="162" t="s">
        <v>768</v>
      </c>
      <c r="AE193" s="226" t="s">
        <v>1557</v>
      </c>
      <c r="AF193" s="60" t="str">
        <f t="shared" si="23"/>
        <v>A</v>
      </c>
      <c r="AG193" s="61">
        <f t="shared" si="16"/>
        <v>0</v>
      </c>
      <c r="AH193" s="93" t="s">
        <v>2426</v>
      </c>
      <c r="AI193" s="61">
        <v>0</v>
      </c>
      <c r="AJ193" s="93" t="s">
        <v>2426</v>
      </c>
      <c r="AK193" s="85">
        <v>45313</v>
      </c>
      <c r="AL193" s="89" t="s">
        <v>916</v>
      </c>
      <c r="AM193" s="89" t="s">
        <v>2427</v>
      </c>
      <c r="AN193" s="67">
        <f t="shared" si="17"/>
        <v>0</v>
      </c>
      <c r="AO193" s="67">
        <f t="shared" si="20"/>
        <v>1</v>
      </c>
      <c r="AP193" s="67">
        <f t="shared" si="21"/>
        <v>0</v>
      </c>
      <c r="AQ193" s="67">
        <f t="shared" si="18"/>
        <v>0</v>
      </c>
      <c r="AR193" s="67">
        <f t="shared" si="22"/>
        <v>0</v>
      </c>
      <c r="AS193" s="68">
        <f t="shared" si="19"/>
        <v>0</v>
      </c>
    </row>
    <row r="194" spans="1:45" ht="45" customHeight="1" x14ac:dyDescent="0.25">
      <c r="A194" s="177">
        <v>188</v>
      </c>
      <c r="B194" s="161">
        <v>1757</v>
      </c>
      <c r="C194" s="191"/>
      <c r="D194" s="191"/>
      <c r="E194" s="190" t="s">
        <v>1903</v>
      </c>
      <c r="F194" s="181">
        <v>45078</v>
      </c>
      <c r="G194" s="162" t="s">
        <v>49</v>
      </c>
      <c r="H194" s="162" t="s">
        <v>2429</v>
      </c>
      <c r="I194" s="207" t="s">
        <v>163</v>
      </c>
      <c r="J194" s="192" t="s">
        <v>1911</v>
      </c>
      <c r="K194" s="165" t="s">
        <v>206</v>
      </c>
      <c r="L194" s="190" t="s">
        <v>650</v>
      </c>
      <c r="M194" s="190" t="s">
        <v>54</v>
      </c>
      <c r="N194" s="190"/>
      <c r="O194" s="190"/>
      <c r="P194" s="163">
        <v>45195</v>
      </c>
      <c r="Q194" s="190"/>
      <c r="R194" s="193"/>
      <c r="S194" s="193"/>
      <c r="T194" s="190"/>
      <c r="U194" s="191">
        <v>3</v>
      </c>
      <c r="V194" s="168" t="s">
        <v>1912</v>
      </c>
      <c r="W194" s="168" t="s">
        <v>1914</v>
      </c>
      <c r="X194" s="168" t="s">
        <v>1875</v>
      </c>
      <c r="Y194" s="168" t="s">
        <v>1875</v>
      </c>
      <c r="Z194" s="162">
        <v>1</v>
      </c>
      <c r="AA194" s="169">
        <v>45139</v>
      </c>
      <c r="AB194" s="169">
        <v>45443</v>
      </c>
      <c r="AC194" s="162" t="s">
        <v>1615</v>
      </c>
      <c r="AD194" s="162" t="s">
        <v>768</v>
      </c>
      <c r="AE194" s="226" t="s">
        <v>1557</v>
      </c>
      <c r="AF194" s="60" t="str">
        <f t="shared" si="23"/>
        <v>A</v>
      </c>
      <c r="AG194" s="61">
        <f t="shared" si="16"/>
        <v>0</v>
      </c>
      <c r="AH194" s="93" t="s">
        <v>2426</v>
      </c>
      <c r="AI194" s="61">
        <v>0</v>
      </c>
      <c r="AJ194" s="93" t="s">
        <v>2426</v>
      </c>
      <c r="AK194" s="85">
        <v>45313</v>
      </c>
      <c r="AL194" s="89" t="s">
        <v>916</v>
      </c>
      <c r="AM194" s="89" t="s">
        <v>2427</v>
      </c>
      <c r="AN194" s="67">
        <f t="shared" si="17"/>
        <v>0</v>
      </c>
      <c r="AO194" s="67">
        <f t="shared" si="20"/>
        <v>1</v>
      </c>
      <c r="AP194" s="67">
        <f t="shared" si="21"/>
        <v>0</v>
      </c>
      <c r="AQ194" s="67">
        <f t="shared" si="18"/>
        <v>0</v>
      </c>
      <c r="AR194" s="67">
        <f t="shared" si="22"/>
        <v>0</v>
      </c>
      <c r="AS194" s="68">
        <f t="shared" si="19"/>
        <v>0</v>
      </c>
    </row>
    <row r="195" spans="1:45" ht="45" customHeight="1" x14ac:dyDescent="0.25">
      <c r="A195" s="160">
        <v>189</v>
      </c>
      <c r="B195" s="161">
        <v>1758</v>
      </c>
      <c r="C195" s="191"/>
      <c r="D195" s="191"/>
      <c r="E195" s="190" t="s">
        <v>1903</v>
      </c>
      <c r="F195" s="181">
        <v>45078</v>
      </c>
      <c r="G195" s="162" t="s">
        <v>49</v>
      </c>
      <c r="H195" s="162" t="s">
        <v>2430</v>
      </c>
      <c r="I195" s="207" t="s">
        <v>163</v>
      </c>
      <c r="J195" s="192" t="s">
        <v>1915</v>
      </c>
      <c r="K195" s="165" t="s">
        <v>206</v>
      </c>
      <c r="L195" s="190" t="s">
        <v>650</v>
      </c>
      <c r="M195" s="190" t="s">
        <v>54</v>
      </c>
      <c r="N195" s="190"/>
      <c r="O195" s="190"/>
      <c r="P195" s="163">
        <v>45195</v>
      </c>
      <c r="Q195" s="190"/>
      <c r="R195" s="193"/>
      <c r="S195" s="193"/>
      <c r="T195" s="190"/>
      <c r="U195" s="191">
        <v>1</v>
      </c>
      <c r="V195" s="168" t="s">
        <v>1916</v>
      </c>
      <c r="W195" s="168" t="s">
        <v>1901</v>
      </c>
      <c r="X195" s="168" t="s">
        <v>475</v>
      </c>
      <c r="Y195" s="168" t="s">
        <v>475</v>
      </c>
      <c r="Z195" s="162">
        <v>1</v>
      </c>
      <c r="AA195" s="169">
        <v>45139</v>
      </c>
      <c r="AB195" s="169">
        <v>45443</v>
      </c>
      <c r="AC195" s="162" t="s">
        <v>1615</v>
      </c>
      <c r="AD195" s="162" t="s">
        <v>768</v>
      </c>
      <c r="AE195" s="227" t="s">
        <v>1557</v>
      </c>
      <c r="AF195" s="60" t="str">
        <f t="shared" si="23"/>
        <v>A</v>
      </c>
      <c r="AG195" s="61">
        <f t="shared" si="16"/>
        <v>0</v>
      </c>
      <c r="AH195" s="93" t="s">
        <v>2426</v>
      </c>
      <c r="AI195" s="61">
        <v>0</v>
      </c>
      <c r="AJ195" s="93" t="s">
        <v>2426</v>
      </c>
      <c r="AK195" s="85">
        <v>45313</v>
      </c>
      <c r="AL195" s="89" t="s">
        <v>916</v>
      </c>
      <c r="AM195" s="89" t="s">
        <v>2427</v>
      </c>
      <c r="AN195" s="67">
        <f t="shared" si="17"/>
        <v>0</v>
      </c>
      <c r="AO195" s="67">
        <f t="shared" si="20"/>
        <v>1</v>
      </c>
      <c r="AP195" s="67">
        <f t="shared" si="21"/>
        <v>0</v>
      </c>
      <c r="AQ195" s="67">
        <f t="shared" si="18"/>
        <v>0</v>
      </c>
      <c r="AR195" s="67">
        <f t="shared" si="22"/>
        <v>0</v>
      </c>
      <c r="AS195" s="68">
        <f t="shared" si="19"/>
        <v>0</v>
      </c>
    </row>
    <row r="196" spans="1:45" ht="45" customHeight="1" x14ac:dyDescent="0.25">
      <c r="A196" s="177">
        <v>190</v>
      </c>
      <c r="B196" s="161">
        <v>1758</v>
      </c>
      <c r="C196" s="191"/>
      <c r="D196" s="191"/>
      <c r="E196" s="190" t="s">
        <v>1903</v>
      </c>
      <c r="F196" s="181">
        <v>45078</v>
      </c>
      <c r="G196" s="162" t="s">
        <v>49</v>
      </c>
      <c r="H196" s="162" t="s">
        <v>2431</v>
      </c>
      <c r="I196" s="207" t="s">
        <v>163</v>
      </c>
      <c r="J196" s="192" t="s">
        <v>1915</v>
      </c>
      <c r="K196" s="165" t="s">
        <v>206</v>
      </c>
      <c r="L196" s="190" t="s">
        <v>650</v>
      </c>
      <c r="M196" s="190" t="s">
        <v>54</v>
      </c>
      <c r="N196" s="190"/>
      <c r="O196" s="190"/>
      <c r="P196" s="163">
        <v>45195</v>
      </c>
      <c r="Q196" s="190"/>
      <c r="R196" s="193"/>
      <c r="S196" s="193"/>
      <c r="T196" s="190"/>
      <c r="U196" s="191">
        <v>2</v>
      </c>
      <c r="V196" s="168" t="s">
        <v>1916</v>
      </c>
      <c r="W196" s="168" t="s">
        <v>1880</v>
      </c>
      <c r="X196" s="168" t="s">
        <v>1875</v>
      </c>
      <c r="Y196" s="168" t="s">
        <v>1875</v>
      </c>
      <c r="Z196" s="162">
        <v>1</v>
      </c>
      <c r="AA196" s="169">
        <v>45139</v>
      </c>
      <c r="AB196" s="169">
        <v>45443</v>
      </c>
      <c r="AC196" s="162" t="s">
        <v>1615</v>
      </c>
      <c r="AD196" s="162" t="s">
        <v>768</v>
      </c>
      <c r="AE196" s="227" t="s">
        <v>1557</v>
      </c>
      <c r="AF196" s="60" t="str">
        <f t="shared" si="23"/>
        <v>A</v>
      </c>
      <c r="AG196" s="61">
        <f t="shared" si="16"/>
        <v>0</v>
      </c>
      <c r="AH196" s="93" t="s">
        <v>2426</v>
      </c>
      <c r="AI196" s="61">
        <v>0</v>
      </c>
      <c r="AJ196" s="93" t="s">
        <v>2426</v>
      </c>
      <c r="AK196" s="85">
        <v>45313</v>
      </c>
      <c r="AL196" s="89" t="s">
        <v>916</v>
      </c>
      <c r="AM196" s="89" t="s">
        <v>2427</v>
      </c>
      <c r="AN196" s="67">
        <f t="shared" si="17"/>
        <v>0</v>
      </c>
      <c r="AO196" s="67">
        <f t="shared" si="20"/>
        <v>1</v>
      </c>
      <c r="AP196" s="67">
        <f t="shared" si="21"/>
        <v>0</v>
      </c>
      <c r="AQ196" s="67">
        <f t="shared" si="18"/>
        <v>0</v>
      </c>
      <c r="AR196" s="67">
        <f t="shared" si="22"/>
        <v>0</v>
      </c>
      <c r="AS196" s="68">
        <f t="shared" si="19"/>
        <v>0</v>
      </c>
    </row>
    <row r="197" spans="1:45" ht="45" customHeight="1" x14ac:dyDescent="0.25">
      <c r="A197" s="160">
        <v>191</v>
      </c>
      <c r="B197" s="161">
        <v>1758</v>
      </c>
      <c r="C197" s="191"/>
      <c r="D197" s="191"/>
      <c r="E197" s="190" t="s">
        <v>1903</v>
      </c>
      <c r="F197" s="181">
        <v>45078</v>
      </c>
      <c r="G197" s="162" t="s">
        <v>49</v>
      </c>
      <c r="H197" s="162" t="s">
        <v>2432</v>
      </c>
      <c r="I197" s="207" t="s">
        <v>163</v>
      </c>
      <c r="J197" s="192" t="s">
        <v>1915</v>
      </c>
      <c r="K197" s="165" t="s">
        <v>206</v>
      </c>
      <c r="L197" s="190" t="s">
        <v>650</v>
      </c>
      <c r="M197" s="190" t="s">
        <v>54</v>
      </c>
      <c r="N197" s="190"/>
      <c r="O197" s="190"/>
      <c r="P197" s="163">
        <v>45195</v>
      </c>
      <c r="Q197" s="190"/>
      <c r="R197" s="193"/>
      <c r="S197" s="193"/>
      <c r="T197" s="190"/>
      <c r="U197" s="191">
        <v>3</v>
      </c>
      <c r="V197" s="168" t="s">
        <v>1916</v>
      </c>
      <c r="W197" s="168" t="s">
        <v>1893</v>
      </c>
      <c r="X197" s="168" t="s">
        <v>1894</v>
      </c>
      <c r="Y197" s="168" t="s">
        <v>1894</v>
      </c>
      <c r="Z197" s="162">
        <v>2</v>
      </c>
      <c r="AA197" s="169">
        <v>45139</v>
      </c>
      <c r="AB197" s="169">
        <v>45443</v>
      </c>
      <c r="AC197" s="162" t="s">
        <v>1615</v>
      </c>
      <c r="AD197" s="162" t="s">
        <v>768</v>
      </c>
      <c r="AE197" s="227" t="s">
        <v>1557</v>
      </c>
      <c r="AF197" s="60" t="str">
        <f t="shared" si="23"/>
        <v>A</v>
      </c>
      <c r="AG197" s="61">
        <f t="shared" ref="AG197:AG260" si="24">AI197</f>
        <v>0</v>
      </c>
      <c r="AH197" s="93" t="s">
        <v>2426</v>
      </c>
      <c r="AI197" s="61">
        <v>0</v>
      </c>
      <c r="AJ197" s="93" t="s">
        <v>2426</v>
      </c>
      <c r="AK197" s="85">
        <v>45313</v>
      </c>
      <c r="AL197" s="89" t="s">
        <v>916</v>
      </c>
      <c r="AM197" s="89" t="s">
        <v>2427</v>
      </c>
      <c r="AN197" s="67">
        <f t="shared" ref="AN197:AN260" si="25">IF($AA197="",0,(IF($AA197&lt;=$AN$3,IF($AB197&lt;=$AN$3,1,0),0)))</f>
        <v>0</v>
      </c>
      <c r="AO197" s="67">
        <f t="shared" si="20"/>
        <v>1</v>
      </c>
      <c r="AP197" s="67">
        <f t="shared" si="21"/>
        <v>0</v>
      </c>
      <c r="AQ197" s="67">
        <f t="shared" ref="AQ197:AQ260" si="26">IF($AB197="",0,(IF($AF197="A",IF($AB197&lt;=$AN$3,1,0),0)))</f>
        <v>0</v>
      </c>
      <c r="AR197" s="67">
        <f t="shared" si="22"/>
        <v>0</v>
      </c>
      <c r="AS197" s="68">
        <f t="shared" ref="AS197:AS260" si="27">IF($AA197="",1,0)</f>
        <v>0</v>
      </c>
    </row>
    <row r="198" spans="1:45" ht="45" customHeight="1" x14ac:dyDescent="0.25">
      <c r="A198" s="177">
        <v>192</v>
      </c>
      <c r="B198" s="161">
        <v>1759</v>
      </c>
      <c r="C198" s="191"/>
      <c r="D198" s="191"/>
      <c r="E198" s="190" t="s">
        <v>1903</v>
      </c>
      <c r="F198" s="181">
        <v>45078</v>
      </c>
      <c r="G198" s="162" t="s">
        <v>49</v>
      </c>
      <c r="H198" s="162" t="s">
        <v>2433</v>
      </c>
      <c r="I198" s="207" t="s">
        <v>163</v>
      </c>
      <c r="J198" s="192" t="s">
        <v>1917</v>
      </c>
      <c r="K198" s="165" t="s">
        <v>206</v>
      </c>
      <c r="L198" s="190" t="s">
        <v>650</v>
      </c>
      <c r="M198" s="190" t="s">
        <v>54</v>
      </c>
      <c r="N198" s="190"/>
      <c r="O198" s="190"/>
      <c r="P198" s="163">
        <v>45195</v>
      </c>
      <c r="Q198" s="190"/>
      <c r="R198" s="193"/>
      <c r="S198" s="193"/>
      <c r="T198" s="190"/>
      <c r="U198" s="191">
        <v>1</v>
      </c>
      <c r="V198" s="168" t="s">
        <v>1918</v>
      </c>
      <c r="W198" s="168" t="s">
        <v>1901</v>
      </c>
      <c r="X198" s="168" t="s">
        <v>475</v>
      </c>
      <c r="Y198" s="168" t="s">
        <v>475</v>
      </c>
      <c r="Z198" s="162">
        <v>1</v>
      </c>
      <c r="AA198" s="169">
        <v>45139</v>
      </c>
      <c r="AB198" s="169">
        <v>45443</v>
      </c>
      <c r="AC198" s="162" t="s">
        <v>1615</v>
      </c>
      <c r="AD198" s="162" t="s">
        <v>768</v>
      </c>
      <c r="AE198" s="226" t="s">
        <v>1557</v>
      </c>
      <c r="AF198" s="60" t="str">
        <f t="shared" si="23"/>
        <v>C</v>
      </c>
      <c r="AG198" s="61">
        <f t="shared" si="24"/>
        <v>1</v>
      </c>
      <c r="AH198" s="93" t="s">
        <v>2434</v>
      </c>
      <c r="AI198" s="61">
        <v>1</v>
      </c>
      <c r="AJ198" s="93" t="s">
        <v>2435</v>
      </c>
      <c r="AK198" s="85">
        <v>45313</v>
      </c>
      <c r="AL198" s="89" t="s">
        <v>2436</v>
      </c>
      <c r="AM198" s="89" t="s">
        <v>2435</v>
      </c>
      <c r="AN198" s="67">
        <f t="shared" si="25"/>
        <v>0</v>
      </c>
      <c r="AO198" s="67">
        <f t="shared" ref="AO198:AO261" si="28">IF($AF198="A",1,0)</f>
        <v>0</v>
      </c>
      <c r="AP198" s="67">
        <f t="shared" ref="AP198:AP261" si="29">IF($AF198="C",1,0)</f>
        <v>1</v>
      </c>
      <c r="AQ198" s="67">
        <f t="shared" si="26"/>
        <v>0</v>
      </c>
      <c r="AR198" s="67">
        <f t="shared" ref="AR198:AR261" si="30">(IF(AND($AN198=1,$AP198=1),1,IF(AND($AN198=0,$AP198=1),1,IF(AND($AN198=1,$AP198=0),1,0))))</f>
        <v>1</v>
      </c>
      <c r="AS198" s="68">
        <f t="shared" si="27"/>
        <v>0</v>
      </c>
    </row>
    <row r="199" spans="1:45" ht="45" customHeight="1" x14ac:dyDescent="0.25">
      <c r="A199" s="160">
        <v>193</v>
      </c>
      <c r="B199" s="161">
        <v>1759</v>
      </c>
      <c r="C199" s="191"/>
      <c r="D199" s="191"/>
      <c r="E199" s="190" t="s">
        <v>1903</v>
      </c>
      <c r="F199" s="181">
        <v>45078</v>
      </c>
      <c r="G199" s="162" t="s">
        <v>49</v>
      </c>
      <c r="H199" s="162" t="s">
        <v>2437</v>
      </c>
      <c r="I199" s="207" t="s">
        <v>163</v>
      </c>
      <c r="J199" s="192" t="s">
        <v>1917</v>
      </c>
      <c r="K199" s="165" t="s">
        <v>206</v>
      </c>
      <c r="L199" s="190" t="s">
        <v>650</v>
      </c>
      <c r="M199" s="190" t="s">
        <v>54</v>
      </c>
      <c r="N199" s="190"/>
      <c r="O199" s="190"/>
      <c r="P199" s="163">
        <v>45195</v>
      </c>
      <c r="Q199" s="190"/>
      <c r="R199" s="193"/>
      <c r="S199" s="193"/>
      <c r="T199" s="190"/>
      <c r="U199" s="191">
        <v>2</v>
      </c>
      <c r="V199" s="168" t="s">
        <v>1918</v>
      </c>
      <c r="W199" s="168" t="s">
        <v>1880</v>
      </c>
      <c r="X199" s="168" t="s">
        <v>1875</v>
      </c>
      <c r="Y199" s="168" t="s">
        <v>1875</v>
      </c>
      <c r="Z199" s="162">
        <v>1</v>
      </c>
      <c r="AA199" s="169">
        <v>45139</v>
      </c>
      <c r="AB199" s="169">
        <v>45443</v>
      </c>
      <c r="AC199" s="162" t="s">
        <v>1615</v>
      </c>
      <c r="AD199" s="162" t="s">
        <v>768</v>
      </c>
      <c r="AE199" s="226" t="s">
        <v>1557</v>
      </c>
      <c r="AF199" s="60" t="str">
        <f t="shared" si="23"/>
        <v>C</v>
      </c>
      <c r="AG199" s="61">
        <f t="shared" si="24"/>
        <v>1</v>
      </c>
      <c r="AH199" s="93" t="s">
        <v>2438</v>
      </c>
      <c r="AI199" s="61">
        <v>1</v>
      </c>
      <c r="AJ199" s="93" t="s">
        <v>2439</v>
      </c>
      <c r="AK199" s="85">
        <v>45313</v>
      </c>
      <c r="AL199" s="89" t="s">
        <v>2440</v>
      </c>
      <c r="AM199" s="89" t="s">
        <v>2439</v>
      </c>
      <c r="AN199" s="67">
        <f t="shared" si="25"/>
        <v>0</v>
      </c>
      <c r="AO199" s="67">
        <f t="shared" si="28"/>
        <v>0</v>
      </c>
      <c r="AP199" s="67">
        <f t="shared" si="29"/>
        <v>1</v>
      </c>
      <c r="AQ199" s="67">
        <f t="shared" si="26"/>
        <v>0</v>
      </c>
      <c r="AR199" s="67">
        <f t="shared" si="30"/>
        <v>1</v>
      </c>
      <c r="AS199" s="68">
        <f t="shared" si="27"/>
        <v>0</v>
      </c>
    </row>
    <row r="200" spans="1:45" ht="45" customHeight="1" x14ac:dyDescent="0.25">
      <c r="A200" s="177">
        <v>194</v>
      </c>
      <c r="B200" s="161">
        <v>1759</v>
      </c>
      <c r="C200" s="191"/>
      <c r="D200" s="191"/>
      <c r="E200" s="190" t="s">
        <v>1903</v>
      </c>
      <c r="F200" s="181">
        <v>45078</v>
      </c>
      <c r="G200" s="162" t="s">
        <v>49</v>
      </c>
      <c r="H200" s="162" t="s">
        <v>2441</v>
      </c>
      <c r="I200" s="207" t="s">
        <v>163</v>
      </c>
      <c r="J200" s="192" t="s">
        <v>1917</v>
      </c>
      <c r="K200" s="165" t="s">
        <v>206</v>
      </c>
      <c r="L200" s="190" t="s">
        <v>650</v>
      </c>
      <c r="M200" s="190" t="s">
        <v>54</v>
      </c>
      <c r="N200" s="190"/>
      <c r="O200" s="190"/>
      <c r="P200" s="163">
        <v>45195</v>
      </c>
      <c r="Q200" s="190"/>
      <c r="R200" s="193"/>
      <c r="S200" s="193"/>
      <c r="T200" s="190"/>
      <c r="U200" s="191">
        <v>3</v>
      </c>
      <c r="V200" s="168" t="s">
        <v>1918</v>
      </c>
      <c r="W200" s="168" t="s">
        <v>1893</v>
      </c>
      <c r="X200" s="168" t="s">
        <v>1894</v>
      </c>
      <c r="Y200" s="168" t="s">
        <v>1894</v>
      </c>
      <c r="Z200" s="162">
        <v>1</v>
      </c>
      <c r="AA200" s="169">
        <v>45139</v>
      </c>
      <c r="AB200" s="169">
        <v>45443</v>
      </c>
      <c r="AC200" s="162" t="s">
        <v>1615</v>
      </c>
      <c r="AD200" s="162" t="s">
        <v>768</v>
      </c>
      <c r="AE200" s="226" t="s">
        <v>1557</v>
      </c>
      <c r="AF200" s="60" t="str">
        <f t="shared" ref="AF200:AF263" si="31">IF(AI200="N.A.","A",(IF(AI200&lt;100%,"A",(IF(AI200=100%,"C")))))</f>
        <v>A</v>
      </c>
      <c r="AG200" s="61">
        <f t="shared" si="24"/>
        <v>0</v>
      </c>
      <c r="AH200" s="93" t="s">
        <v>2426</v>
      </c>
      <c r="AI200" s="61">
        <v>0</v>
      </c>
      <c r="AJ200" s="93" t="s">
        <v>2426</v>
      </c>
      <c r="AK200" s="85">
        <v>45313</v>
      </c>
      <c r="AL200" s="89" t="s">
        <v>916</v>
      </c>
      <c r="AM200" s="89" t="s">
        <v>2427</v>
      </c>
      <c r="AN200" s="67">
        <f t="shared" si="25"/>
        <v>0</v>
      </c>
      <c r="AO200" s="67">
        <f t="shared" si="28"/>
        <v>1</v>
      </c>
      <c r="AP200" s="67">
        <f t="shared" si="29"/>
        <v>0</v>
      </c>
      <c r="AQ200" s="67">
        <f t="shared" si="26"/>
        <v>0</v>
      </c>
      <c r="AR200" s="67">
        <f t="shared" si="30"/>
        <v>0</v>
      </c>
      <c r="AS200" s="68">
        <f t="shared" si="27"/>
        <v>0</v>
      </c>
    </row>
    <row r="201" spans="1:45" ht="45" customHeight="1" x14ac:dyDescent="0.25">
      <c r="A201" s="160">
        <v>195</v>
      </c>
      <c r="B201" s="161">
        <v>1760</v>
      </c>
      <c r="C201" s="191"/>
      <c r="D201" s="191"/>
      <c r="E201" s="190" t="s">
        <v>1919</v>
      </c>
      <c r="F201" s="181">
        <v>45078</v>
      </c>
      <c r="G201" s="162" t="s">
        <v>49</v>
      </c>
      <c r="H201" s="162" t="s">
        <v>2442</v>
      </c>
      <c r="I201" s="207" t="s">
        <v>163</v>
      </c>
      <c r="J201" s="192" t="s">
        <v>1920</v>
      </c>
      <c r="K201" s="165" t="s">
        <v>206</v>
      </c>
      <c r="L201" s="190" t="s">
        <v>650</v>
      </c>
      <c r="M201" s="190" t="s">
        <v>54</v>
      </c>
      <c r="N201" s="190"/>
      <c r="O201" s="190"/>
      <c r="P201" s="163">
        <v>45195</v>
      </c>
      <c r="Q201" s="190"/>
      <c r="R201" s="193"/>
      <c r="S201" s="193"/>
      <c r="T201" s="190"/>
      <c r="U201" s="191">
        <v>1</v>
      </c>
      <c r="V201" s="168" t="s">
        <v>1921</v>
      </c>
      <c r="W201" s="168" t="s">
        <v>1922</v>
      </c>
      <c r="X201" s="168" t="s">
        <v>475</v>
      </c>
      <c r="Y201" s="168" t="s">
        <v>475</v>
      </c>
      <c r="Z201" s="162">
        <v>1</v>
      </c>
      <c r="AA201" s="169">
        <v>45139</v>
      </c>
      <c r="AB201" s="169">
        <v>45291</v>
      </c>
      <c r="AC201" s="162" t="s">
        <v>1615</v>
      </c>
      <c r="AD201" s="162" t="s">
        <v>768</v>
      </c>
      <c r="AE201" s="226" t="s">
        <v>1557</v>
      </c>
      <c r="AF201" s="60" t="str">
        <f t="shared" si="31"/>
        <v>C</v>
      </c>
      <c r="AG201" s="61">
        <f t="shared" si="24"/>
        <v>1</v>
      </c>
      <c r="AH201" s="93" t="s">
        <v>2443</v>
      </c>
      <c r="AI201" s="61">
        <v>1</v>
      </c>
      <c r="AJ201" s="93" t="s">
        <v>2444</v>
      </c>
      <c r="AK201" s="85">
        <v>45313</v>
      </c>
      <c r="AL201" s="89" t="s">
        <v>2445</v>
      </c>
      <c r="AM201" s="89" t="s">
        <v>2444</v>
      </c>
      <c r="AN201" s="67">
        <f t="shared" si="25"/>
        <v>1</v>
      </c>
      <c r="AO201" s="67">
        <f t="shared" si="28"/>
        <v>0</v>
      </c>
      <c r="AP201" s="67">
        <f t="shared" si="29"/>
        <v>1</v>
      </c>
      <c r="AQ201" s="67">
        <f t="shared" si="26"/>
        <v>0</v>
      </c>
      <c r="AR201" s="67">
        <f t="shared" si="30"/>
        <v>1</v>
      </c>
      <c r="AS201" s="68">
        <f t="shared" si="27"/>
        <v>0</v>
      </c>
    </row>
    <row r="202" spans="1:45" ht="45" customHeight="1" x14ac:dyDescent="0.25">
      <c r="A202" s="177">
        <v>196</v>
      </c>
      <c r="B202" s="161">
        <v>1760</v>
      </c>
      <c r="C202" s="191"/>
      <c r="D202" s="191"/>
      <c r="E202" s="190" t="s">
        <v>1919</v>
      </c>
      <c r="F202" s="181">
        <v>45078</v>
      </c>
      <c r="G202" s="162" t="s">
        <v>49</v>
      </c>
      <c r="H202" s="162" t="s">
        <v>2446</v>
      </c>
      <c r="I202" s="207" t="s">
        <v>163</v>
      </c>
      <c r="J202" s="192" t="s">
        <v>1920</v>
      </c>
      <c r="K202" s="165" t="s">
        <v>206</v>
      </c>
      <c r="L202" s="190" t="s">
        <v>650</v>
      </c>
      <c r="M202" s="190" t="s">
        <v>54</v>
      </c>
      <c r="N202" s="190"/>
      <c r="O202" s="190"/>
      <c r="P202" s="163">
        <v>45195</v>
      </c>
      <c r="Q202" s="190"/>
      <c r="R202" s="193"/>
      <c r="S202" s="193"/>
      <c r="T202" s="190"/>
      <c r="U202" s="191">
        <v>2</v>
      </c>
      <c r="V202" s="168" t="s">
        <v>1921</v>
      </c>
      <c r="W202" s="168" t="s">
        <v>1893</v>
      </c>
      <c r="X202" s="168" t="s">
        <v>786</v>
      </c>
      <c r="Y202" s="168" t="s">
        <v>786</v>
      </c>
      <c r="Z202" s="162">
        <v>2</v>
      </c>
      <c r="AA202" s="169">
        <v>45139</v>
      </c>
      <c r="AB202" s="169">
        <v>45443</v>
      </c>
      <c r="AC202" s="162" t="s">
        <v>1615</v>
      </c>
      <c r="AD202" s="162" t="s">
        <v>768</v>
      </c>
      <c r="AE202" s="226" t="s">
        <v>1557</v>
      </c>
      <c r="AF202" s="60" t="str">
        <f t="shared" si="31"/>
        <v>A</v>
      </c>
      <c r="AG202" s="61">
        <f t="shared" si="24"/>
        <v>0</v>
      </c>
      <c r="AH202" s="93" t="s">
        <v>2426</v>
      </c>
      <c r="AI202" s="61">
        <v>0</v>
      </c>
      <c r="AJ202" s="93" t="s">
        <v>2426</v>
      </c>
      <c r="AK202" s="85">
        <v>45313</v>
      </c>
      <c r="AL202" s="89" t="s">
        <v>916</v>
      </c>
      <c r="AM202" s="89" t="s">
        <v>2427</v>
      </c>
      <c r="AN202" s="67">
        <f t="shared" si="25"/>
        <v>0</v>
      </c>
      <c r="AO202" s="67">
        <f t="shared" si="28"/>
        <v>1</v>
      </c>
      <c r="AP202" s="67">
        <f t="shared" si="29"/>
        <v>0</v>
      </c>
      <c r="AQ202" s="67">
        <f t="shared" si="26"/>
        <v>0</v>
      </c>
      <c r="AR202" s="67">
        <f t="shared" si="30"/>
        <v>0</v>
      </c>
      <c r="AS202" s="68">
        <f t="shared" si="27"/>
        <v>0</v>
      </c>
    </row>
    <row r="203" spans="1:45" ht="45" customHeight="1" x14ac:dyDescent="0.25">
      <c r="A203" s="160">
        <v>197</v>
      </c>
      <c r="B203" s="161">
        <v>1761</v>
      </c>
      <c r="C203" s="191"/>
      <c r="D203" s="191"/>
      <c r="E203" s="190" t="s">
        <v>1923</v>
      </c>
      <c r="F203" s="181">
        <v>45078</v>
      </c>
      <c r="G203" s="162" t="s">
        <v>49</v>
      </c>
      <c r="H203" s="162" t="s">
        <v>2447</v>
      </c>
      <c r="I203" s="207" t="s">
        <v>163</v>
      </c>
      <c r="J203" s="192" t="s">
        <v>1924</v>
      </c>
      <c r="K203" s="165" t="s">
        <v>206</v>
      </c>
      <c r="L203" s="190" t="s">
        <v>650</v>
      </c>
      <c r="M203" s="190" t="s">
        <v>54</v>
      </c>
      <c r="N203" s="190"/>
      <c r="O203" s="190"/>
      <c r="P203" s="163">
        <v>45196</v>
      </c>
      <c r="Q203" s="190"/>
      <c r="R203" s="193"/>
      <c r="S203" s="193"/>
      <c r="T203" s="190"/>
      <c r="U203" s="191">
        <v>1</v>
      </c>
      <c r="V203" s="168" t="s">
        <v>1925</v>
      </c>
      <c r="W203" s="168" t="s">
        <v>1893</v>
      </c>
      <c r="X203" s="168" t="s">
        <v>1894</v>
      </c>
      <c r="Y203" s="168" t="s">
        <v>1894</v>
      </c>
      <c r="Z203" s="162">
        <v>2</v>
      </c>
      <c r="AA203" s="169">
        <v>45139</v>
      </c>
      <c r="AB203" s="169">
        <v>45443</v>
      </c>
      <c r="AC203" s="162" t="s">
        <v>1615</v>
      </c>
      <c r="AD203" s="162" t="s">
        <v>768</v>
      </c>
      <c r="AE203" s="226" t="s">
        <v>1557</v>
      </c>
      <c r="AF203" s="60" t="str">
        <f t="shared" si="31"/>
        <v>A</v>
      </c>
      <c r="AG203" s="61">
        <f t="shared" si="24"/>
        <v>0</v>
      </c>
      <c r="AH203" s="93" t="s">
        <v>2426</v>
      </c>
      <c r="AI203" s="61">
        <v>0</v>
      </c>
      <c r="AJ203" s="93" t="s">
        <v>2426</v>
      </c>
      <c r="AK203" s="85">
        <v>45313</v>
      </c>
      <c r="AL203" s="89" t="s">
        <v>916</v>
      </c>
      <c r="AM203" s="89" t="s">
        <v>2427</v>
      </c>
      <c r="AN203" s="67">
        <f t="shared" si="25"/>
        <v>0</v>
      </c>
      <c r="AO203" s="67">
        <f t="shared" si="28"/>
        <v>1</v>
      </c>
      <c r="AP203" s="67">
        <f t="shared" si="29"/>
        <v>0</v>
      </c>
      <c r="AQ203" s="67">
        <f t="shared" si="26"/>
        <v>0</v>
      </c>
      <c r="AR203" s="67">
        <f t="shared" si="30"/>
        <v>0</v>
      </c>
      <c r="AS203" s="68">
        <f t="shared" si="27"/>
        <v>0</v>
      </c>
    </row>
    <row r="204" spans="1:45" ht="45" customHeight="1" x14ac:dyDescent="0.25">
      <c r="A204" s="177">
        <v>198</v>
      </c>
      <c r="B204" s="161">
        <v>1761</v>
      </c>
      <c r="C204" s="191"/>
      <c r="D204" s="191"/>
      <c r="E204" s="190" t="s">
        <v>1923</v>
      </c>
      <c r="F204" s="181">
        <v>45078</v>
      </c>
      <c r="G204" s="162" t="s">
        <v>49</v>
      </c>
      <c r="H204" s="162" t="s">
        <v>2448</v>
      </c>
      <c r="I204" s="207" t="s">
        <v>163</v>
      </c>
      <c r="J204" s="192" t="s">
        <v>1924</v>
      </c>
      <c r="K204" s="165" t="s">
        <v>206</v>
      </c>
      <c r="L204" s="190" t="s">
        <v>650</v>
      </c>
      <c r="M204" s="190" t="s">
        <v>54</v>
      </c>
      <c r="N204" s="190"/>
      <c r="O204" s="190"/>
      <c r="P204" s="163">
        <v>45196</v>
      </c>
      <c r="Q204" s="190"/>
      <c r="R204" s="193"/>
      <c r="S204" s="193"/>
      <c r="T204" s="190"/>
      <c r="U204" s="191">
        <v>2</v>
      </c>
      <c r="V204" s="168" t="s">
        <v>1925</v>
      </c>
      <c r="W204" s="168" t="s">
        <v>1913</v>
      </c>
      <c r="X204" s="168" t="s">
        <v>1909</v>
      </c>
      <c r="Y204" s="168" t="s">
        <v>1909</v>
      </c>
      <c r="Z204" s="162">
        <v>1</v>
      </c>
      <c r="AA204" s="169">
        <v>45139</v>
      </c>
      <c r="AB204" s="169">
        <v>45443</v>
      </c>
      <c r="AC204" s="162" t="s">
        <v>1615</v>
      </c>
      <c r="AD204" s="162" t="s">
        <v>768</v>
      </c>
      <c r="AE204" s="226" t="s">
        <v>1557</v>
      </c>
      <c r="AF204" s="60" t="str">
        <f t="shared" si="31"/>
        <v>C</v>
      </c>
      <c r="AG204" s="61">
        <f t="shared" si="24"/>
        <v>1</v>
      </c>
      <c r="AH204" s="93" t="s">
        <v>2449</v>
      </c>
      <c r="AI204" s="61">
        <v>1</v>
      </c>
      <c r="AJ204" s="93" t="s">
        <v>2450</v>
      </c>
      <c r="AK204" s="85">
        <v>45313</v>
      </c>
      <c r="AL204" s="89" t="s">
        <v>2451</v>
      </c>
      <c r="AM204" s="89" t="s">
        <v>2450</v>
      </c>
      <c r="AN204" s="67">
        <f t="shared" si="25"/>
        <v>0</v>
      </c>
      <c r="AO204" s="67">
        <f t="shared" si="28"/>
        <v>0</v>
      </c>
      <c r="AP204" s="67">
        <f t="shared" si="29"/>
        <v>1</v>
      </c>
      <c r="AQ204" s="67">
        <f t="shared" si="26"/>
        <v>0</v>
      </c>
      <c r="AR204" s="67">
        <f t="shared" si="30"/>
        <v>1</v>
      </c>
      <c r="AS204" s="68">
        <f t="shared" si="27"/>
        <v>0</v>
      </c>
    </row>
    <row r="205" spans="1:45" ht="45" customHeight="1" x14ac:dyDescent="0.25">
      <c r="A205" s="160">
        <v>199</v>
      </c>
      <c r="B205" s="161">
        <v>1761</v>
      </c>
      <c r="C205" s="191"/>
      <c r="D205" s="191"/>
      <c r="E205" s="190" t="s">
        <v>1923</v>
      </c>
      <c r="F205" s="181">
        <v>45078</v>
      </c>
      <c r="G205" s="162" t="s">
        <v>49</v>
      </c>
      <c r="H205" s="162" t="s">
        <v>2452</v>
      </c>
      <c r="I205" s="207" t="s">
        <v>163</v>
      </c>
      <c r="J205" s="192" t="s">
        <v>1924</v>
      </c>
      <c r="K205" s="165" t="s">
        <v>206</v>
      </c>
      <c r="L205" s="190" t="s">
        <v>650</v>
      </c>
      <c r="M205" s="190" t="s">
        <v>54</v>
      </c>
      <c r="N205" s="190"/>
      <c r="O205" s="190"/>
      <c r="P205" s="163">
        <v>45196</v>
      </c>
      <c r="Q205" s="190"/>
      <c r="R205" s="193"/>
      <c r="S205" s="193"/>
      <c r="T205" s="190"/>
      <c r="U205" s="191">
        <v>3</v>
      </c>
      <c r="V205" s="168" t="s">
        <v>1925</v>
      </c>
      <c r="W205" s="168" t="s">
        <v>1896</v>
      </c>
      <c r="X205" s="168" t="s">
        <v>1875</v>
      </c>
      <c r="Y205" s="168" t="s">
        <v>1875</v>
      </c>
      <c r="Z205" s="162">
        <v>1</v>
      </c>
      <c r="AA205" s="169">
        <v>45139</v>
      </c>
      <c r="AB205" s="169">
        <v>45443</v>
      </c>
      <c r="AC205" s="162" t="s">
        <v>1615</v>
      </c>
      <c r="AD205" s="162" t="s">
        <v>768</v>
      </c>
      <c r="AE205" s="226" t="s">
        <v>1557</v>
      </c>
      <c r="AF205" s="60" t="str">
        <f t="shared" si="31"/>
        <v>C</v>
      </c>
      <c r="AG205" s="61">
        <f t="shared" si="24"/>
        <v>1</v>
      </c>
      <c r="AH205" s="93" t="s">
        <v>2453</v>
      </c>
      <c r="AI205" s="61">
        <v>1</v>
      </c>
      <c r="AJ205" s="93" t="s">
        <v>2454</v>
      </c>
      <c r="AK205" s="85">
        <v>45313</v>
      </c>
      <c r="AL205" s="89" t="s">
        <v>2455</v>
      </c>
      <c r="AM205" s="89" t="s">
        <v>2454</v>
      </c>
      <c r="AN205" s="67">
        <f t="shared" si="25"/>
        <v>0</v>
      </c>
      <c r="AO205" s="67">
        <f t="shared" si="28"/>
        <v>0</v>
      </c>
      <c r="AP205" s="67">
        <f t="shared" si="29"/>
        <v>1</v>
      </c>
      <c r="AQ205" s="67">
        <f t="shared" si="26"/>
        <v>0</v>
      </c>
      <c r="AR205" s="67">
        <f t="shared" si="30"/>
        <v>1</v>
      </c>
      <c r="AS205" s="68">
        <f t="shared" si="27"/>
        <v>0</v>
      </c>
    </row>
    <row r="206" spans="1:45" ht="45" customHeight="1" x14ac:dyDescent="0.25">
      <c r="A206" s="177">
        <v>200</v>
      </c>
      <c r="B206" s="161">
        <v>1762</v>
      </c>
      <c r="C206" s="191"/>
      <c r="D206" s="191"/>
      <c r="E206" s="190" t="s">
        <v>1926</v>
      </c>
      <c r="F206" s="181">
        <v>45078</v>
      </c>
      <c r="G206" s="162" t="s">
        <v>49</v>
      </c>
      <c r="H206" s="162" t="s">
        <v>2456</v>
      </c>
      <c r="I206" s="207" t="s">
        <v>163</v>
      </c>
      <c r="J206" s="192" t="s">
        <v>1927</v>
      </c>
      <c r="K206" s="165" t="s">
        <v>206</v>
      </c>
      <c r="L206" s="190" t="s">
        <v>650</v>
      </c>
      <c r="M206" s="190" t="s">
        <v>54</v>
      </c>
      <c r="N206" s="190"/>
      <c r="O206" s="190"/>
      <c r="P206" s="163">
        <v>45196</v>
      </c>
      <c r="Q206" s="190"/>
      <c r="R206" s="193"/>
      <c r="S206" s="193"/>
      <c r="T206" s="190"/>
      <c r="U206" s="191">
        <v>1</v>
      </c>
      <c r="V206" s="168" t="s">
        <v>1928</v>
      </c>
      <c r="W206" s="168" t="s">
        <v>1929</v>
      </c>
      <c r="X206" s="168" t="s">
        <v>475</v>
      </c>
      <c r="Y206" s="168" t="s">
        <v>475</v>
      </c>
      <c r="Z206" s="162">
        <v>1</v>
      </c>
      <c r="AA206" s="169">
        <v>45139</v>
      </c>
      <c r="AB206" s="169">
        <v>45412</v>
      </c>
      <c r="AC206" s="162" t="s">
        <v>1615</v>
      </c>
      <c r="AD206" s="162" t="s">
        <v>768</v>
      </c>
      <c r="AE206" s="226" t="s">
        <v>1557</v>
      </c>
      <c r="AF206" s="60" t="str">
        <f t="shared" si="31"/>
        <v>A</v>
      </c>
      <c r="AG206" s="61">
        <f t="shared" si="24"/>
        <v>0</v>
      </c>
      <c r="AH206" s="93" t="s">
        <v>2426</v>
      </c>
      <c r="AI206" s="61">
        <v>0</v>
      </c>
      <c r="AJ206" s="93" t="s">
        <v>2426</v>
      </c>
      <c r="AK206" s="85">
        <v>45313</v>
      </c>
      <c r="AL206" s="89" t="s">
        <v>916</v>
      </c>
      <c r="AM206" s="89" t="s">
        <v>2427</v>
      </c>
      <c r="AN206" s="67">
        <f t="shared" si="25"/>
        <v>0</v>
      </c>
      <c r="AO206" s="67">
        <f t="shared" si="28"/>
        <v>1</v>
      </c>
      <c r="AP206" s="67">
        <f t="shared" si="29"/>
        <v>0</v>
      </c>
      <c r="AQ206" s="67">
        <f t="shared" si="26"/>
        <v>0</v>
      </c>
      <c r="AR206" s="67">
        <f t="shared" si="30"/>
        <v>0</v>
      </c>
      <c r="AS206" s="68">
        <f t="shared" si="27"/>
        <v>0</v>
      </c>
    </row>
    <row r="207" spans="1:45" ht="45" customHeight="1" x14ac:dyDescent="0.25">
      <c r="A207" s="160">
        <v>201</v>
      </c>
      <c r="B207" s="161">
        <v>1762</v>
      </c>
      <c r="C207" s="191"/>
      <c r="D207" s="191"/>
      <c r="E207" s="190" t="s">
        <v>1926</v>
      </c>
      <c r="F207" s="181">
        <v>45078</v>
      </c>
      <c r="G207" s="162" t="s">
        <v>49</v>
      </c>
      <c r="H207" s="162" t="s">
        <v>2457</v>
      </c>
      <c r="I207" s="207" t="s">
        <v>163</v>
      </c>
      <c r="J207" s="192" t="s">
        <v>1927</v>
      </c>
      <c r="K207" s="165" t="s">
        <v>206</v>
      </c>
      <c r="L207" s="190" t="s">
        <v>650</v>
      </c>
      <c r="M207" s="190" t="s">
        <v>54</v>
      </c>
      <c r="N207" s="190"/>
      <c r="O207" s="190"/>
      <c r="P207" s="163">
        <v>45196</v>
      </c>
      <c r="Q207" s="190"/>
      <c r="R207" s="193"/>
      <c r="S207" s="193"/>
      <c r="T207" s="190"/>
      <c r="U207" s="191">
        <v>2</v>
      </c>
      <c r="V207" s="168" t="s">
        <v>1928</v>
      </c>
      <c r="W207" s="168" t="s">
        <v>1930</v>
      </c>
      <c r="X207" s="168" t="s">
        <v>1875</v>
      </c>
      <c r="Y207" s="168" t="s">
        <v>1875</v>
      </c>
      <c r="Z207" s="162">
        <v>1</v>
      </c>
      <c r="AA207" s="169">
        <v>45139</v>
      </c>
      <c r="AB207" s="169">
        <v>45443</v>
      </c>
      <c r="AC207" s="162" t="s">
        <v>1615</v>
      </c>
      <c r="AD207" s="162" t="s">
        <v>768</v>
      </c>
      <c r="AE207" s="226" t="s">
        <v>1557</v>
      </c>
      <c r="AF207" s="60" t="str">
        <f t="shared" si="31"/>
        <v>A</v>
      </c>
      <c r="AG207" s="61">
        <f t="shared" si="24"/>
        <v>0</v>
      </c>
      <c r="AH207" s="93" t="s">
        <v>2426</v>
      </c>
      <c r="AI207" s="61">
        <v>0</v>
      </c>
      <c r="AJ207" s="93" t="s">
        <v>2426</v>
      </c>
      <c r="AK207" s="85">
        <v>45313</v>
      </c>
      <c r="AL207" s="89" t="s">
        <v>916</v>
      </c>
      <c r="AM207" s="89" t="s">
        <v>2427</v>
      </c>
      <c r="AN207" s="67">
        <f t="shared" si="25"/>
        <v>0</v>
      </c>
      <c r="AO207" s="67">
        <f t="shared" si="28"/>
        <v>1</v>
      </c>
      <c r="AP207" s="67">
        <f t="shared" si="29"/>
        <v>0</v>
      </c>
      <c r="AQ207" s="67">
        <f t="shared" si="26"/>
        <v>0</v>
      </c>
      <c r="AR207" s="67">
        <f t="shared" si="30"/>
        <v>0</v>
      </c>
      <c r="AS207" s="68">
        <f t="shared" si="27"/>
        <v>0</v>
      </c>
    </row>
    <row r="208" spans="1:45" ht="45" customHeight="1" x14ac:dyDescent="0.25">
      <c r="A208" s="177">
        <v>202</v>
      </c>
      <c r="B208" s="161">
        <v>1762</v>
      </c>
      <c r="C208" s="191"/>
      <c r="D208" s="191"/>
      <c r="E208" s="190" t="s">
        <v>1926</v>
      </c>
      <c r="F208" s="181">
        <v>45078</v>
      </c>
      <c r="G208" s="162" t="s">
        <v>49</v>
      </c>
      <c r="H208" s="162" t="s">
        <v>2458</v>
      </c>
      <c r="I208" s="207" t="s">
        <v>163</v>
      </c>
      <c r="J208" s="192" t="s">
        <v>1927</v>
      </c>
      <c r="K208" s="165" t="s">
        <v>206</v>
      </c>
      <c r="L208" s="190" t="s">
        <v>650</v>
      </c>
      <c r="M208" s="190" t="s">
        <v>54</v>
      </c>
      <c r="N208" s="190"/>
      <c r="O208" s="190"/>
      <c r="P208" s="163">
        <v>45196</v>
      </c>
      <c r="Q208" s="190"/>
      <c r="R208" s="193"/>
      <c r="S208" s="193"/>
      <c r="T208" s="190"/>
      <c r="U208" s="191">
        <v>3</v>
      </c>
      <c r="V208" s="168" t="s">
        <v>1928</v>
      </c>
      <c r="W208" s="168" t="s">
        <v>1900</v>
      </c>
      <c r="X208" s="168" t="s">
        <v>1879</v>
      </c>
      <c r="Y208" s="168" t="s">
        <v>1879</v>
      </c>
      <c r="Z208" s="162">
        <v>3</v>
      </c>
      <c r="AA208" s="169">
        <v>45139</v>
      </c>
      <c r="AB208" s="169">
        <v>45443</v>
      </c>
      <c r="AC208" s="162" t="s">
        <v>1615</v>
      </c>
      <c r="AD208" s="162" t="s">
        <v>768</v>
      </c>
      <c r="AE208" s="226" t="s">
        <v>1557</v>
      </c>
      <c r="AF208" s="60" t="str">
        <f t="shared" si="31"/>
        <v>A</v>
      </c>
      <c r="AG208" s="61">
        <f t="shared" si="24"/>
        <v>0</v>
      </c>
      <c r="AH208" s="93" t="s">
        <v>2426</v>
      </c>
      <c r="AI208" s="61">
        <v>0</v>
      </c>
      <c r="AJ208" s="93" t="s">
        <v>2426</v>
      </c>
      <c r="AK208" s="85">
        <v>45313</v>
      </c>
      <c r="AL208" s="89" t="s">
        <v>916</v>
      </c>
      <c r="AM208" s="89" t="s">
        <v>2427</v>
      </c>
      <c r="AN208" s="67">
        <f t="shared" si="25"/>
        <v>0</v>
      </c>
      <c r="AO208" s="67">
        <f t="shared" si="28"/>
        <v>1</v>
      </c>
      <c r="AP208" s="67">
        <f t="shared" si="29"/>
        <v>0</v>
      </c>
      <c r="AQ208" s="67">
        <f t="shared" si="26"/>
        <v>0</v>
      </c>
      <c r="AR208" s="67">
        <f t="shared" si="30"/>
        <v>0</v>
      </c>
      <c r="AS208" s="68">
        <f t="shared" si="27"/>
        <v>0</v>
      </c>
    </row>
    <row r="209" spans="1:45" ht="45" customHeight="1" x14ac:dyDescent="0.25">
      <c r="A209" s="160">
        <v>203</v>
      </c>
      <c r="B209" s="161">
        <v>1763</v>
      </c>
      <c r="C209" s="191"/>
      <c r="D209" s="191"/>
      <c r="E209" s="190" t="s">
        <v>1926</v>
      </c>
      <c r="F209" s="181">
        <v>45078</v>
      </c>
      <c r="G209" s="162" t="s">
        <v>49</v>
      </c>
      <c r="H209" s="162" t="s">
        <v>2459</v>
      </c>
      <c r="I209" s="207" t="s">
        <v>163</v>
      </c>
      <c r="J209" s="192" t="s">
        <v>1931</v>
      </c>
      <c r="K209" s="165" t="s">
        <v>206</v>
      </c>
      <c r="L209" s="190" t="s">
        <v>650</v>
      </c>
      <c r="M209" s="190" t="s">
        <v>54</v>
      </c>
      <c r="N209" s="190"/>
      <c r="O209" s="190"/>
      <c r="P209" s="163">
        <v>45196</v>
      </c>
      <c r="Q209" s="190"/>
      <c r="R209" s="193"/>
      <c r="S209" s="193"/>
      <c r="T209" s="190"/>
      <c r="U209" s="191">
        <v>1</v>
      </c>
      <c r="V209" s="168" t="s">
        <v>1932</v>
      </c>
      <c r="W209" s="168" t="s">
        <v>1929</v>
      </c>
      <c r="X209" s="168" t="s">
        <v>475</v>
      </c>
      <c r="Y209" s="168" t="s">
        <v>475</v>
      </c>
      <c r="Z209" s="162">
        <v>1</v>
      </c>
      <c r="AA209" s="169">
        <v>45139</v>
      </c>
      <c r="AB209" s="169">
        <v>45412</v>
      </c>
      <c r="AC209" s="162" t="s">
        <v>1615</v>
      </c>
      <c r="AD209" s="162" t="s">
        <v>768</v>
      </c>
      <c r="AE209" s="226" t="s">
        <v>1557</v>
      </c>
      <c r="AF209" s="60" t="str">
        <f t="shared" si="31"/>
        <v>A</v>
      </c>
      <c r="AG209" s="61">
        <f t="shared" si="24"/>
        <v>0</v>
      </c>
      <c r="AH209" s="93" t="s">
        <v>2426</v>
      </c>
      <c r="AI209" s="61">
        <v>0</v>
      </c>
      <c r="AJ209" s="93" t="s">
        <v>2426</v>
      </c>
      <c r="AK209" s="85">
        <v>45313</v>
      </c>
      <c r="AL209" s="89" t="s">
        <v>916</v>
      </c>
      <c r="AM209" s="89" t="s">
        <v>2427</v>
      </c>
      <c r="AN209" s="67">
        <f t="shared" si="25"/>
        <v>0</v>
      </c>
      <c r="AO209" s="67">
        <f t="shared" si="28"/>
        <v>1</v>
      </c>
      <c r="AP209" s="67">
        <f t="shared" si="29"/>
        <v>0</v>
      </c>
      <c r="AQ209" s="67">
        <f t="shared" si="26"/>
        <v>0</v>
      </c>
      <c r="AR209" s="67">
        <f t="shared" si="30"/>
        <v>0</v>
      </c>
      <c r="AS209" s="68">
        <f t="shared" si="27"/>
        <v>0</v>
      </c>
    </row>
    <row r="210" spans="1:45" ht="45" customHeight="1" x14ac:dyDescent="0.25">
      <c r="A210" s="177">
        <v>204</v>
      </c>
      <c r="B210" s="161">
        <v>1763</v>
      </c>
      <c r="C210" s="191"/>
      <c r="D210" s="191"/>
      <c r="E210" s="190" t="s">
        <v>1926</v>
      </c>
      <c r="F210" s="181">
        <v>45078</v>
      </c>
      <c r="G210" s="162" t="s">
        <v>49</v>
      </c>
      <c r="H210" s="162" t="s">
        <v>2460</v>
      </c>
      <c r="I210" s="207" t="s">
        <v>163</v>
      </c>
      <c r="J210" s="192" t="s">
        <v>1931</v>
      </c>
      <c r="K210" s="165" t="s">
        <v>206</v>
      </c>
      <c r="L210" s="190" t="s">
        <v>650</v>
      </c>
      <c r="M210" s="190" t="s">
        <v>54</v>
      </c>
      <c r="N210" s="190"/>
      <c r="O210" s="190"/>
      <c r="P210" s="163">
        <v>45196</v>
      </c>
      <c r="Q210" s="190"/>
      <c r="R210" s="193"/>
      <c r="S210" s="193"/>
      <c r="T210" s="190"/>
      <c r="U210" s="191">
        <v>2</v>
      </c>
      <c r="V210" s="168" t="s">
        <v>1932</v>
      </c>
      <c r="W210" s="168" t="s">
        <v>1933</v>
      </c>
      <c r="X210" s="168" t="s">
        <v>1875</v>
      </c>
      <c r="Y210" s="168" t="s">
        <v>1875</v>
      </c>
      <c r="Z210" s="162">
        <v>1</v>
      </c>
      <c r="AA210" s="169">
        <v>45139</v>
      </c>
      <c r="AB210" s="169">
        <v>45443</v>
      </c>
      <c r="AC210" s="162" t="s">
        <v>1615</v>
      </c>
      <c r="AD210" s="162" t="s">
        <v>768</v>
      </c>
      <c r="AE210" s="226" t="s">
        <v>1557</v>
      </c>
      <c r="AF210" s="60" t="str">
        <f t="shared" si="31"/>
        <v>A</v>
      </c>
      <c r="AG210" s="61">
        <f t="shared" si="24"/>
        <v>0</v>
      </c>
      <c r="AH210" s="93" t="s">
        <v>2426</v>
      </c>
      <c r="AI210" s="61">
        <v>0</v>
      </c>
      <c r="AJ210" s="93" t="s">
        <v>2426</v>
      </c>
      <c r="AK210" s="85">
        <v>45313</v>
      </c>
      <c r="AL210" s="89" t="s">
        <v>916</v>
      </c>
      <c r="AM210" s="89" t="s">
        <v>2427</v>
      </c>
      <c r="AN210" s="67">
        <f t="shared" si="25"/>
        <v>0</v>
      </c>
      <c r="AO210" s="67">
        <f t="shared" si="28"/>
        <v>1</v>
      </c>
      <c r="AP210" s="67">
        <f t="shared" si="29"/>
        <v>0</v>
      </c>
      <c r="AQ210" s="67">
        <f t="shared" si="26"/>
        <v>0</v>
      </c>
      <c r="AR210" s="67">
        <f t="shared" si="30"/>
        <v>0</v>
      </c>
      <c r="AS210" s="68">
        <f t="shared" si="27"/>
        <v>0</v>
      </c>
    </row>
    <row r="211" spans="1:45" ht="45" customHeight="1" x14ac:dyDescent="0.25">
      <c r="A211" s="160">
        <v>205</v>
      </c>
      <c r="B211" s="161">
        <v>1763</v>
      </c>
      <c r="C211" s="191"/>
      <c r="D211" s="191"/>
      <c r="E211" s="190" t="s">
        <v>1926</v>
      </c>
      <c r="F211" s="181">
        <v>45078</v>
      </c>
      <c r="G211" s="162" t="s">
        <v>49</v>
      </c>
      <c r="H211" s="162" t="s">
        <v>2461</v>
      </c>
      <c r="I211" s="207" t="s">
        <v>163</v>
      </c>
      <c r="J211" s="192" t="s">
        <v>1931</v>
      </c>
      <c r="K211" s="165" t="s">
        <v>206</v>
      </c>
      <c r="L211" s="190" t="s">
        <v>650</v>
      </c>
      <c r="M211" s="190" t="s">
        <v>54</v>
      </c>
      <c r="N211" s="190"/>
      <c r="O211" s="190"/>
      <c r="P211" s="163">
        <v>45196</v>
      </c>
      <c r="Q211" s="190"/>
      <c r="R211" s="193"/>
      <c r="S211" s="193"/>
      <c r="T211" s="190"/>
      <c r="U211" s="191">
        <v>3</v>
      </c>
      <c r="V211" s="168" t="s">
        <v>1932</v>
      </c>
      <c r="W211" s="168" t="s">
        <v>1900</v>
      </c>
      <c r="X211" s="168" t="s">
        <v>1934</v>
      </c>
      <c r="Y211" s="168" t="s">
        <v>1934</v>
      </c>
      <c r="Z211" s="162">
        <v>3</v>
      </c>
      <c r="AA211" s="169">
        <v>45139</v>
      </c>
      <c r="AB211" s="169">
        <v>45443</v>
      </c>
      <c r="AC211" s="162" t="s">
        <v>1615</v>
      </c>
      <c r="AD211" s="162" t="s">
        <v>768</v>
      </c>
      <c r="AE211" s="226" t="s">
        <v>1557</v>
      </c>
      <c r="AF211" s="60" t="str">
        <f t="shared" si="31"/>
        <v>A</v>
      </c>
      <c r="AG211" s="61">
        <f t="shared" si="24"/>
        <v>0</v>
      </c>
      <c r="AH211" s="93" t="s">
        <v>2426</v>
      </c>
      <c r="AI211" s="61">
        <v>0</v>
      </c>
      <c r="AJ211" s="93" t="s">
        <v>2426</v>
      </c>
      <c r="AK211" s="85">
        <v>45313</v>
      </c>
      <c r="AL211" s="89" t="s">
        <v>916</v>
      </c>
      <c r="AM211" s="89" t="s">
        <v>2427</v>
      </c>
      <c r="AN211" s="67">
        <f t="shared" si="25"/>
        <v>0</v>
      </c>
      <c r="AO211" s="67">
        <f t="shared" si="28"/>
        <v>1</v>
      </c>
      <c r="AP211" s="67">
        <f t="shared" si="29"/>
        <v>0</v>
      </c>
      <c r="AQ211" s="67">
        <f t="shared" si="26"/>
        <v>0</v>
      </c>
      <c r="AR211" s="67">
        <f t="shared" si="30"/>
        <v>0</v>
      </c>
      <c r="AS211" s="68">
        <f t="shared" si="27"/>
        <v>0</v>
      </c>
    </row>
    <row r="212" spans="1:45" ht="45" customHeight="1" x14ac:dyDescent="0.25">
      <c r="A212" s="177">
        <v>206</v>
      </c>
      <c r="B212" s="161">
        <v>1764</v>
      </c>
      <c r="C212" s="191"/>
      <c r="D212" s="191"/>
      <c r="E212" s="190" t="s">
        <v>1926</v>
      </c>
      <c r="F212" s="181">
        <v>45078</v>
      </c>
      <c r="G212" s="162" t="s">
        <v>49</v>
      </c>
      <c r="H212" s="162" t="s">
        <v>2462</v>
      </c>
      <c r="I212" s="207" t="s">
        <v>163</v>
      </c>
      <c r="J212" s="192" t="s">
        <v>1935</v>
      </c>
      <c r="K212" s="165" t="s">
        <v>206</v>
      </c>
      <c r="L212" s="190" t="s">
        <v>650</v>
      </c>
      <c r="M212" s="190" t="s">
        <v>54</v>
      </c>
      <c r="N212" s="190"/>
      <c r="O212" s="190"/>
      <c r="P212" s="163">
        <v>45196</v>
      </c>
      <c r="Q212" s="190"/>
      <c r="R212" s="193"/>
      <c r="S212" s="193"/>
      <c r="T212" s="190"/>
      <c r="U212" s="191">
        <v>1</v>
      </c>
      <c r="V212" s="168" t="s">
        <v>1936</v>
      </c>
      <c r="W212" s="168" t="s">
        <v>1929</v>
      </c>
      <c r="X212" s="168" t="s">
        <v>475</v>
      </c>
      <c r="Y212" s="168" t="s">
        <v>475</v>
      </c>
      <c r="Z212" s="162">
        <v>1</v>
      </c>
      <c r="AA212" s="169">
        <v>45139</v>
      </c>
      <c r="AB212" s="169">
        <v>45412</v>
      </c>
      <c r="AC212" s="162" t="s">
        <v>1615</v>
      </c>
      <c r="AD212" s="162" t="s">
        <v>768</v>
      </c>
      <c r="AE212" s="226" t="s">
        <v>1557</v>
      </c>
      <c r="AF212" s="60" t="str">
        <f t="shared" si="31"/>
        <v>A</v>
      </c>
      <c r="AG212" s="61">
        <f t="shared" si="24"/>
        <v>0</v>
      </c>
      <c r="AH212" s="93" t="s">
        <v>2426</v>
      </c>
      <c r="AI212" s="61">
        <v>0</v>
      </c>
      <c r="AJ212" s="93" t="s">
        <v>2426</v>
      </c>
      <c r="AK212" s="85">
        <v>45313</v>
      </c>
      <c r="AL212" s="89" t="s">
        <v>916</v>
      </c>
      <c r="AM212" s="89" t="s">
        <v>2427</v>
      </c>
      <c r="AN212" s="67">
        <f t="shared" si="25"/>
        <v>0</v>
      </c>
      <c r="AO212" s="67">
        <f t="shared" si="28"/>
        <v>1</v>
      </c>
      <c r="AP212" s="67">
        <f t="shared" si="29"/>
        <v>0</v>
      </c>
      <c r="AQ212" s="67">
        <f t="shared" si="26"/>
        <v>0</v>
      </c>
      <c r="AR212" s="67">
        <f t="shared" si="30"/>
        <v>0</v>
      </c>
      <c r="AS212" s="68">
        <f t="shared" si="27"/>
        <v>0</v>
      </c>
    </row>
    <row r="213" spans="1:45" ht="45" customHeight="1" x14ac:dyDescent="0.25">
      <c r="A213" s="160">
        <v>207</v>
      </c>
      <c r="B213" s="161">
        <v>1764</v>
      </c>
      <c r="C213" s="191"/>
      <c r="D213" s="191"/>
      <c r="E213" s="190" t="s">
        <v>1926</v>
      </c>
      <c r="F213" s="181">
        <v>45078</v>
      </c>
      <c r="G213" s="162" t="s">
        <v>49</v>
      </c>
      <c r="H213" s="162" t="s">
        <v>2463</v>
      </c>
      <c r="I213" s="207" t="s">
        <v>163</v>
      </c>
      <c r="J213" s="192" t="s">
        <v>1935</v>
      </c>
      <c r="K213" s="165" t="s">
        <v>206</v>
      </c>
      <c r="L213" s="190" t="s">
        <v>650</v>
      </c>
      <c r="M213" s="190" t="s">
        <v>54</v>
      </c>
      <c r="N213" s="190"/>
      <c r="O213" s="190"/>
      <c r="P213" s="163">
        <v>45196</v>
      </c>
      <c r="Q213" s="190"/>
      <c r="R213" s="193"/>
      <c r="S213" s="193"/>
      <c r="T213" s="190"/>
      <c r="U213" s="191">
        <v>2</v>
      </c>
      <c r="V213" s="168" t="s">
        <v>1936</v>
      </c>
      <c r="W213" s="168" t="s">
        <v>1930</v>
      </c>
      <c r="X213" s="168" t="s">
        <v>1875</v>
      </c>
      <c r="Y213" s="168" t="s">
        <v>1875</v>
      </c>
      <c r="Z213" s="162">
        <v>1</v>
      </c>
      <c r="AA213" s="169">
        <v>45139</v>
      </c>
      <c r="AB213" s="169">
        <v>45443</v>
      </c>
      <c r="AC213" s="162" t="s">
        <v>1615</v>
      </c>
      <c r="AD213" s="162" t="s">
        <v>768</v>
      </c>
      <c r="AE213" s="226" t="s">
        <v>1557</v>
      </c>
      <c r="AF213" s="60" t="str">
        <f t="shared" si="31"/>
        <v>A</v>
      </c>
      <c r="AG213" s="61">
        <f t="shared" si="24"/>
        <v>0</v>
      </c>
      <c r="AH213" s="93" t="s">
        <v>2426</v>
      </c>
      <c r="AI213" s="61">
        <v>0</v>
      </c>
      <c r="AJ213" s="93" t="s">
        <v>2426</v>
      </c>
      <c r="AK213" s="85">
        <v>45313</v>
      </c>
      <c r="AL213" s="89" t="s">
        <v>916</v>
      </c>
      <c r="AM213" s="89" t="s">
        <v>2427</v>
      </c>
      <c r="AN213" s="67">
        <f t="shared" si="25"/>
        <v>0</v>
      </c>
      <c r="AO213" s="67">
        <f t="shared" si="28"/>
        <v>1</v>
      </c>
      <c r="AP213" s="67">
        <f t="shared" si="29"/>
        <v>0</v>
      </c>
      <c r="AQ213" s="67">
        <f t="shared" si="26"/>
        <v>0</v>
      </c>
      <c r="AR213" s="67">
        <f t="shared" si="30"/>
        <v>0</v>
      </c>
      <c r="AS213" s="68">
        <f t="shared" si="27"/>
        <v>0</v>
      </c>
    </row>
    <row r="214" spans="1:45" ht="45" customHeight="1" x14ac:dyDescent="0.25">
      <c r="A214" s="177">
        <v>208</v>
      </c>
      <c r="B214" s="161">
        <v>1764</v>
      </c>
      <c r="C214" s="191"/>
      <c r="D214" s="191"/>
      <c r="E214" s="190" t="s">
        <v>1926</v>
      </c>
      <c r="F214" s="181">
        <v>45078</v>
      </c>
      <c r="G214" s="162" t="s">
        <v>49</v>
      </c>
      <c r="H214" s="162" t="s">
        <v>2464</v>
      </c>
      <c r="I214" s="207" t="s">
        <v>163</v>
      </c>
      <c r="J214" s="192" t="s">
        <v>1935</v>
      </c>
      <c r="K214" s="165" t="s">
        <v>206</v>
      </c>
      <c r="L214" s="190" t="s">
        <v>650</v>
      </c>
      <c r="M214" s="190" t="s">
        <v>54</v>
      </c>
      <c r="N214" s="190"/>
      <c r="O214" s="190"/>
      <c r="P214" s="163">
        <v>45196</v>
      </c>
      <c r="Q214" s="190"/>
      <c r="R214" s="193"/>
      <c r="S214" s="193"/>
      <c r="T214" s="190"/>
      <c r="U214" s="191">
        <v>3</v>
      </c>
      <c r="V214" s="168" t="s">
        <v>1936</v>
      </c>
      <c r="W214" s="168" t="s">
        <v>1937</v>
      </c>
      <c r="X214" s="168" t="s">
        <v>1938</v>
      </c>
      <c r="Y214" s="168" t="s">
        <v>1938</v>
      </c>
      <c r="Z214" s="162">
        <v>1</v>
      </c>
      <c r="AA214" s="169">
        <v>45139</v>
      </c>
      <c r="AB214" s="169">
        <v>45412</v>
      </c>
      <c r="AC214" s="162" t="s">
        <v>1615</v>
      </c>
      <c r="AD214" s="162" t="s">
        <v>768</v>
      </c>
      <c r="AE214" s="226" t="s">
        <v>1557</v>
      </c>
      <c r="AF214" s="60" t="str">
        <f t="shared" si="31"/>
        <v>A</v>
      </c>
      <c r="AG214" s="61">
        <f t="shared" si="24"/>
        <v>0</v>
      </c>
      <c r="AH214" s="93" t="s">
        <v>2426</v>
      </c>
      <c r="AI214" s="61">
        <v>0</v>
      </c>
      <c r="AJ214" s="93" t="s">
        <v>2426</v>
      </c>
      <c r="AK214" s="85">
        <v>45313</v>
      </c>
      <c r="AL214" s="89" t="s">
        <v>916</v>
      </c>
      <c r="AM214" s="89" t="s">
        <v>2427</v>
      </c>
      <c r="AN214" s="67">
        <f t="shared" si="25"/>
        <v>0</v>
      </c>
      <c r="AO214" s="67">
        <f t="shared" si="28"/>
        <v>1</v>
      </c>
      <c r="AP214" s="67">
        <f t="shared" si="29"/>
        <v>0</v>
      </c>
      <c r="AQ214" s="67">
        <f t="shared" si="26"/>
        <v>0</v>
      </c>
      <c r="AR214" s="67">
        <f t="shared" si="30"/>
        <v>0</v>
      </c>
      <c r="AS214" s="68">
        <f t="shared" si="27"/>
        <v>0</v>
      </c>
    </row>
    <row r="215" spans="1:45" ht="45" customHeight="1" x14ac:dyDescent="0.25">
      <c r="A215" s="160">
        <v>209</v>
      </c>
      <c r="B215" s="161">
        <v>1764</v>
      </c>
      <c r="C215" s="191"/>
      <c r="D215" s="191"/>
      <c r="E215" s="190" t="s">
        <v>1926</v>
      </c>
      <c r="F215" s="181">
        <v>45078</v>
      </c>
      <c r="G215" s="162" t="s">
        <v>49</v>
      </c>
      <c r="H215" s="162" t="s">
        <v>2465</v>
      </c>
      <c r="I215" s="207" t="s">
        <v>163</v>
      </c>
      <c r="J215" s="192" t="s">
        <v>1935</v>
      </c>
      <c r="K215" s="165" t="s">
        <v>206</v>
      </c>
      <c r="L215" s="190" t="s">
        <v>650</v>
      </c>
      <c r="M215" s="190" t="s">
        <v>54</v>
      </c>
      <c r="N215" s="190"/>
      <c r="O215" s="190"/>
      <c r="P215" s="163">
        <v>45196</v>
      </c>
      <c r="Q215" s="190"/>
      <c r="R215" s="193"/>
      <c r="S215" s="193"/>
      <c r="T215" s="190"/>
      <c r="U215" s="191">
        <v>4</v>
      </c>
      <c r="V215" s="168" t="s">
        <v>1936</v>
      </c>
      <c r="W215" s="168" t="s">
        <v>1939</v>
      </c>
      <c r="X215" s="168" t="s">
        <v>1875</v>
      </c>
      <c r="Y215" s="168" t="s">
        <v>1875</v>
      </c>
      <c r="Z215" s="162">
        <v>1</v>
      </c>
      <c r="AA215" s="169">
        <v>45139</v>
      </c>
      <c r="AB215" s="169">
        <v>45443</v>
      </c>
      <c r="AC215" s="162" t="s">
        <v>1615</v>
      </c>
      <c r="AD215" s="162" t="s">
        <v>768</v>
      </c>
      <c r="AE215" s="226" t="s">
        <v>1557</v>
      </c>
      <c r="AF215" s="60" t="str">
        <f t="shared" si="31"/>
        <v>A</v>
      </c>
      <c r="AG215" s="61">
        <f t="shared" si="24"/>
        <v>0</v>
      </c>
      <c r="AH215" s="93" t="s">
        <v>2426</v>
      </c>
      <c r="AI215" s="61">
        <v>0</v>
      </c>
      <c r="AJ215" s="93" t="s">
        <v>2426</v>
      </c>
      <c r="AK215" s="85">
        <v>45313</v>
      </c>
      <c r="AL215" s="89" t="s">
        <v>916</v>
      </c>
      <c r="AM215" s="89" t="s">
        <v>2427</v>
      </c>
      <c r="AN215" s="67">
        <f t="shared" si="25"/>
        <v>0</v>
      </c>
      <c r="AO215" s="67">
        <f t="shared" si="28"/>
        <v>1</v>
      </c>
      <c r="AP215" s="67">
        <f t="shared" si="29"/>
        <v>0</v>
      </c>
      <c r="AQ215" s="67">
        <f t="shared" si="26"/>
        <v>0</v>
      </c>
      <c r="AR215" s="67">
        <f t="shared" si="30"/>
        <v>0</v>
      </c>
      <c r="AS215" s="68">
        <f t="shared" si="27"/>
        <v>0</v>
      </c>
    </row>
    <row r="216" spans="1:45" ht="45" customHeight="1" x14ac:dyDescent="0.25">
      <c r="A216" s="177">
        <v>210</v>
      </c>
      <c r="B216" s="161">
        <v>1765</v>
      </c>
      <c r="C216" s="191"/>
      <c r="D216" s="191"/>
      <c r="E216" s="190" t="s">
        <v>1926</v>
      </c>
      <c r="F216" s="181">
        <v>45078</v>
      </c>
      <c r="G216" s="162" t="s">
        <v>49</v>
      </c>
      <c r="H216" s="162" t="s">
        <v>2466</v>
      </c>
      <c r="I216" s="207" t="s">
        <v>163</v>
      </c>
      <c r="J216" s="192" t="s">
        <v>1940</v>
      </c>
      <c r="K216" s="165" t="s">
        <v>206</v>
      </c>
      <c r="L216" s="190" t="s">
        <v>650</v>
      </c>
      <c r="M216" s="190" t="s">
        <v>54</v>
      </c>
      <c r="N216" s="190"/>
      <c r="O216" s="190"/>
      <c r="P216" s="163">
        <v>45196</v>
      </c>
      <c r="Q216" s="190"/>
      <c r="R216" s="193"/>
      <c r="S216" s="193"/>
      <c r="T216" s="190"/>
      <c r="U216" s="191">
        <v>1</v>
      </c>
      <c r="V216" s="168" t="s">
        <v>1941</v>
      </c>
      <c r="W216" s="168" t="s">
        <v>1942</v>
      </c>
      <c r="X216" s="168" t="s">
        <v>475</v>
      </c>
      <c r="Y216" s="168" t="s">
        <v>475</v>
      </c>
      <c r="Z216" s="162">
        <v>1</v>
      </c>
      <c r="AA216" s="169">
        <v>45139</v>
      </c>
      <c r="AB216" s="169">
        <v>45412</v>
      </c>
      <c r="AC216" s="162" t="s">
        <v>1615</v>
      </c>
      <c r="AD216" s="162" t="s">
        <v>768</v>
      </c>
      <c r="AE216" s="226" t="s">
        <v>1557</v>
      </c>
      <c r="AF216" s="60" t="str">
        <f t="shared" si="31"/>
        <v>A</v>
      </c>
      <c r="AG216" s="61">
        <f t="shared" si="24"/>
        <v>0</v>
      </c>
      <c r="AH216" s="93" t="s">
        <v>2426</v>
      </c>
      <c r="AI216" s="61">
        <v>0</v>
      </c>
      <c r="AJ216" s="93" t="s">
        <v>2426</v>
      </c>
      <c r="AK216" s="85">
        <v>45313</v>
      </c>
      <c r="AL216" s="89" t="s">
        <v>916</v>
      </c>
      <c r="AM216" s="89" t="s">
        <v>2427</v>
      </c>
      <c r="AN216" s="67">
        <f t="shared" si="25"/>
        <v>0</v>
      </c>
      <c r="AO216" s="67">
        <f t="shared" si="28"/>
        <v>1</v>
      </c>
      <c r="AP216" s="67">
        <f t="shared" si="29"/>
        <v>0</v>
      </c>
      <c r="AQ216" s="67">
        <f t="shared" si="26"/>
        <v>0</v>
      </c>
      <c r="AR216" s="67">
        <f t="shared" si="30"/>
        <v>0</v>
      </c>
      <c r="AS216" s="68">
        <f t="shared" si="27"/>
        <v>0</v>
      </c>
    </row>
    <row r="217" spans="1:45" ht="45" customHeight="1" x14ac:dyDescent="0.25">
      <c r="A217" s="160">
        <v>211</v>
      </c>
      <c r="B217" s="161">
        <v>1765</v>
      </c>
      <c r="C217" s="191"/>
      <c r="D217" s="191"/>
      <c r="E217" s="190" t="s">
        <v>1926</v>
      </c>
      <c r="F217" s="181">
        <v>45078</v>
      </c>
      <c r="G217" s="162" t="s">
        <v>49</v>
      </c>
      <c r="H217" s="162" t="s">
        <v>2467</v>
      </c>
      <c r="I217" s="207" t="s">
        <v>163</v>
      </c>
      <c r="J217" s="192" t="s">
        <v>1940</v>
      </c>
      <c r="K217" s="165" t="s">
        <v>206</v>
      </c>
      <c r="L217" s="190" t="s">
        <v>650</v>
      </c>
      <c r="M217" s="190" t="s">
        <v>54</v>
      </c>
      <c r="N217" s="190"/>
      <c r="O217" s="190"/>
      <c r="P217" s="163">
        <v>45196</v>
      </c>
      <c r="Q217" s="190"/>
      <c r="R217" s="193"/>
      <c r="S217" s="193"/>
      <c r="T217" s="190"/>
      <c r="U217" s="191">
        <v>2</v>
      </c>
      <c r="V217" s="168" t="s">
        <v>1941</v>
      </c>
      <c r="W217" s="168" t="s">
        <v>1943</v>
      </c>
      <c r="X217" s="168" t="s">
        <v>1875</v>
      </c>
      <c r="Y217" s="168" t="s">
        <v>1875</v>
      </c>
      <c r="Z217" s="162">
        <v>1</v>
      </c>
      <c r="AA217" s="169">
        <v>45139</v>
      </c>
      <c r="AB217" s="169">
        <v>45443</v>
      </c>
      <c r="AC217" s="162" t="s">
        <v>1615</v>
      </c>
      <c r="AD217" s="162" t="s">
        <v>768</v>
      </c>
      <c r="AE217" s="226" t="s">
        <v>1557</v>
      </c>
      <c r="AF217" s="60" t="str">
        <f t="shared" si="31"/>
        <v>A</v>
      </c>
      <c r="AG217" s="61">
        <f t="shared" si="24"/>
        <v>0</v>
      </c>
      <c r="AH217" s="93" t="s">
        <v>2426</v>
      </c>
      <c r="AI217" s="61">
        <v>0</v>
      </c>
      <c r="AJ217" s="93" t="s">
        <v>2426</v>
      </c>
      <c r="AK217" s="85">
        <v>45313</v>
      </c>
      <c r="AL217" s="89" t="s">
        <v>916</v>
      </c>
      <c r="AM217" s="89" t="s">
        <v>2427</v>
      </c>
      <c r="AN217" s="67">
        <f t="shared" si="25"/>
        <v>0</v>
      </c>
      <c r="AO217" s="67">
        <f t="shared" si="28"/>
        <v>1</v>
      </c>
      <c r="AP217" s="67">
        <f t="shared" si="29"/>
        <v>0</v>
      </c>
      <c r="AQ217" s="67">
        <f t="shared" si="26"/>
        <v>0</v>
      </c>
      <c r="AR217" s="67">
        <f t="shared" si="30"/>
        <v>0</v>
      </c>
      <c r="AS217" s="68">
        <f t="shared" si="27"/>
        <v>0</v>
      </c>
    </row>
    <row r="218" spans="1:45" ht="45" customHeight="1" x14ac:dyDescent="0.25">
      <c r="A218" s="177">
        <v>212</v>
      </c>
      <c r="B218" s="161">
        <v>1765</v>
      </c>
      <c r="C218" s="191"/>
      <c r="D218" s="191"/>
      <c r="E218" s="190" t="s">
        <v>1926</v>
      </c>
      <c r="F218" s="181">
        <v>45078</v>
      </c>
      <c r="G218" s="162" t="s">
        <v>49</v>
      </c>
      <c r="H218" s="162" t="s">
        <v>2468</v>
      </c>
      <c r="I218" s="207" t="s">
        <v>163</v>
      </c>
      <c r="J218" s="192" t="s">
        <v>1940</v>
      </c>
      <c r="K218" s="165" t="s">
        <v>206</v>
      </c>
      <c r="L218" s="190" t="s">
        <v>650</v>
      </c>
      <c r="M218" s="190" t="s">
        <v>54</v>
      </c>
      <c r="N218" s="190"/>
      <c r="O218" s="190"/>
      <c r="P218" s="163">
        <v>45196</v>
      </c>
      <c r="Q218" s="190"/>
      <c r="R218" s="193"/>
      <c r="S218" s="193"/>
      <c r="T218" s="190"/>
      <c r="U218" s="191">
        <v>3</v>
      </c>
      <c r="V218" s="168" t="s">
        <v>1941</v>
      </c>
      <c r="W218" s="168" t="s">
        <v>1944</v>
      </c>
      <c r="X218" s="168" t="s">
        <v>1894</v>
      </c>
      <c r="Y218" s="168" t="s">
        <v>1894</v>
      </c>
      <c r="Z218" s="162">
        <v>3</v>
      </c>
      <c r="AA218" s="169">
        <v>45139</v>
      </c>
      <c r="AB218" s="169">
        <v>45443</v>
      </c>
      <c r="AC218" s="162" t="s">
        <v>1615</v>
      </c>
      <c r="AD218" s="162" t="s">
        <v>768</v>
      </c>
      <c r="AE218" s="226" t="s">
        <v>1557</v>
      </c>
      <c r="AF218" s="60" t="str">
        <f t="shared" si="31"/>
        <v>A</v>
      </c>
      <c r="AG218" s="61">
        <f t="shared" si="24"/>
        <v>0</v>
      </c>
      <c r="AH218" s="93" t="s">
        <v>2426</v>
      </c>
      <c r="AI218" s="61">
        <v>0</v>
      </c>
      <c r="AJ218" s="93" t="s">
        <v>2426</v>
      </c>
      <c r="AK218" s="85">
        <v>45313</v>
      </c>
      <c r="AL218" s="89" t="s">
        <v>916</v>
      </c>
      <c r="AM218" s="89" t="s">
        <v>2427</v>
      </c>
      <c r="AN218" s="67">
        <f t="shared" si="25"/>
        <v>0</v>
      </c>
      <c r="AO218" s="67">
        <f t="shared" si="28"/>
        <v>1</v>
      </c>
      <c r="AP218" s="67">
        <f t="shared" si="29"/>
        <v>0</v>
      </c>
      <c r="AQ218" s="67">
        <f t="shared" si="26"/>
        <v>0</v>
      </c>
      <c r="AR218" s="67">
        <f t="shared" si="30"/>
        <v>0</v>
      </c>
      <c r="AS218" s="68">
        <f t="shared" si="27"/>
        <v>0</v>
      </c>
    </row>
    <row r="219" spans="1:45" ht="45" customHeight="1" x14ac:dyDescent="0.25">
      <c r="A219" s="160">
        <v>213</v>
      </c>
      <c r="B219" s="161">
        <v>1766</v>
      </c>
      <c r="C219" s="191"/>
      <c r="D219" s="191"/>
      <c r="E219" s="190" t="s">
        <v>1926</v>
      </c>
      <c r="F219" s="181">
        <v>45078</v>
      </c>
      <c r="G219" s="162" t="s">
        <v>49</v>
      </c>
      <c r="H219" s="162" t="s">
        <v>2469</v>
      </c>
      <c r="I219" s="207" t="s">
        <v>163</v>
      </c>
      <c r="J219" s="192" t="s">
        <v>1945</v>
      </c>
      <c r="K219" s="165" t="s">
        <v>206</v>
      </c>
      <c r="L219" s="190" t="s">
        <v>650</v>
      </c>
      <c r="M219" s="190" t="s">
        <v>54</v>
      </c>
      <c r="N219" s="190"/>
      <c r="O219" s="190"/>
      <c r="P219" s="163">
        <v>45196</v>
      </c>
      <c r="Q219" s="190"/>
      <c r="R219" s="193"/>
      <c r="S219" s="193"/>
      <c r="T219" s="190"/>
      <c r="U219" s="191">
        <v>1</v>
      </c>
      <c r="V219" s="168" t="s">
        <v>1941</v>
      </c>
      <c r="W219" s="168" t="s">
        <v>1929</v>
      </c>
      <c r="X219" s="168" t="s">
        <v>475</v>
      </c>
      <c r="Y219" s="168" t="s">
        <v>475</v>
      </c>
      <c r="Z219" s="162">
        <v>1</v>
      </c>
      <c r="AA219" s="169">
        <v>45139</v>
      </c>
      <c r="AB219" s="169">
        <v>45412</v>
      </c>
      <c r="AC219" s="162" t="s">
        <v>1615</v>
      </c>
      <c r="AD219" s="162" t="s">
        <v>768</v>
      </c>
      <c r="AE219" s="226" t="s">
        <v>1474</v>
      </c>
      <c r="AF219" s="60" t="str">
        <f t="shared" si="31"/>
        <v>A</v>
      </c>
      <c r="AG219" s="61">
        <f t="shared" si="24"/>
        <v>0</v>
      </c>
      <c r="AH219" s="89" t="s">
        <v>2216</v>
      </c>
      <c r="AI219" s="231">
        <v>0</v>
      </c>
      <c r="AJ219" s="89" t="s">
        <v>2217</v>
      </c>
      <c r="AK219" s="85">
        <v>45308</v>
      </c>
      <c r="AL219" s="232" t="s">
        <v>2216</v>
      </c>
      <c r="AM219" s="232" t="s">
        <v>2217</v>
      </c>
      <c r="AN219" s="67">
        <f t="shared" si="25"/>
        <v>0</v>
      </c>
      <c r="AO219" s="67">
        <f t="shared" si="28"/>
        <v>1</v>
      </c>
      <c r="AP219" s="67">
        <f t="shared" si="29"/>
        <v>0</v>
      </c>
      <c r="AQ219" s="67">
        <f t="shared" si="26"/>
        <v>0</v>
      </c>
      <c r="AR219" s="67">
        <f t="shared" si="30"/>
        <v>0</v>
      </c>
      <c r="AS219" s="68">
        <f t="shared" si="27"/>
        <v>0</v>
      </c>
    </row>
    <row r="220" spans="1:45" ht="45" customHeight="1" x14ac:dyDescent="0.25">
      <c r="A220" s="177">
        <v>214</v>
      </c>
      <c r="B220" s="161">
        <v>1766</v>
      </c>
      <c r="C220" s="191"/>
      <c r="D220" s="191"/>
      <c r="E220" s="190" t="s">
        <v>1926</v>
      </c>
      <c r="F220" s="181">
        <v>45078</v>
      </c>
      <c r="G220" s="162" t="s">
        <v>49</v>
      </c>
      <c r="H220" s="162" t="s">
        <v>2470</v>
      </c>
      <c r="I220" s="207" t="s">
        <v>163</v>
      </c>
      <c r="J220" s="192" t="s">
        <v>1945</v>
      </c>
      <c r="K220" s="165" t="s">
        <v>206</v>
      </c>
      <c r="L220" s="190" t="s">
        <v>650</v>
      </c>
      <c r="M220" s="190" t="s">
        <v>54</v>
      </c>
      <c r="N220" s="190"/>
      <c r="O220" s="190"/>
      <c r="P220" s="163">
        <v>45196</v>
      </c>
      <c r="Q220" s="190"/>
      <c r="R220" s="193"/>
      <c r="S220" s="193"/>
      <c r="T220" s="190"/>
      <c r="U220" s="191">
        <v>2</v>
      </c>
      <c r="V220" s="168" t="s">
        <v>1941</v>
      </c>
      <c r="W220" s="168" t="s">
        <v>1930</v>
      </c>
      <c r="X220" s="168" t="s">
        <v>1875</v>
      </c>
      <c r="Y220" s="168" t="s">
        <v>1875</v>
      </c>
      <c r="Z220" s="162">
        <v>1</v>
      </c>
      <c r="AA220" s="169">
        <v>45139</v>
      </c>
      <c r="AB220" s="169">
        <v>45443</v>
      </c>
      <c r="AC220" s="162" t="s">
        <v>1615</v>
      </c>
      <c r="AD220" s="162" t="s">
        <v>768</v>
      </c>
      <c r="AE220" s="226" t="s">
        <v>1474</v>
      </c>
      <c r="AF220" s="60" t="str">
        <f t="shared" si="31"/>
        <v>A</v>
      </c>
      <c r="AG220" s="61">
        <f t="shared" si="24"/>
        <v>0</v>
      </c>
      <c r="AH220" s="89" t="s">
        <v>2216</v>
      </c>
      <c r="AI220" s="231">
        <v>0</v>
      </c>
      <c r="AJ220" s="89" t="s">
        <v>2217</v>
      </c>
      <c r="AK220" s="85">
        <v>45308</v>
      </c>
      <c r="AL220" s="232" t="s">
        <v>2216</v>
      </c>
      <c r="AM220" s="232" t="s">
        <v>2217</v>
      </c>
      <c r="AN220" s="67">
        <f t="shared" si="25"/>
        <v>0</v>
      </c>
      <c r="AO220" s="67">
        <f t="shared" si="28"/>
        <v>1</v>
      </c>
      <c r="AP220" s="67">
        <f t="shared" si="29"/>
        <v>0</v>
      </c>
      <c r="AQ220" s="67">
        <f t="shared" si="26"/>
        <v>0</v>
      </c>
      <c r="AR220" s="67">
        <f t="shared" si="30"/>
        <v>0</v>
      </c>
      <c r="AS220" s="68">
        <f t="shared" si="27"/>
        <v>0</v>
      </c>
    </row>
    <row r="221" spans="1:45" ht="45" customHeight="1" x14ac:dyDescent="0.25">
      <c r="A221" s="160">
        <v>215</v>
      </c>
      <c r="B221" s="161">
        <v>1766</v>
      </c>
      <c r="C221" s="191"/>
      <c r="D221" s="191"/>
      <c r="E221" s="190" t="s">
        <v>1926</v>
      </c>
      <c r="F221" s="181">
        <v>45078</v>
      </c>
      <c r="G221" s="162" t="s">
        <v>49</v>
      </c>
      <c r="H221" s="162" t="s">
        <v>2471</v>
      </c>
      <c r="I221" s="207" t="s">
        <v>163</v>
      </c>
      <c r="J221" s="192" t="s">
        <v>1945</v>
      </c>
      <c r="K221" s="165" t="s">
        <v>206</v>
      </c>
      <c r="L221" s="190" t="s">
        <v>650</v>
      </c>
      <c r="M221" s="190" t="s">
        <v>54</v>
      </c>
      <c r="N221" s="190"/>
      <c r="O221" s="190"/>
      <c r="P221" s="163">
        <v>45196</v>
      </c>
      <c r="Q221" s="190"/>
      <c r="R221" s="193"/>
      <c r="S221" s="193"/>
      <c r="T221" s="190"/>
      <c r="U221" s="191">
        <v>3</v>
      </c>
      <c r="V221" s="168" t="s">
        <v>1941</v>
      </c>
      <c r="W221" s="168" t="s">
        <v>1900</v>
      </c>
      <c r="X221" s="168" t="s">
        <v>1894</v>
      </c>
      <c r="Y221" s="168" t="s">
        <v>1894</v>
      </c>
      <c r="Z221" s="162">
        <v>3</v>
      </c>
      <c r="AA221" s="169">
        <v>45139</v>
      </c>
      <c r="AB221" s="169">
        <v>45412</v>
      </c>
      <c r="AC221" s="162" t="s">
        <v>1615</v>
      </c>
      <c r="AD221" s="162" t="s">
        <v>768</v>
      </c>
      <c r="AE221" s="226" t="s">
        <v>1474</v>
      </c>
      <c r="AF221" s="60" t="str">
        <f t="shared" si="31"/>
        <v>A</v>
      </c>
      <c r="AG221" s="61">
        <f t="shared" si="24"/>
        <v>0</v>
      </c>
      <c r="AH221" s="89" t="s">
        <v>2216</v>
      </c>
      <c r="AI221" s="61">
        <v>0</v>
      </c>
      <c r="AJ221" s="93" t="s">
        <v>2217</v>
      </c>
      <c r="AK221" s="85">
        <v>44946</v>
      </c>
      <c r="AL221" s="89" t="s">
        <v>2216</v>
      </c>
      <c r="AM221" s="89" t="s">
        <v>2217</v>
      </c>
      <c r="AN221" s="67">
        <f t="shared" si="25"/>
        <v>0</v>
      </c>
      <c r="AO221" s="67">
        <f t="shared" si="28"/>
        <v>1</v>
      </c>
      <c r="AP221" s="67">
        <f t="shared" si="29"/>
        <v>0</v>
      </c>
      <c r="AQ221" s="67">
        <f t="shared" si="26"/>
        <v>0</v>
      </c>
      <c r="AR221" s="67">
        <f t="shared" si="30"/>
        <v>0</v>
      </c>
      <c r="AS221" s="68">
        <f t="shared" si="27"/>
        <v>0</v>
      </c>
    </row>
    <row r="222" spans="1:45" ht="45" customHeight="1" x14ac:dyDescent="0.25">
      <c r="A222" s="177">
        <v>216</v>
      </c>
      <c r="B222" s="161">
        <v>1767</v>
      </c>
      <c r="C222" s="191"/>
      <c r="D222" s="191"/>
      <c r="E222" s="190" t="s">
        <v>1926</v>
      </c>
      <c r="F222" s="181">
        <v>45078</v>
      </c>
      <c r="G222" s="162" t="s">
        <v>49</v>
      </c>
      <c r="H222" s="162" t="s">
        <v>2472</v>
      </c>
      <c r="I222" s="207" t="s">
        <v>163</v>
      </c>
      <c r="J222" s="192" t="s">
        <v>1946</v>
      </c>
      <c r="K222" s="165" t="s">
        <v>206</v>
      </c>
      <c r="L222" s="190" t="s">
        <v>650</v>
      </c>
      <c r="M222" s="190" t="s">
        <v>54</v>
      </c>
      <c r="N222" s="190"/>
      <c r="O222" s="190"/>
      <c r="P222" s="163">
        <v>45196</v>
      </c>
      <c r="Q222" s="190"/>
      <c r="R222" s="193"/>
      <c r="S222" s="193"/>
      <c r="T222" s="190"/>
      <c r="U222" s="191">
        <v>1</v>
      </c>
      <c r="V222" s="168" t="s">
        <v>1947</v>
      </c>
      <c r="W222" s="168" t="s">
        <v>1929</v>
      </c>
      <c r="X222" s="168" t="s">
        <v>475</v>
      </c>
      <c r="Y222" s="168" t="s">
        <v>475</v>
      </c>
      <c r="Z222" s="162">
        <v>1</v>
      </c>
      <c r="AA222" s="169">
        <v>45139</v>
      </c>
      <c r="AB222" s="169">
        <v>45412</v>
      </c>
      <c r="AC222" s="162" t="s">
        <v>1615</v>
      </c>
      <c r="AD222" s="162" t="s">
        <v>768</v>
      </c>
      <c r="AE222" s="227" t="s">
        <v>1474</v>
      </c>
      <c r="AF222" s="60" t="str">
        <f t="shared" si="31"/>
        <v>A</v>
      </c>
      <c r="AG222" s="61">
        <f t="shared" si="24"/>
        <v>0</v>
      </c>
      <c r="AH222" s="93" t="s">
        <v>2216</v>
      </c>
      <c r="AI222" s="61">
        <v>0</v>
      </c>
      <c r="AJ222" s="93" t="s">
        <v>2217</v>
      </c>
      <c r="AK222" s="85">
        <v>44946</v>
      </c>
      <c r="AL222" s="89" t="s">
        <v>2216</v>
      </c>
      <c r="AM222" s="89" t="s">
        <v>2217</v>
      </c>
      <c r="AN222" s="67">
        <f t="shared" si="25"/>
        <v>0</v>
      </c>
      <c r="AO222" s="67">
        <f t="shared" si="28"/>
        <v>1</v>
      </c>
      <c r="AP222" s="67">
        <f t="shared" si="29"/>
        <v>0</v>
      </c>
      <c r="AQ222" s="67">
        <f t="shared" si="26"/>
        <v>0</v>
      </c>
      <c r="AR222" s="67">
        <f t="shared" si="30"/>
        <v>0</v>
      </c>
      <c r="AS222" s="68">
        <f t="shared" si="27"/>
        <v>0</v>
      </c>
    </row>
    <row r="223" spans="1:45" ht="45" customHeight="1" x14ac:dyDescent="0.25">
      <c r="A223" s="160">
        <v>217</v>
      </c>
      <c r="B223" s="161">
        <v>1767</v>
      </c>
      <c r="C223" s="191"/>
      <c r="D223" s="191"/>
      <c r="E223" s="190" t="s">
        <v>1926</v>
      </c>
      <c r="F223" s="181">
        <v>45078</v>
      </c>
      <c r="G223" s="162" t="s">
        <v>49</v>
      </c>
      <c r="H223" s="162" t="s">
        <v>2473</v>
      </c>
      <c r="I223" s="207" t="s">
        <v>163</v>
      </c>
      <c r="J223" s="192" t="s">
        <v>1946</v>
      </c>
      <c r="K223" s="165" t="s">
        <v>206</v>
      </c>
      <c r="L223" s="190" t="s">
        <v>650</v>
      </c>
      <c r="M223" s="190" t="s">
        <v>54</v>
      </c>
      <c r="N223" s="190"/>
      <c r="O223" s="190"/>
      <c r="P223" s="163">
        <v>45196</v>
      </c>
      <c r="Q223" s="190"/>
      <c r="R223" s="193"/>
      <c r="S223" s="193"/>
      <c r="T223" s="190"/>
      <c r="U223" s="191">
        <v>2</v>
      </c>
      <c r="V223" s="168" t="s">
        <v>1947</v>
      </c>
      <c r="W223" s="168" t="s">
        <v>1930</v>
      </c>
      <c r="X223" s="168" t="s">
        <v>1875</v>
      </c>
      <c r="Y223" s="168" t="s">
        <v>1875</v>
      </c>
      <c r="Z223" s="162">
        <v>1</v>
      </c>
      <c r="AA223" s="169">
        <v>45139</v>
      </c>
      <c r="AB223" s="169">
        <v>45443</v>
      </c>
      <c r="AC223" s="162" t="s">
        <v>1615</v>
      </c>
      <c r="AD223" s="162" t="s">
        <v>768</v>
      </c>
      <c r="AE223" s="227" t="s">
        <v>1474</v>
      </c>
      <c r="AF223" s="60" t="str">
        <f t="shared" si="31"/>
        <v>A</v>
      </c>
      <c r="AG223" s="61">
        <f t="shared" si="24"/>
        <v>0</v>
      </c>
      <c r="AH223" s="93" t="s">
        <v>2216</v>
      </c>
      <c r="AI223" s="61">
        <v>0</v>
      </c>
      <c r="AJ223" s="93" t="s">
        <v>2217</v>
      </c>
      <c r="AK223" s="85">
        <v>44946</v>
      </c>
      <c r="AL223" s="89" t="s">
        <v>2216</v>
      </c>
      <c r="AM223" s="89" t="s">
        <v>2217</v>
      </c>
      <c r="AN223" s="67">
        <f t="shared" si="25"/>
        <v>0</v>
      </c>
      <c r="AO223" s="67">
        <f t="shared" si="28"/>
        <v>1</v>
      </c>
      <c r="AP223" s="67">
        <f t="shared" si="29"/>
        <v>0</v>
      </c>
      <c r="AQ223" s="67">
        <f t="shared" si="26"/>
        <v>0</v>
      </c>
      <c r="AR223" s="67">
        <f t="shared" si="30"/>
        <v>0</v>
      </c>
      <c r="AS223" s="68">
        <f t="shared" si="27"/>
        <v>0</v>
      </c>
    </row>
    <row r="224" spans="1:45" ht="45" customHeight="1" x14ac:dyDescent="0.25">
      <c r="A224" s="177">
        <v>218</v>
      </c>
      <c r="B224" s="161">
        <v>1767</v>
      </c>
      <c r="C224" s="191"/>
      <c r="D224" s="191"/>
      <c r="E224" s="190" t="s">
        <v>1926</v>
      </c>
      <c r="F224" s="181">
        <v>45078</v>
      </c>
      <c r="G224" s="162" t="s">
        <v>49</v>
      </c>
      <c r="H224" s="162" t="s">
        <v>2474</v>
      </c>
      <c r="I224" s="207" t="s">
        <v>163</v>
      </c>
      <c r="J224" s="192" t="s">
        <v>1946</v>
      </c>
      <c r="K224" s="165" t="s">
        <v>206</v>
      </c>
      <c r="L224" s="190" t="s">
        <v>650</v>
      </c>
      <c r="M224" s="190" t="s">
        <v>54</v>
      </c>
      <c r="N224" s="190"/>
      <c r="O224" s="190"/>
      <c r="P224" s="163">
        <v>45196</v>
      </c>
      <c r="Q224" s="190"/>
      <c r="R224" s="193"/>
      <c r="S224" s="193"/>
      <c r="T224" s="190"/>
      <c r="U224" s="191">
        <v>3</v>
      </c>
      <c r="V224" s="168" t="s">
        <v>1947</v>
      </c>
      <c r="W224" s="168" t="s">
        <v>1948</v>
      </c>
      <c r="X224" s="168" t="s">
        <v>475</v>
      </c>
      <c r="Y224" s="168" t="s">
        <v>475</v>
      </c>
      <c r="Z224" s="162">
        <v>1</v>
      </c>
      <c r="AA224" s="169">
        <v>45139</v>
      </c>
      <c r="AB224" s="169">
        <v>45443</v>
      </c>
      <c r="AC224" s="162" t="s">
        <v>1615</v>
      </c>
      <c r="AD224" s="162" t="s">
        <v>768</v>
      </c>
      <c r="AE224" s="227" t="s">
        <v>1474</v>
      </c>
      <c r="AF224" s="60" t="str">
        <f t="shared" si="31"/>
        <v>C</v>
      </c>
      <c r="AG224" s="61">
        <f t="shared" si="24"/>
        <v>1</v>
      </c>
      <c r="AH224" s="93" t="s">
        <v>2475</v>
      </c>
      <c r="AI224" s="61">
        <v>1</v>
      </c>
      <c r="AJ224" s="93" t="s">
        <v>2476</v>
      </c>
      <c r="AK224" s="85">
        <v>45280</v>
      </c>
      <c r="AL224" s="89" t="s">
        <v>2477</v>
      </c>
      <c r="AM224" s="89" t="s">
        <v>2476</v>
      </c>
      <c r="AN224" s="67">
        <f t="shared" si="25"/>
        <v>0</v>
      </c>
      <c r="AO224" s="67">
        <f t="shared" si="28"/>
        <v>0</v>
      </c>
      <c r="AP224" s="67">
        <f t="shared" si="29"/>
        <v>1</v>
      </c>
      <c r="AQ224" s="67">
        <f t="shared" si="26"/>
        <v>0</v>
      </c>
      <c r="AR224" s="67">
        <f t="shared" si="30"/>
        <v>1</v>
      </c>
      <c r="AS224" s="68">
        <f t="shared" si="27"/>
        <v>0</v>
      </c>
    </row>
    <row r="225" spans="1:45" ht="45" customHeight="1" x14ac:dyDescent="0.25">
      <c r="A225" s="160">
        <v>219</v>
      </c>
      <c r="B225" s="161">
        <v>1767</v>
      </c>
      <c r="C225" s="191"/>
      <c r="D225" s="191"/>
      <c r="E225" s="190" t="s">
        <v>1926</v>
      </c>
      <c r="F225" s="181">
        <v>45078</v>
      </c>
      <c r="G225" s="162" t="s">
        <v>49</v>
      </c>
      <c r="H225" s="162" t="s">
        <v>2478</v>
      </c>
      <c r="I225" s="207" t="s">
        <v>163</v>
      </c>
      <c r="J225" s="192" t="s">
        <v>1946</v>
      </c>
      <c r="K225" s="165" t="s">
        <v>206</v>
      </c>
      <c r="L225" s="190" t="s">
        <v>650</v>
      </c>
      <c r="M225" s="190" t="s">
        <v>54</v>
      </c>
      <c r="N225" s="190"/>
      <c r="O225" s="190"/>
      <c r="P225" s="163">
        <v>45196</v>
      </c>
      <c r="Q225" s="190"/>
      <c r="R225" s="193"/>
      <c r="S225" s="193"/>
      <c r="T225" s="190"/>
      <c r="U225" s="191">
        <v>4</v>
      </c>
      <c r="V225" s="168" t="s">
        <v>1947</v>
      </c>
      <c r="W225" s="168" t="s">
        <v>1949</v>
      </c>
      <c r="X225" s="168" t="s">
        <v>1875</v>
      </c>
      <c r="Y225" s="168" t="s">
        <v>1875</v>
      </c>
      <c r="Z225" s="162">
        <v>1</v>
      </c>
      <c r="AA225" s="169">
        <v>45139</v>
      </c>
      <c r="AB225" s="169">
        <v>45443</v>
      </c>
      <c r="AC225" s="162" t="s">
        <v>1615</v>
      </c>
      <c r="AD225" s="162" t="s">
        <v>768</v>
      </c>
      <c r="AE225" s="227" t="s">
        <v>1474</v>
      </c>
      <c r="AF225" s="60" t="str">
        <f t="shared" si="31"/>
        <v>A</v>
      </c>
      <c r="AG225" s="61">
        <f t="shared" si="24"/>
        <v>0</v>
      </c>
      <c r="AH225" s="93" t="s">
        <v>2216</v>
      </c>
      <c r="AI225" s="61">
        <v>0</v>
      </c>
      <c r="AJ225" s="93" t="s">
        <v>2217</v>
      </c>
      <c r="AK225" s="85">
        <v>44946</v>
      </c>
      <c r="AL225" s="89" t="s">
        <v>2216</v>
      </c>
      <c r="AM225" s="89" t="s">
        <v>2217</v>
      </c>
      <c r="AN225" s="67">
        <f t="shared" si="25"/>
        <v>0</v>
      </c>
      <c r="AO225" s="67">
        <f t="shared" si="28"/>
        <v>1</v>
      </c>
      <c r="AP225" s="67">
        <f t="shared" si="29"/>
        <v>0</v>
      </c>
      <c r="AQ225" s="67">
        <f t="shared" si="26"/>
        <v>0</v>
      </c>
      <c r="AR225" s="67">
        <f t="shared" si="30"/>
        <v>0</v>
      </c>
      <c r="AS225" s="68">
        <f t="shared" si="27"/>
        <v>0</v>
      </c>
    </row>
    <row r="226" spans="1:45" ht="45" customHeight="1" x14ac:dyDescent="0.25">
      <c r="A226" s="177">
        <v>220</v>
      </c>
      <c r="B226" s="161">
        <v>1767</v>
      </c>
      <c r="C226" s="191"/>
      <c r="D226" s="191"/>
      <c r="E226" s="190" t="s">
        <v>1926</v>
      </c>
      <c r="F226" s="181">
        <v>45078</v>
      </c>
      <c r="G226" s="162" t="s">
        <v>49</v>
      </c>
      <c r="H226" s="162" t="s">
        <v>2479</v>
      </c>
      <c r="I226" s="207" t="s">
        <v>163</v>
      </c>
      <c r="J226" s="192" t="s">
        <v>1946</v>
      </c>
      <c r="K226" s="165" t="s">
        <v>206</v>
      </c>
      <c r="L226" s="190" t="s">
        <v>650</v>
      </c>
      <c r="M226" s="190" t="s">
        <v>54</v>
      </c>
      <c r="N226" s="190"/>
      <c r="O226" s="190"/>
      <c r="P226" s="163">
        <v>45196</v>
      </c>
      <c r="Q226" s="190"/>
      <c r="R226" s="193"/>
      <c r="S226" s="193"/>
      <c r="T226" s="190"/>
      <c r="U226" s="191">
        <v>5</v>
      </c>
      <c r="V226" s="168" t="s">
        <v>1947</v>
      </c>
      <c r="W226" s="168" t="s">
        <v>1950</v>
      </c>
      <c r="X226" s="168" t="s">
        <v>1875</v>
      </c>
      <c r="Y226" s="168" t="s">
        <v>1875</v>
      </c>
      <c r="Z226" s="162">
        <v>1</v>
      </c>
      <c r="AA226" s="169">
        <v>45139</v>
      </c>
      <c r="AB226" s="169">
        <v>45443</v>
      </c>
      <c r="AC226" s="162" t="s">
        <v>1615</v>
      </c>
      <c r="AD226" s="162" t="s">
        <v>768</v>
      </c>
      <c r="AE226" s="227" t="s">
        <v>1474</v>
      </c>
      <c r="AF226" s="60" t="str">
        <f t="shared" si="31"/>
        <v>A</v>
      </c>
      <c r="AG226" s="61">
        <f t="shared" si="24"/>
        <v>0</v>
      </c>
      <c r="AH226" s="93" t="s">
        <v>2216</v>
      </c>
      <c r="AI226" s="61">
        <v>0</v>
      </c>
      <c r="AJ226" s="93" t="s">
        <v>2217</v>
      </c>
      <c r="AK226" s="85">
        <v>44946</v>
      </c>
      <c r="AL226" s="89" t="s">
        <v>2216</v>
      </c>
      <c r="AM226" s="89" t="s">
        <v>2217</v>
      </c>
      <c r="AN226" s="67">
        <f t="shared" si="25"/>
        <v>0</v>
      </c>
      <c r="AO226" s="67">
        <f t="shared" si="28"/>
        <v>1</v>
      </c>
      <c r="AP226" s="67">
        <f t="shared" si="29"/>
        <v>0</v>
      </c>
      <c r="AQ226" s="67">
        <f t="shared" si="26"/>
        <v>0</v>
      </c>
      <c r="AR226" s="67">
        <f t="shared" si="30"/>
        <v>0</v>
      </c>
      <c r="AS226" s="68">
        <f t="shared" si="27"/>
        <v>0</v>
      </c>
    </row>
    <row r="227" spans="1:45" ht="45" customHeight="1" x14ac:dyDescent="0.25">
      <c r="A227" s="160">
        <v>221</v>
      </c>
      <c r="B227" s="161">
        <v>1768</v>
      </c>
      <c r="C227" s="191"/>
      <c r="D227" s="191"/>
      <c r="E227" s="190" t="s">
        <v>1926</v>
      </c>
      <c r="F227" s="181">
        <v>45078</v>
      </c>
      <c r="G227" s="162" t="s">
        <v>49</v>
      </c>
      <c r="H227" s="162" t="s">
        <v>2480</v>
      </c>
      <c r="I227" s="207" t="s">
        <v>163</v>
      </c>
      <c r="J227" s="192" t="s">
        <v>1951</v>
      </c>
      <c r="K227" s="165" t="s">
        <v>206</v>
      </c>
      <c r="L227" s="190" t="s">
        <v>650</v>
      </c>
      <c r="M227" s="190" t="s">
        <v>54</v>
      </c>
      <c r="N227" s="190"/>
      <c r="O227" s="190"/>
      <c r="P227" s="163">
        <v>45196</v>
      </c>
      <c r="Q227" s="190"/>
      <c r="R227" s="193"/>
      <c r="S227" s="193"/>
      <c r="T227" s="190"/>
      <c r="U227" s="191">
        <v>1</v>
      </c>
      <c r="V227" s="168" t="s">
        <v>1952</v>
      </c>
      <c r="W227" s="168" t="s">
        <v>1929</v>
      </c>
      <c r="X227" s="168" t="s">
        <v>475</v>
      </c>
      <c r="Y227" s="168" t="s">
        <v>475</v>
      </c>
      <c r="Z227" s="162">
        <v>1</v>
      </c>
      <c r="AA227" s="169">
        <v>45139</v>
      </c>
      <c r="AB227" s="169">
        <v>45412</v>
      </c>
      <c r="AC227" s="162" t="s">
        <v>1615</v>
      </c>
      <c r="AD227" s="162" t="s">
        <v>768</v>
      </c>
      <c r="AE227" s="226" t="s">
        <v>1474</v>
      </c>
      <c r="AF227" s="60" t="str">
        <f t="shared" si="31"/>
        <v>A</v>
      </c>
      <c r="AG227" s="61">
        <f t="shared" si="24"/>
        <v>0</v>
      </c>
      <c r="AH227" s="93" t="s">
        <v>2216</v>
      </c>
      <c r="AI227" s="61">
        <v>0</v>
      </c>
      <c r="AJ227" s="93" t="s">
        <v>2217</v>
      </c>
      <c r="AK227" s="85">
        <v>45308</v>
      </c>
      <c r="AL227" s="89" t="s">
        <v>2216</v>
      </c>
      <c r="AM227" s="89" t="s">
        <v>2217</v>
      </c>
      <c r="AN227" s="67">
        <f t="shared" si="25"/>
        <v>0</v>
      </c>
      <c r="AO227" s="67">
        <f t="shared" si="28"/>
        <v>1</v>
      </c>
      <c r="AP227" s="67">
        <f t="shared" si="29"/>
        <v>0</v>
      </c>
      <c r="AQ227" s="67">
        <f t="shared" si="26"/>
        <v>0</v>
      </c>
      <c r="AR227" s="67">
        <f t="shared" si="30"/>
        <v>0</v>
      </c>
      <c r="AS227" s="68">
        <f t="shared" si="27"/>
        <v>0</v>
      </c>
    </row>
    <row r="228" spans="1:45" ht="45" customHeight="1" x14ac:dyDescent="0.25">
      <c r="A228" s="177">
        <v>222</v>
      </c>
      <c r="B228" s="161">
        <v>1768</v>
      </c>
      <c r="C228" s="191"/>
      <c r="D228" s="191"/>
      <c r="E228" s="190" t="s">
        <v>1926</v>
      </c>
      <c r="F228" s="181">
        <v>45078</v>
      </c>
      <c r="G228" s="162" t="s">
        <v>49</v>
      </c>
      <c r="H228" s="162" t="s">
        <v>2481</v>
      </c>
      <c r="I228" s="207" t="s">
        <v>163</v>
      </c>
      <c r="J228" s="192" t="s">
        <v>1951</v>
      </c>
      <c r="K228" s="165" t="s">
        <v>206</v>
      </c>
      <c r="L228" s="190" t="s">
        <v>650</v>
      </c>
      <c r="M228" s="190" t="s">
        <v>54</v>
      </c>
      <c r="N228" s="190"/>
      <c r="O228" s="190"/>
      <c r="P228" s="163">
        <v>45196</v>
      </c>
      <c r="Q228" s="190"/>
      <c r="R228" s="193"/>
      <c r="S228" s="193"/>
      <c r="T228" s="190"/>
      <c r="U228" s="191">
        <v>2</v>
      </c>
      <c r="V228" s="168" t="s">
        <v>1952</v>
      </c>
      <c r="W228" s="168" t="s">
        <v>1930</v>
      </c>
      <c r="X228" s="168" t="s">
        <v>1875</v>
      </c>
      <c r="Y228" s="168" t="s">
        <v>1875</v>
      </c>
      <c r="Z228" s="162">
        <v>1</v>
      </c>
      <c r="AA228" s="169">
        <v>45139</v>
      </c>
      <c r="AB228" s="169">
        <v>45443</v>
      </c>
      <c r="AC228" s="162" t="s">
        <v>1615</v>
      </c>
      <c r="AD228" s="162" t="s">
        <v>768</v>
      </c>
      <c r="AE228" s="226" t="s">
        <v>1474</v>
      </c>
      <c r="AF228" s="60" t="str">
        <f t="shared" si="31"/>
        <v>A</v>
      </c>
      <c r="AG228" s="61">
        <f t="shared" si="24"/>
        <v>0</v>
      </c>
      <c r="AH228" s="93" t="s">
        <v>2216</v>
      </c>
      <c r="AI228" s="61">
        <v>0</v>
      </c>
      <c r="AJ228" s="93" t="s">
        <v>2217</v>
      </c>
      <c r="AK228" s="85">
        <v>45308</v>
      </c>
      <c r="AL228" s="89" t="s">
        <v>2216</v>
      </c>
      <c r="AM228" s="89" t="s">
        <v>2217</v>
      </c>
      <c r="AN228" s="67">
        <f t="shared" si="25"/>
        <v>0</v>
      </c>
      <c r="AO228" s="67">
        <f t="shared" si="28"/>
        <v>1</v>
      </c>
      <c r="AP228" s="67">
        <f t="shared" si="29"/>
        <v>0</v>
      </c>
      <c r="AQ228" s="67">
        <f t="shared" si="26"/>
        <v>0</v>
      </c>
      <c r="AR228" s="67">
        <f t="shared" si="30"/>
        <v>0</v>
      </c>
      <c r="AS228" s="68">
        <f t="shared" si="27"/>
        <v>0</v>
      </c>
    </row>
    <row r="229" spans="1:45" ht="45" customHeight="1" x14ac:dyDescent="0.25">
      <c r="A229" s="160">
        <v>223</v>
      </c>
      <c r="B229" s="161">
        <v>1768</v>
      </c>
      <c r="C229" s="191"/>
      <c r="D229" s="191"/>
      <c r="E229" s="190" t="s">
        <v>1926</v>
      </c>
      <c r="F229" s="181">
        <v>45078</v>
      </c>
      <c r="G229" s="162" t="s">
        <v>49</v>
      </c>
      <c r="H229" s="162" t="s">
        <v>2482</v>
      </c>
      <c r="I229" s="207" t="s">
        <v>163</v>
      </c>
      <c r="J229" s="192" t="s">
        <v>1951</v>
      </c>
      <c r="K229" s="165" t="s">
        <v>206</v>
      </c>
      <c r="L229" s="190" t="s">
        <v>650</v>
      </c>
      <c r="M229" s="190" t="s">
        <v>54</v>
      </c>
      <c r="N229" s="190"/>
      <c r="O229" s="190"/>
      <c r="P229" s="163">
        <v>45196</v>
      </c>
      <c r="Q229" s="190"/>
      <c r="R229" s="193"/>
      <c r="S229" s="193"/>
      <c r="T229" s="190"/>
      <c r="U229" s="191">
        <v>3</v>
      </c>
      <c r="V229" s="168" t="s">
        <v>1952</v>
      </c>
      <c r="W229" s="168" t="s">
        <v>1900</v>
      </c>
      <c r="X229" s="168" t="s">
        <v>1894</v>
      </c>
      <c r="Y229" s="168" t="s">
        <v>1894</v>
      </c>
      <c r="Z229" s="162">
        <v>3</v>
      </c>
      <c r="AA229" s="169">
        <v>45139</v>
      </c>
      <c r="AB229" s="169">
        <v>45412</v>
      </c>
      <c r="AC229" s="162" t="s">
        <v>1615</v>
      </c>
      <c r="AD229" s="162" t="s">
        <v>768</v>
      </c>
      <c r="AE229" s="226" t="s">
        <v>1474</v>
      </c>
      <c r="AF229" s="60" t="str">
        <f t="shared" si="31"/>
        <v>A</v>
      </c>
      <c r="AG229" s="61">
        <f t="shared" si="24"/>
        <v>0</v>
      </c>
      <c r="AH229" s="93" t="s">
        <v>2216</v>
      </c>
      <c r="AI229" s="61">
        <v>0</v>
      </c>
      <c r="AJ229" s="93" t="s">
        <v>2217</v>
      </c>
      <c r="AK229" s="85">
        <v>45308</v>
      </c>
      <c r="AL229" s="89" t="s">
        <v>2216</v>
      </c>
      <c r="AM229" s="89" t="s">
        <v>2217</v>
      </c>
      <c r="AN229" s="67">
        <f t="shared" si="25"/>
        <v>0</v>
      </c>
      <c r="AO229" s="67">
        <f t="shared" si="28"/>
        <v>1</v>
      </c>
      <c r="AP229" s="67">
        <f t="shared" si="29"/>
        <v>0</v>
      </c>
      <c r="AQ229" s="67">
        <f t="shared" si="26"/>
        <v>0</v>
      </c>
      <c r="AR229" s="67">
        <f t="shared" si="30"/>
        <v>0</v>
      </c>
      <c r="AS229" s="68">
        <f t="shared" si="27"/>
        <v>0</v>
      </c>
    </row>
    <row r="230" spans="1:45" ht="45" customHeight="1" x14ac:dyDescent="0.25">
      <c r="A230" s="177">
        <v>224</v>
      </c>
      <c r="B230" s="161">
        <v>1769</v>
      </c>
      <c r="C230" s="191"/>
      <c r="D230" s="191"/>
      <c r="E230" s="190" t="s">
        <v>1926</v>
      </c>
      <c r="F230" s="181">
        <v>45078</v>
      </c>
      <c r="G230" s="162" t="s">
        <v>49</v>
      </c>
      <c r="H230" s="162" t="s">
        <v>2483</v>
      </c>
      <c r="I230" s="207" t="s">
        <v>163</v>
      </c>
      <c r="J230" s="192" t="s">
        <v>1953</v>
      </c>
      <c r="K230" s="165" t="s">
        <v>206</v>
      </c>
      <c r="L230" s="190" t="s">
        <v>650</v>
      </c>
      <c r="M230" s="190" t="s">
        <v>54</v>
      </c>
      <c r="N230" s="190"/>
      <c r="O230" s="190"/>
      <c r="P230" s="163">
        <v>45196</v>
      </c>
      <c r="Q230" s="190"/>
      <c r="R230" s="193"/>
      <c r="S230" s="193"/>
      <c r="T230" s="190"/>
      <c r="U230" s="191">
        <v>1</v>
      </c>
      <c r="V230" s="168" t="s">
        <v>1954</v>
      </c>
      <c r="W230" s="168" t="s">
        <v>1900</v>
      </c>
      <c r="X230" s="168" t="s">
        <v>1894</v>
      </c>
      <c r="Y230" s="168" t="s">
        <v>1894</v>
      </c>
      <c r="Z230" s="162">
        <v>3</v>
      </c>
      <c r="AA230" s="169">
        <v>45139</v>
      </c>
      <c r="AB230" s="169">
        <v>45412</v>
      </c>
      <c r="AC230" s="162" t="s">
        <v>1615</v>
      </c>
      <c r="AD230" s="162" t="s">
        <v>768</v>
      </c>
      <c r="AE230" s="227" t="s">
        <v>1474</v>
      </c>
      <c r="AF230" s="60" t="str">
        <f t="shared" si="31"/>
        <v>A</v>
      </c>
      <c r="AG230" s="61">
        <f t="shared" si="24"/>
        <v>0</v>
      </c>
      <c r="AH230" s="93" t="s">
        <v>2216</v>
      </c>
      <c r="AI230" s="61">
        <v>0</v>
      </c>
      <c r="AJ230" s="93" t="s">
        <v>2217</v>
      </c>
      <c r="AK230" s="85">
        <v>45311</v>
      </c>
      <c r="AL230" s="89" t="s">
        <v>2216</v>
      </c>
      <c r="AM230" s="89" t="s">
        <v>2217</v>
      </c>
      <c r="AN230" s="67">
        <f t="shared" si="25"/>
        <v>0</v>
      </c>
      <c r="AO230" s="67">
        <f t="shared" si="28"/>
        <v>1</v>
      </c>
      <c r="AP230" s="67">
        <f t="shared" si="29"/>
        <v>0</v>
      </c>
      <c r="AQ230" s="67">
        <f t="shared" si="26"/>
        <v>0</v>
      </c>
      <c r="AR230" s="67">
        <f t="shared" si="30"/>
        <v>0</v>
      </c>
      <c r="AS230" s="68">
        <f t="shared" si="27"/>
        <v>0</v>
      </c>
    </row>
    <row r="231" spans="1:45" ht="45" customHeight="1" x14ac:dyDescent="0.25">
      <c r="A231" s="160">
        <v>225</v>
      </c>
      <c r="B231" s="161">
        <v>1771</v>
      </c>
      <c r="C231" s="191"/>
      <c r="D231" s="191"/>
      <c r="E231" s="190" t="s">
        <v>1955</v>
      </c>
      <c r="F231" s="181">
        <v>45078</v>
      </c>
      <c r="G231" s="162" t="s">
        <v>49</v>
      </c>
      <c r="H231" s="162" t="s">
        <v>2484</v>
      </c>
      <c r="I231" s="207" t="s">
        <v>163</v>
      </c>
      <c r="J231" s="192" t="s">
        <v>1956</v>
      </c>
      <c r="K231" s="165" t="s">
        <v>206</v>
      </c>
      <c r="L231" s="190" t="s">
        <v>650</v>
      </c>
      <c r="M231" s="190" t="s">
        <v>54</v>
      </c>
      <c r="N231" s="190"/>
      <c r="O231" s="190"/>
      <c r="P231" s="163">
        <v>45196</v>
      </c>
      <c r="Q231" s="190"/>
      <c r="R231" s="193"/>
      <c r="S231" s="193"/>
      <c r="T231" s="190"/>
      <c r="U231" s="191">
        <v>1</v>
      </c>
      <c r="V231" s="168" t="s">
        <v>1957</v>
      </c>
      <c r="W231" s="168" t="s">
        <v>1900</v>
      </c>
      <c r="X231" s="168" t="s">
        <v>1958</v>
      </c>
      <c r="Y231" s="168" t="s">
        <v>1958</v>
      </c>
      <c r="Z231" s="162">
        <v>3</v>
      </c>
      <c r="AA231" s="169">
        <v>45139</v>
      </c>
      <c r="AB231" s="169">
        <v>45443</v>
      </c>
      <c r="AC231" s="162" t="s">
        <v>1615</v>
      </c>
      <c r="AD231" s="162" t="s">
        <v>768</v>
      </c>
      <c r="AE231" s="227" t="s">
        <v>1474</v>
      </c>
      <c r="AF231" s="60" t="str">
        <f t="shared" si="31"/>
        <v>A</v>
      </c>
      <c r="AG231" s="61">
        <f t="shared" si="24"/>
        <v>0</v>
      </c>
      <c r="AH231" s="93" t="s">
        <v>2216</v>
      </c>
      <c r="AI231" s="61">
        <v>0</v>
      </c>
      <c r="AJ231" s="93" t="s">
        <v>2217</v>
      </c>
      <c r="AK231" s="85">
        <v>45311</v>
      </c>
      <c r="AL231" s="89" t="s">
        <v>2216</v>
      </c>
      <c r="AM231" s="89" t="s">
        <v>2217</v>
      </c>
      <c r="AN231" s="67">
        <f t="shared" si="25"/>
        <v>0</v>
      </c>
      <c r="AO231" s="67">
        <f t="shared" si="28"/>
        <v>1</v>
      </c>
      <c r="AP231" s="67">
        <f t="shared" si="29"/>
        <v>0</v>
      </c>
      <c r="AQ231" s="67">
        <f t="shared" si="26"/>
        <v>0</v>
      </c>
      <c r="AR231" s="67">
        <f t="shared" si="30"/>
        <v>0</v>
      </c>
      <c r="AS231" s="68">
        <f t="shared" si="27"/>
        <v>0</v>
      </c>
    </row>
    <row r="232" spans="1:45" ht="45" customHeight="1" x14ac:dyDescent="0.25">
      <c r="A232" s="177">
        <v>226</v>
      </c>
      <c r="B232" s="161">
        <v>1771</v>
      </c>
      <c r="C232" s="191"/>
      <c r="D232" s="191"/>
      <c r="E232" s="190" t="s">
        <v>1955</v>
      </c>
      <c r="F232" s="181">
        <v>45078</v>
      </c>
      <c r="G232" s="162" t="s">
        <v>49</v>
      </c>
      <c r="H232" s="162" t="s">
        <v>2485</v>
      </c>
      <c r="I232" s="207" t="s">
        <v>163</v>
      </c>
      <c r="J232" s="192" t="s">
        <v>1956</v>
      </c>
      <c r="K232" s="165" t="s">
        <v>206</v>
      </c>
      <c r="L232" s="190" t="s">
        <v>650</v>
      </c>
      <c r="M232" s="190" t="s">
        <v>54</v>
      </c>
      <c r="N232" s="190"/>
      <c r="O232" s="190"/>
      <c r="P232" s="163">
        <v>45196</v>
      </c>
      <c r="Q232" s="190"/>
      <c r="R232" s="193"/>
      <c r="S232" s="193"/>
      <c r="T232" s="190"/>
      <c r="U232" s="191">
        <v>2</v>
      </c>
      <c r="V232" s="168" t="s">
        <v>1957</v>
      </c>
      <c r="W232" s="168" t="s">
        <v>1872</v>
      </c>
      <c r="X232" s="168" t="s">
        <v>475</v>
      </c>
      <c r="Y232" s="168" t="s">
        <v>475</v>
      </c>
      <c r="Z232" s="162">
        <v>1</v>
      </c>
      <c r="AA232" s="169">
        <v>45139</v>
      </c>
      <c r="AB232" s="169">
        <v>45412</v>
      </c>
      <c r="AC232" s="162" t="s">
        <v>1615</v>
      </c>
      <c r="AD232" s="162" t="s">
        <v>768</v>
      </c>
      <c r="AE232" s="227" t="s">
        <v>1474</v>
      </c>
      <c r="AF232" s="60" t="str">
        <f t="shared" si="31"/>
        <v>A</v>
      </c>
      <c r="AG232" s="61">
        <f t="shared" si="24"/>
        <v>0</v>
      </c>
      <c r="AH232" s="93" t="s">
        <v>2216</v>
      </c>
      <c r="AI232" s="61">
        <v>0</v>
      </c>
      <c r="AJ232" s="93" t="s">
        <v>2217</v>
      </c>
      <c r="AK232" s="85">
        <v>45311</v>
      </c>
      <c r="AL232" s="89" t="s">
        <v>2216</v>
      </c>
      <c r="AM232" s="89" t="s">
        <v>2217</v>
      </c>
      <c r="AN232" s="67">
        <f t="shared" si="25"/>
        <v>0</v>
      </c>
      <c r="AO232" s="67">
        <f t="shared" si="28"/>
        <v>1</v>
      </c>
      <c r="AP232" s="67">
        <f t="shared" si="29"/>
        <v>0</v>
      </c>
      <c r="AQ232" s="67">
        <f t="shared" si="26"/>
        <v>0</v>
      </c>
      <c r="AR232" s="67">
        <f t="shared" si="30"/>
        <v>0</v>
      </c>
      <c r="AS232" s="68">
        <f t="shared" si="27"/>
        <v>0</v>
      </c>
    </row>
    <row r="233" spans="1:45" ht="45" customHeight="1" x14ac:dyDescent="0.25">
      <c r="A233" s="160">
        <v>227</v>
      </c>
      <c r="B233" s="161">
        <v>1771</v>
      </c>
      <c r="C233" s="191"/>
      <c r="D233" s="191"/>
      <c r="E233" s="190" t="s">
        <v>1955</v>
      </c>
      <c r="F233" s="181">
        <v>45078</v>
      </c>
      <c r="G233" s="162" t="s">
        <v>49</v>
      </c>
      <c r="H233" s="162" t="s">
        <v>2486</v>
      </c>
      <c r="I233" s="207" t="s">
        <v>163</v>
      </c>
      <c r="J233" s="192" t="s">
        <v>1956</v>
      </c>
      <c r="K233" s="165" t="s">
        <v>206</v>
      </c>
      <c r="L233" s="190" t="s">
        <v>650</v>
      </c>
      <c r="M233" s="190" t="s">
        <v>54</v>
      </c>
      <c r="N233" s="190"/>
      <c r="O233" s="190"/>
      <c r="P233" s="163">
        <v>45196</v>
      </c>
      <c r="Q233" s="190"/>
      <c r="R233" s="193"/>
      <c r="S233" s="193"/>
      <c r="T233" s="190"/>
      <c r="U233" s="191">
        <v>3</v>
      </c>
      <c r="V233" s="168" t="s">
        <v>1957</v>
      </c>
      <c r="W233" s="168" t="s">
        <v>1959</v>
      </c>
      <c r="X233" s="168" t="s">
        <v>1875</v>
      </c>
      <c r="Y233" s="168" t="s">
        <v>1875</v>
      </c>
      <c r="Z233" s="162">
        <v>1</v>
      </c>
      <c r="AA233" s="169">
        <v>45139</v>
      </c>
      <c r="AB233" s="169">
        <v>45443</v>
      </c>
      <c r="AC233" s="162" t="s">
        <v>1615</v>
      </c>
      <c r="AD233" s="162" t="s">
        <v>768</v>
      </c>
      <c r="AE233" s="227" t="s">
        <v>1474</v>
      </c>
      <c r="AF233" s="60" t="str">
        <f t="shared" si="31"/>
        <v>A</v>
      </c>
      <c r="AG233" s="61">
        <f t="shared" si="24"/>
        <v>0</v>
      </c>
      <c r="AH233" s="93" t="s">
        <v>2216</v>
      </c>
      <c r="AI233" s="61">
        <v>0</v>
      </c>
      <c r="AJ233" s="93" t="s">
        <v>2217</v>
      </c>
      <c r="AK233" s="85">
        <v>45311</v>
      </c>
      <c r="AL233" s="89" t="s">
        <v>2216</v>
      </c>
      <c r="AM233" s="89" t="s">
        <v>2217</v>
      </c>
      <c r="AN233" s="67">
        <f t="shared" si="25"/>
        <v>0</v>
      </c>
      <c r="AO233" s="67">
        <f t="shared" si="28"/>
        <v>1</v>
      </c>
      <c r="AP233" s="67">
        <f t="shared" si="29"/>
        <v>0</v>
      </c>
      <c r="AQ233" s="67">
        <f t="shared" si="26"/>
        <v>0</v>
      </c>
      <c r="AR233" s="67">
        <f t="shared" si="30"/>
        <v>0</v>
      </c>
      <c r="AS233" s="68">
        <f t="shared" si="27"/>
        <v>0</v>
      </c>
    </row>
    <row r="234" spans="1:45" ht="45" customHeight="1" x14ac:dyDescent="0.25">
      <c r="A234" s="177">
        <v>228</v>
      </c>
      <c r="B234" s="161">
        <v>1772</v>
      </c>
      <c r="C234" s="191"/>
      <c r="D234" s="191"/>
      <c r="E234" s="190" t="s">
        <v>1955</v>
      </c>
      <c r="F234" s="181">
        <v>45078</v>
      </c>
      <c r="G234" s="162" t="s">
        <v>49</v>
      </c>
      <c r="H234" s="162" t="s">
        <v>2487</v>
      </c>
      <c r="I234" s="207" t="s">
        <v>163</v>
      </c>
      <c r="J234" s="192" t="s">
        <v>1960</v>
      </c>
      <c r="K234" s="165" t="s">
        <v>206</v>
      </c>
      <c r="L234" s="190" t="s">
        <v>650</v>
      </c>
      <c r="M234" s="190" t="s">
        <v>54</v>
      </c>
      <c r="N234" s="190"/>
      <c r="O234" s="190"/>
      <c r="P234" s="163">
        <v>45196</v>
      </c>
      <c r="Q234" s="190"/>
      <c r="R234" s="193"/>
      <c r="S234" s="193"/>
      <c r="T234" s="190"/>
      <c r="U234" s="191">
        <v>1</v>
      </c>
      <c r="V234" s="168" t="s">
        <v>1961</v>
      </c>
      <c r="W234" s="168" t="s">
        <v>1900</v>
      </c>
      <c r="X234" s="168" t="s">
        <v>1958</v>
      </c>
      <c r="Y234" s="168" t="s">
        <v>1958</v>
      </c>
      <c r="Z234" s="162">
        <v>3</v>
      </c>
      <c r="AA234" s="169">
        <v>45139</v>
      </c>
      <c r="AB234" s="169">
        <v>45443</v>
      </c>
      <c r="AC234" s="162" t="s">
        <v>1615</v>
      </c>
      <c r="AD234" s="162" t="s">
        <v>768</v>
      </c>
      <c r="AE234" s="227" t="s">
        <v>1474</v>
      </c>
      <c r="AF234" s="60" t="str">
        <f t="shared" si="31"/>
        <v>A</v>
      </c>
      <c r="AG234" s="61">
        <f t="shared" si="24"/>
        <v>0</v>
      </c>
      <c r="AH234" s="93" t="s">
        <v>2216</v>
      </c>
      <c r="AI234" s="61">
        <v>0</v>
      </c>
      <c r="AJ234" s="93" t="s">
        <v>2217</v>
      </c>
      <c r="AK234" s="85">
        <v>45311</v>
      </c>
      <c r="AL234" s="89" t="s">
        <v>2216</v>
      </c>
      <c r="AM234" s="89" t="s">
        <v>2217</v>
      </c>
      <c r="AN234" s="67">
        <f t="shared" si="25"/>
        <v>0</v>
      </c>
      <c r="AO234" s="67">
        <f t="shared" si="28"/>
        <v>1</v>
      </c>
      <c r="AP234" s="67">
        <f t="shared" si="29"/>
        <v>0</v>
      </c>
      <c r="AQ234" s="67">
        <f t="shared" si="26"/>
        <v>0</v>
      </c>
      <c r="AR234" s="67">
        <f t="shared" si="30"/>
        <v>0</v>
      </c>
      <c r="AS234" s="68">
        <f t="shared" si="27"/>
        <v>0</v>
      </c>
    </row>
    <row r="235" spans="1:45" ht="45" customHeight="1" x14ac:dyDescent="0.25">
      <c r="A235" s="160">
        <v>229</v>
      </c>
      <c r="B235" s="161">
        <v>1772</v>
      </c>
      <c r="C235" s="191"/>
      <c r="D235" s="191"/>
      <c r="E235" s="190" t="s">
        <v>1955</v>
      </c>
      <c r="F235" s="181">
        <v>45078</v>
      </c>
      <c r="G235" s="162" t="s">
        <v>49</v>
      </c>
      <c r="H235" s="162" t="s">
        <v>2488</v>
      </c>
      <c r="I235" s="207" t="s">
        <v>163</v>
      </c>
      <c r="J235" s="192" t="s">
        <v>1960</v>
      </c>
      <c r="K235" s="165" t="s">
        <v>206</v>
      </c>
      <c r="L235" s="190" t="s">
        <v>650</v>
      </c>
      <c r="M235" s="190" t="s">
        <v>54</v>
      </c>
      <c r="N235" s="190"/>
      <c r="O235" s="190"/>
      <c r="P235" s="163">
        <v>45196</v>
      </c>
      <c r="Q235" s="190"/>
      <c r="R235" s="193"/>
      <c r="S235" s="193"/>
      <c r="T235" s="190"/>
      <c r="U235" s="191">
        <v>2</v>
      </c>
      <c r="V235" s="168" t="s">
        <v>1961</v>
      </c>
      <c r="W235" s="168" t="s">
        <v>1901</v>
      </c>
      <c r="X235" s="168" t="s">
        <v>475</v>
      </c>
      <c r="Y235" s="168" t="s">
        <v>475</v>
      </c>
      <c r="Z235" s="162">
        <v>1</v>
      </c>
      <c r="AA235" s="169">
        <v>45139</v>
      </c>
      <c r="AB235" s="169">
        <v>45412</v>
      </c>
      <c r="AC235" s="162" t="s">
        <v>1615</v>
      </c>
      <c r="AD235" s="162" t="s">
        <v>768</v>
      </c>
      <c r="AE235" s="227" t="s">
        <v>1474</v>
      </c>
      <c r="AF235" s="60" t="str">
        <f t="shared" si="31"/>
        <v>A</v>
      </c>
      <c r="AG235" s="61">
        <f t="shared" si="24"/>
        <v>0</v>
      </c>
      <c r="AH235" s="93" t="s">
        <v>2216</v>
      </c>
      <c r="AI235" s="61">
        <v>0</v>
      </c>
      <c r="AJ235" s="93" t="s">
        <v>2217</v>
      </c>
      <c r="AK235" s="85">
        <v>45311</v>
      </c>
      <c r="AL235" s="89" t="s">
        <v>2216</v>
      </c>
      <c r="AM235" s="89" t="s">
        <v>2217</v>
      </c>
      <c r="AN235" s="67">
        <f t="shared" si="25"/>
        <v>0</v>
      </c>
      <c r="AO235" s="67">
        <f t="shared" si="28"/>
        <v>1</v>
      </c>
      <c r="AP235" s="67">
        <f t="shared" si="29"/>
        <v>0</v>
      </c>
      <c r="AQ235" s="67">
        <f t="shared" si="26"/>
        <v>0</v>
      </c>
      <c r="AR235" s="67">
        <f t="shared" si="30"/>
        <v>0</v>
      </c>
      <c r="AS235" s="68">
        <f t="shared" si="27"/>
        <v>0</v>
      </c>
    </row>
    <row r="236" spans="1:45" ht="45" customHeight="1" x14ac:dyDescent="0.25">
      <c r="A236" s="177">
        <v>230</v>
      </c>
      <c r="B236" s="161">
        <v>1772</v>
      </c>
      <c r="C236" s="191"/>
      <c r="D236" s="191"/>
      <c r="E236" s="190" t="s">
        <v>1955</v>
      </c>
      <c r="F236" s="181">
        <v>45078</v>
      </c>
      <c r="G236" s="162" t="s">
        <v>49</v>
      </c>
      <c r="H236" s="162" t="s">
        <v>2489</v>
      </c>
      <c r="I236" s="207" t="s">
        <v>163</v>
      </c>
      <c r="J236" s="192" t="s">
        <v>1960</v>
      </c>
      <c r="K236" s="165" t="s">
        <v>206</v>
      </c>
      <c r="L236" s="190" t="s">
        <v>650</v>
      </c>
      <c r="M236" s="190" t="s">
        <v>54</v>
      </c>
      <c r="N236" s="190"/>
      <c r="O236" s="190"/>
      <c r="P236" s="163">
        <v>45196</v>
      </c>
      <c r="Q236" s="190"/>
      <c r="R236" s="193"/>
      <c r="S236" s="193"/>
      <c r="T236" s="190"/>
      <c r="U236" s="191">
        <v>3</v>
      </c>
      <c r="V236" s="168"/>
      <c r="W236" s="168" t="s">
        <v>1959</v>
      </c>
      <c r="X236" s="168" t="s">
        <v>1875</v>
      </c>
      <c r="Y236" s="168" t="s">
        <v>1875</v>
      </c>
      <c r="Z236" s="162">
        <v>1</v>
      </c>
      <c r="AA236" s="169">
        <v>45139</v>
      </c>
      <c r="AB236" s="169">
        <v>45443</v>
      </c>
      <c r="AC236" s="162" t="s">
        <v>1615</v>
      </c>
      <c r="AD236" s="162" t="s">
        <v>768</v>
      </c>
      <c r="AE236" s="227" t="s">
        <v>1474</v>
      </c>
      <c r="AF236" s="60" t="str">
        <f t="shared" si="31"/>
        <v>A</v>
      </c>
      <c r="AG236" s="61">
        <f t="shared" si="24"/>
        <v>0</v>
      </c>
      <c r="AH236" s="93" t="s">
        <v>2216</v>
      </c>
      <c r="AI236" s="61">
        <v>0</v>
      </c>
      <c r="AJ236" s="93" t="s">
        <v>2217</v>
      </c>
      <c r="AK236" s="85">
        <v>45311</v>
      </c>
      <c r="AL236" s="89" t="s">
        <v>2216</v>
      </c>
      <c r="AM236" s="89" t="s">
        <v>2217</v>
      </c>
      <c r="AN236" s="67">
        <f t="shared" si="25"/>
        <v>0</v>
      </c>
      <c r="AO236" s="67">
        <f t="shared" si="28"/>
        <v>1</v>
      </c>
      <c r="AP236" s="67">
        <f t="shared" si="29"/>
        <v>0</v>
      </c>
      <c r="AQ236" s="67">
        <f t="shared" si="26"/>
        <v>0</v>
      </c>
      <c r="AR236" s="67">
        <f t="shared" si="30"/>
        <v>0</v>
      </c>
      <c r="AS236" s="68">
        <f t="shared" si="27"/>
        <v>0</v>
      </c>
    </row>
    <row r="237" spans="1:45" ht="45" customHeight="1" x14ac:dyDescent="0.25">
      <c r="A237" s="160">
        <v>231</v>
      </c>
      <c r="B237" s="161">
        <v>1773</v>
      </c>
      <c r="C237" s="191"/>
      <c r="D237" s="191"/>
      <c r="E237" s="190" t="s">
        <v>1955</v>
      </c>
      <c r="F237" s="181">
        <v>45078</v>
      </c>
      <c r="G237" s="162" t="s">
        <v>49</v>
      </c>
      <c r="H237" s="162" t="s">
        <v>2490</v>
      </c>
      <c r="I237" s="207" t="s">
        <v>163</v>
      </c>
      <c r="J237" s="192" t="s">
        <v>1962</v>
      </c>
      <c r="K237" s="165" t="s">
        <v>206</v>
      </c>
      <c r="L237" s="190" t="s">
        <v>650</v>
      </c>
      <c r="M237" s="190" t="s">
        <v>54</v>
      </c>
      <c r="N237" s="190"/>
      <c r="O237" s="190"/>
      <c r="P237" s="163">
        <v>45196</v>
      </c>
      <c r="Q237" s="190"/>
      <c r="R237" s="193"/>
      <c r="S237" s="193"/>
      <c r="T237" s="190"/>
      <c r="U237" s="191">
        <v>1</v>
      </c>
      <c r="V237" s="168" t="s">
        <v>1963</v>
      </c>
      <c r="W237" s="168" t="s">
        <v>1900</v>
      </c>
      <c r="X237" s="168" t="s">
        <v>1958</v>
      </c>
      <c r="Y237" s="168" t="s">
        <v>1958</v>
      </c>
      <c r="Z237" s="162">
        <v>3</v>
      </c>
      <c r="AA237" s="169">
        <v>45139</v>
      </c>
      <c r="AB237" s="169">
        <v>45443</v>
      </c>
      <c r="AC237" s="162" t="s">
        <v>1615</v>
      </c>
      <c r="AD237" s="162" t="s">
        <v>768</v>
      </c>
      <c r="AE237" s="227" t="s">
        <v>1474</v>
      </c>
      <c r="AF237" s="60" t="str">
        <f t="shared" si="31"/>
        <v>A</v>
      </c>
      <c r="AG237" s="61">
        <f t="shared" si="24"/>
        <v>0</v>
      </c>
      <c r="AH237" s="93" t="s">
        <v>2216</v>
      </c>
      <c r="AI237" s="61">
        <v>0</v>
      </c>
      <c r="AJ237" s="93" t="s">
        <v>2217</v>
      </c>
      <c r="AK237" s="85">
        <v>45311</v>
      </c>
      <c r="AL237" s="89" t="s">
        <v>2216</v>
      </c>
      <c r="AM237" s="89" t="s">
        <v>2217</v>
      </c>
      <c r="AN237" s="67">
        <f t="shared" si="25"/>
        <v>0</v>
      </c>
      <c r="AO237" s="67">
        <f t="shared" si="28"/>
        <v>1</v>
      </c>
      <c r="AP237" s="67">
        <f t="shared" si="29"/>
        <v>0</v>
      </c>
      <c r="AQ237" s="67">
        <f t="shared" si="26"/>
        <v>0</v>
      </c>
      <c r="AR237" s="67">
        <f t="shared" si="30"/>
        <v>0</v>
      </c>
      <c r="AS237" s="68">
        <f t="shared" si="27"/>
        <v>0</v>
      </c>
    </row>
    <row r="238" spans="1:45" ht="45" customHeight="1" x14ac:dyDescent="0.25">
      <c r="A238" s="177">
        <v>232</v>
      </c>
      <c r="B238" s="161">
        <v>1773</v>
      </c>
      <c r="C238" s="191"/>
      <c r="D238" s="191"/>
      <c r="E238" s="190" t="s">
        <v>1955</v>
      </c>
      <c r="F238" s="181">
        <v>45078</v>
      </c>
      <c r="G238" s="162" t="s">
        <v>49</v>
      </c>
      <c r="H238" s="162" t="s">
        <v>2491</v>
      </c>
      <c r="I238" s="207" t="s">
        <v>163</v>
      </c>
      <c r="J238" s="192" t="s">
        <v>1962</v>
      </c>
      <c r="K238" s="165" t="s">
        <v>206</v>
      </c>
      <c r="L238" s="190" t="s">
        <v>650</v>
      </c>
      <c r="M238" s="190" t="s">
        <v>54</v>
      </c>
      <c r="N238" s="190"/>
      <c r="O238" s="190"/>
      <c r="P238" s="163">
        <v>45196</v>
      </c>
      <c r="Q238" s="190"/>
      <c r="R238" s="193"/>
      <c r="S238" s="193"/>
      <c r="T238" s="190"/>
      <c r="U238" s="191">
        <v>2</v>
      </c>
      <c r="V238" s="168" t="s">
        <v>1963</v>
      </c>
      <c r="W238" s="168" t="s">
        <v>1901</v>
      </c>
      <c r="X238" s="168" t="s">
        <v>475</v>
      </c>
      <c r="Y238" s="168" t="s">
        <v>475</v>
      </c>
      <c r="Z238" s="162">
        <v>1</v>
      </c>
      <c r="AA238" s="169">
        <v>45139</v>
      </c>
      <c r="AB238" s="169">
        <v>45412</v>
      </c>
      <c r="AC238" s="162" t="s">
        <v>1615</v>
      </c>
      <c r="AD238" s="162" t="s">
        <v>768</v>
      </c>
      <c r="AE238" s="227" t="s">
        <v>1474</v>
      </c>
      <c r="AF238" s="60" t="str">
        <f t="shared" si="31"/>
        <v>A</v>
      </c>
      <c r="AG238" s="61">
        <f t="shared" si="24"/>
        <v>0</v>
      </c>
      <c r="AH238" s="93" t="s">
        <v>2216</v>
      </c>
      <c r="AI238" s="61">
        <v>0</v>
      </c>
      <c r="AJ238" s="93" t="s">
        <v>2217</v>
      </c>
      <c r="AK238" s="85">
        <v>45311</v>
      </c>
      <c r="AL238" s="89" t="s">
        <v>2216</v>
      </c>
      <c r="AM238" s="89" t="s">
        <v>2217</v>
      </c>
      <c r="AN238" s="67">
        <f t="shared" si="25"/>
        <v>0</v>
      </c>
      <c r="AO238" s="67">
        <f t="shared" si="28"/>
        <v>1</v>
      </c>
      <c r="AP238" s="67">
        <f t="shared" si="29"/>
        <v>0</v>
      </c>
      <c r="AQ238" s="67">
        <f t="shared" si="26"/>
        <v>0</v>
      </c>
      <c r="AR238" s="67">
        <f t="shared" si="30"/>
        <v>0</v>
      </c>
      <c r="AS238" s="68">
        <f t="shared" si="27"/>
        <v>0</v>
      </c>
    </row>
    <row r="239" spans="1:45" ht="45" customHeight="1" x14ac:dyDescent="0.25">
      <c r="A239" s="160">
        <v>233</v>
      </c>
      <c r="B239" s="161">
        <v>1773</v>
      </c>
      <c r="C239" s="191"/>
      <c r="D239" s="191"/>
      <c r="E239" s="190" t="s">
        <v>1955</v>
      </c>
      <c r="F239" s="181">
        <v>45078</v>
      </c>
      <c r="G239" s="162" t="s">
        <v>49</v>
      </c>
      <c r="H239" s="162" t="s">
        <v>2492</v>
      </c>
      <c r="I239" s="207" t="s">
        <v>163</v>
      </c>
      <c r="J239" s="192" t="s">
        <v>1962</v>
      </c>
      <c r="K239" s="165" t="s">
        <v>206</v>
      </c>
      <c r="L239" s="190" t="s">
        <v>650</v>
      </c>
      <c r="M239" s="190" t="s">
        <v>54</v>
      </c>
      <c r="N239" s="190"/>
      <c r="O239" s="190"/>
      <c r="P239" s="163">
        <v>45196</v>
      </c>
      <c r="Q239" s="190"/>
      <c r="R239" s="193"/>
      <c r="S239" s="193"/>
      <c r="T239" s="190"/>
      <c r="U239" s="191">
        <v>3</v>
      </c>
      <c r="V239" s="168" t="s">
        <v>1963</v>
      </c>
      <c r="W239" s="168" t="s">
        <v>1959</v>
      </c>
      <c r="X239" s="168" t="s">
        <v>1875</v>
      </c>
      <c r="Y239" s="168" t="s">
        <v>1875</v>
      </c>
      <c r="Z239" s="162">
        <v>1</v>
      </c>
      <c r="AA239" s="169">
        <v>45139</v>
      </c>
      <c r="AB239" s="169">
        <v>45443</v>
      </c>
      <c r="AC239" s="162" t="s">
        <v>1615</v>
      </c>
      <c r="AD239" s="162" t="s">
        <v>768</v>
      </c>
      <c r="AE239" s="227" t="s">
        <v>1474</v>
      </c>
      <c r="AF239" s="60" t="str">
        <f t="shared" si="31"/>
        <v>A</v>
      </c>
      <c r="AG239" s="61">
        <f t="shared" si="24"/>
        <v>0</v>
      </c>
      <c r="AH239" s="93" t="s">
        <v>2216</v>
      </c>
      <c r="AI239" s="61">
        <v>0</v>
      </c>
      <c r="AJ239" s="93" t="s">
        <v>2217</v>
      </c>
      <c r="AK239" s="85">
        <v>45311</v>
      </c>
      <c r="AL239" s="89" t="s">
        <v>2216</v>
      </c>
      <c r="AM239" s="89" t="s">
        <v>2217</v>
      </c>
      <c r="AN239" s="67">
        <f t="shared" si="25"/>
        <v>0</v>
      </c>
      <c r="AO239" s="67">
        <f t="shared" si="28"/>
        <v>1</v>
      </c>
      <c r="AP239" s="67">
        <f t="shared" si="29"/>
        <v>0</v>
      </c>
      <c r="AQ239" s="67">
        <f t="shared" si="26"/>
        <v>0</v>
      </c>
      <c r="AR239" s="67">
        <f t="shared" si="30"/>
        <v>0</v>
      </c>
      <c r="AS239" s="68">
        <f t="shared" si="27"/>
        <v>0</v>
      </c>
    </row>
    <row r="240" spans="1:45" ht="45" customHeight="1" x14ac:dyDescent="0.25">
      <c r="A240" s="177">
        <v>234</v>
      </c>
      <c r="B240" s="161">
        <v>1774</v>
      </c>
      <c r="C240" s="191"/>
      <c r="D240" s="191"/>
      <c r="E240" s="190" t="s">
        <v>1955</v>
      </c>
      <c r="F240" s="181">
        <v>45078</v>
      </c>
      <c r="G240" s="162" t="s">
        <v>49</v>
      </c>
      <c r="H240" s="162" t="s">
        <v>2493</v>
      </c>
      <c r="I240" s="207" t="s">
        <v>163</v>
      </c>
      <c r="J240" s="192" t="s">
        <v>1964</v>
      </c>
      <c r="K240" s="165" t="s">
        <v>206</v>
      </c>
      <c r="L240" s="190" t="s">
        <v>650</v>
      </c>
      <c r="M240" s="190" t="s">
        <v>54</v>
      </c>
      <c r="N240" s="190"/>
      <c r="O240" s="190"/>
      <c r="P240" s="163">
        <v>45196</v>
      </c>
      <c r="Q240" s="190"/>
      <c r="R240" s="193"/>
      <c r="S240" s="193"/>
      <c r="T240" s="190"/>
      <c r="U240" s="191">
        <v>1</v>
      </c>
      <c r="V240" s="168" t="s">
        <v>1963</v>
      </c>
      <c r="W240" s="168" t="s">
        <v>1900</v>
      </c>
      <c r="X240" s="168" t="s">
        <v>1958</v>
      </c>
      <c r="Y240" s="168" t="s">
        <v>1958</v>
      </c>
      <c r="Z240" s="162">
        <v>3</v>
      </c>
      <c r="AA240" s="169">
        <v>45139</v>
      </c>
      <c r="AB240" s="169">
        <v>45443</v>
      </c>
      <c r="AC240" s="162" t="s">
        <v>1615</v>
      </c>
      <c r="AD240" s="162" t="s">
        <v>768</v>
      </c>
      <c r="AE240" s="227" t="s">
        <v>1474</v>
      </c>
      <c r="AF240" s="60" t="str">
        <f t="shared" si="31"/>
        <v>A</v>
      </c>
      <c r="AG240" s="61">
        <f t="shared" si="24"/>
        <v>0</v>
      </c>
      <c r="AH240" s="93" t="s">
        <v>2216</v>
      </c>
      <c r="AI240" s="61">
        <v>0</v>
      </c>
      <c r="AJ240" s="93" t="s">
        <v>2217</v>
      </c>
      <c r="AK240" s="85">
        <v>45311</v>
      </c>
      <c r="AL240" s="89" t="s">
        <v>2216</v>
      </c>
      <c r="AM240" s="89" t="s">
        <v>2217</v>
      </c>
      <c r="AN240" s="67">
        <f t="shared" si="25"/>
        <v>0</v>
      </c>
      <c r="AO240" s="67">
        <f t="shared" si="28"/>
        <v>1</v>
      </c>
      <c r="AP240" s="67">
        <f t="shared" si="29"/>
        <v>0</v>
      </c>
      <c r="AQ240" s="67">
        <f t="shared" si="26"/>
        <v>0</v>
      </c>
      <c r="AR240" s="67">
        <f t="shared" si="30"/>
        <v>0</v>
      </c>
      <c r="AS240" s="68">
        <f t="shared" si="27"/>
        <v>0</v>
      </c>
    </row>
    <row r="241" spans="1:45" ht="45" customHeight="1" x14ac:dyDescent="0.25">
      <c r="A241" s="160">
        <v>235</v>
      </c>
      <c r="B241" s="161">
        <v>1774</v>
      </c>
      <c r="C241" s="191"/>
      <c r="D241" s="191"/>
      <c r="E241" s="190" t="s">
        <v>1955</v>
      </c>
      <c r="F241" s="181">
        <v>45078</v>
      </c>
      <c r="G241" s="162" t="s">
        <v>49</v>
      </c>
      <c r="H241" s="162" t="s">
        <v>2494</v>
      </c>
      <c r="I241" s="207" t="s">
        <v>163</v>
      </c>
      <c r="J241" s="192" t="s">
        <v>1964</v>
      </c>
      <c r="K241" s="165" t="s">
        <v>206</v>
      </c>
      <c r="L241" s="190" t="s">
        <v>650</v>
      </c>
      <c r="M241" s="190" t="s">
        <v>54</v>
      </c>
      <c r="N241" s="190"/>
      <c r="O241" s="190"/>
      <c r="P241" s="163">
        <v>45196</v>
      </c>
      <c r="Q241" s="190"/>
      <c r="R241" s="193"/>
      <c r="S241" s="193"/>
      <c r="T241" s="190"/>
      <c r="U241" s="191">
        <v>2</v>
      </c>
      <c r="V241" s="168" t="s">
        <v>1963</v>
      </c>
      <c r="W241" s="168" t="s">
        <v>1901</v>
      </c>
      <c r="X241" s="168" t="s">
        <v>475</v>
      </c>
      <c r="Y241" s="168" t="s">
        <v>475</v>
      </c>
      <c r="Z241" s="162">
        <v>1</v>
      </c>
      <c r="AA241" s="169">
        <v>45139</v>
      </c>
      <c r="AB241" s="169">
        <v>45412</v>
      </c>
      <c r="AC241" s="162" t="s">
        <v>1615</v>
      </c>
      <c r="AD241" s="162" t="s">
        <v>768</v>
      </c>
      <c r="AE241" s="227" t="s">
        <v>1474</v>
      </c>
      <c r="AF241" s="60" t="str">
        <f t="shared" si="31"/>
        <v>A</v>
      </c>
      <c r="AG241" s="61">
        <f t="shared" si="24"/>
        <v>0</v>
      </c>
      <c r="AH241" s="93" t="s">
        <v>2216</v>
      </c>
      <c r="AI241" s="61">
        <v>0</v>
      </c>
      <c r="AJ241" s="93" t="s">
        <v>2217</v>
      </c>
      <c r="AK241" s="85">
        <v>45311</v>
      </c>
      <c r="AL241" s="89" t="s">
        <v>2216</v>
      </c>
      <c r="AM241" s="89" t="s">
        <v>2217</v>
      </c>
      <c r="AN241" s="67">
        <f t="shared" si="25"/>
        <v>0</v>
      </c>
      <c r="AO241" s="67">
        <f t="shared" si="28"/>
        <v>1</v>
      </c>
      <c r="AP241" s="67">
        <f t="shared" si="29"/>
        <v>0</v>
      </c>
      <c r="AQ241" s="67">
        <f t="shared" si="26"/>
        <v>0</v>
      </c>
      <c r="AR241" s="67">
        <f t="shared" si="30"/>
        <v>0</v>
      </c>
      <c r="AS241" s="68">
        <f t="shared" si="27"/>
        <v>0</v>
      </c>
    </row>
    <row r="242" spans="1:45" ht="45" customHeight="1" x14ac:dyDescent="0.25">
      <c r="A242" s="177">
        <v>236</v>
      </c>
      <c r="B242" s="161">
        <v>1774</v>
      </c>
      <c r="C242" s="191"/>
      <c r="D242" s="191"/>
      <c r="E242" s="190" t="s">
        <v>1955</v>
      </c>
      <c r="F242" s="181">
        <v>45078</v>
      </c>
      <c r="G242" s="162" t="s">
        <v>49</v>
      </c>
      <c r="H242" s="162" t="s">
        <v>2495</v>
      </c>
      <c r="I242" s="207" t="s">
        <v>163</v>
      </c>
      <c r="J242" s="192" t="s">
        <v>1964</v>
      </c>
      <c r="K242" s="165" t="s">
        <v>206</v>
      </c>
      <c r="L242" s="190" t="s">
        <v>650</v>
      </c>
      <c r="M242" s="190" t="s">
        <v>54</v>
      </c>
      <c r="N242" s="190"/>
      <c r="O242" s="190"/>
      <c r="P242" s="163">
        <v>45196</v>
      </c>
      <c r="Q242" s="190"/>
      <c r="R242" s="193"/>
      <c r="S242" s="193"/>
      <c r="T242" s="190"/>
      <c r="U242" s="191">
        <v>3</v>
      </c>
      <c r="V242" s="168" t="s">
        <v>1963</v>
      </c>
      <c r="W242" s="168" t="s">
        <v>1959</v>
      </c>
      <c r="X242" s="168" t="s">
        <v>1875</v>
      </c>
      <c r="Y242" s="168" t="s">
        <v>1875</v>
      </c>
      <c r="Z242" s="162">
        <v>1</v>
      </c>
      <c r="AA242" s="169">
        <v>45139</v>
      </c>
      <c r="AB242" s="169">
        <v>45443</v>
      </c>
      <c r="AC242" s="162" t="s">
        <v>1615</v>
      </c>
      <c r="AD242" s="162" t="s">
        <v>768</v>
      </c>
      <c r="AE242" s="227" t="s">
        <v>1474</v>
      </c>
      <c r="AF242" s="60" t="str">
        <f t="shared" si="31"/>
        <v>A</v>
      </c>
      <c r="AG242" s="61">
        <f t="shared" si="24"/>
        <v>0</v>
      </c>
      <c r="AH242" s="93" t="s">
        <v>2216</v>
      </c>
      <c r="AI242" s="61">
        <v>0</v>
      </c>
      <c r="AJ242" s="93" t="s">
        <v>2217</v>
      </c>
      <c r="AK242" s="85">
        <v>45311</v>
      </c>
      <c r="AL242" s="89" t="s">
        <v>2216</v>
      </c>
      <c r="AM242" s="89" t="s">
        <v>2217</v>
      </c>
      <c r="AN242" s="67">
        <f t="shared" si="25"/>
        <v>0</v>
      </c>
      <c r="AO242" s="67">
        <f t="shared" si="28"/>
        <v>1</v>
      </c>
      <c r="AP242" s="67">
        <f t="shared" si="29"/>
        <v>0</v>
      </c>
      <c r="AQ242" s="67">
        <f t="shared" si="26"/>
        <v>0</v>
      </c>
      <c r="AR242" s="67">
        <f t="shared" si="30"/>
        <v>0</v>
      </c>
      <c r="AS242" s="68">
        <f t="shared" si="27"/>
        <v>0</v>
      </c>
    </row>
    <row r="243" spans="1:45" ht="45" customHeight="1" x14ac:dyDescent="0.25">
      <c r="A243" s="160">
        <v>237</v>
      </c>
      <c r="B243" s="161">
        <v>1775</v>
      </c>
      <c r="C243" s="191"/>
      <c r="D243" s="191"/>
      <c r="E243" s="190" t="s">
        <v>1955</v>
      </c>
      <c r="F243" s="181">
        <v>45078</v>
      </c>
      <c r="G243" s="162" t="s">
        <v>49</v>
      </c>
      <c r="H243" s="162" t="s">
        <v>2496</v>
      </c>
      <c r="I243" s="207" t="s">
        <v>163</v>
      </c>
      <c r="J243" s="192" t="s">
        <v>1965</v>
      </c>
      <c r="K243" s="165" t="s">
        <v>206</v>
      </c>
      <c r="L243" s="190" t="s">
        <v>650</v>
      </c>
      <c r="M243" s="190" t="s">
        <v>54</v>
      </c>
      <c r="N243" s="190"/>
      <c r="O243" s="190"/>
      <c r="P243" s="163">
        <v>45196</v>
      </c>
      <c r="Q243" s="190"/>
      <c r="R243" s="193"/>
      <c r="S243" s="193"/>
      <c r="T243" s="190"/>
      <c r="U243" s="191">
        <v>1</v>
      </c>
      <c r="V243" s="168" t="s">
        <v>1963</v>
      </c>
      <c r="W243" s="168" t="s">
        <v>1900</v>
      </c>
      <c r="X243" s="168" t="s">
        <v>1958</v>
      </c>
      <c r="Y243" s="168" t="s">
        <v>1958</v>
      </c>
      <c r="Z243" s="162">
        <v>3</v>
      </c>
      <c r="AA243" s="169">
        <v>45139</v>
      </c>
      <c r="AB243" s="169">
        <v>45443</v>
      </c>
      <c r="AC243" s="162" t="s">
        <v>1615</v>
      </c>
      <c r="AD243" s="162" t="s">
        <v>768</v>
      </c>
      <c r="AE243" s="227" t="s">
        <v>63</v>
      </c>
      <c r="AF243" s="60" t="str">
        <f t="shared" si="31"/>
        <v>A</v>
      </c>
      <c r="AG243" s="61">
        <f t="shared" si="24"/>
        <v>0</v>
      </c>
      <c r="AH243" s="93" t="s">
        <v>2379</v>
      </c>
      <c r="AI243" s="61">
        <v>0</v>
      </c>
      <c r="AJ243" s="93" t="s">
        <v>2380</v>
      </c>
      <c r="AK243" s="85">
        <v>45313</v>
      </c>
      <c r="AL243" s="89" t="s">
        <v>2381</v>
      </c>
      <c r="AM243" s="89" t="s">
        <v>2382</v>
      </c>
      <c r="AN243" s="67">
        <f t="shared" si="25"/>
        <v>0</v>
      </c>
      <c r="AO243" s="67">
        <f t="shared" si="28"/>
        <v>1</v>
      </c>
      <c r="AP243" s="67">
        <f t="shared" si="29"/>
        <v>0</v>
      </c>
      <c r="AQ243" s="67">
        <f t="shared" si="26"/>
        <v>0</v>
      </c>
      <c r="AR243" s="67">
        <f t="shared" si="30"/>
        <v>0</v>
      </c>
      <c r="AS243" s="68">
        <f t="shared" si="27"/>
        <v>0</v>
      </c>
    </row>
    <row r="244" spans="1:45" ht="45" customHeight="1" x14ac:dyDescent="0.25">
      <c r="A244" s="177">
        <v>238</v>
      </c>
      <c r="B244" s="161">
        <v>1775</v>
      </c>
      <c r="C244" s="191"/>
      <c r="D244" s="191"/>
      <c r="E244" s="190" t="s">
        <v>1955</v>
      </c>
      <c r="F244" s="181">
        <v>45078</v>
      </c>
      <c r="G244" s="162" t="s">
        <v>49</v>
      </c>
      <c r="H244" s="162" t="s">
        <v>2497</v>
      </c>
      <c r="I244" s="207" t="s">
        <v>163</v>
      </c>
      <c r="J244" s="192" t="s">
        <v>1965</v>
      </c>
      <c r="K244" s="165" t="s">
        <v>206</v>
      </c>
      <c r="L244" s="190" t="s">
        <v>650</v>
      </c>
      <c r="M244" s="190" t="s">
        <v>54</v>
      </c>
      <c r="N244" s="190"/>
      <c r="O244" s="190"/>
      <c r="P244" s="163">
        <v>45196</v>
      </c>
      <c r="Q244" s="190"/>
      <c r="R244" s="193"/>
      <c r="S244" s="193"/>
      <c r="T244" s="190"/>
      <c r="U244" s="191">
        <v>2</v>
      </c>
      <c r="V244" s="168" t="s">
        <v>1963</v>
      </c>
      <c r="W244" s="168" t="s">
        <v>1901</v>
      </c>
      <c r="X244" s="168" t="s">
        <v>475</v>
      </c>
      <c r="Y244" s="168" t="s">
        <v>475</v>
      </c>
      <c r="Z244" s="162">
        <v>1</v>
      </c>
      <c r="AA244" s="169">
        <v>45139</v>
      </c>
      <c r="AB244" s="169">
        <v>45412</v>
      </c>
      <c r="AC244" s="162" t="s">
        <v>1615</v>
      </c>
      <c r="AD244" s="162" t="s">
        <v>768</v>
      </c>
      <c r="AE244" s="227" t="s">
        <v>63</v>
      </c>
      <c r="AF244" s="60" t="str">
        <f t="shared" si="31"/>
        <v>A</v>
      </c>
      <c r="AG244" s="61">
        <f t="shared" si="24"/>
        <v>0</v>
      </c>
      <c r="AH244" s="93" t="s">
        <v>2379</v>
      </c>
      <c r="AI244" s="61">
        <v>0</v>
      </c>
      <c r="AJ244" s="93" t="s">
        <v>2384</v>
      </c>
      <c r="AK244" s="85">
        <v>45313</v>
      </c>
      <c r="AL244" s="89" t="s">
        <v>2381</v>
      </c>
      <c r="AM244" s="89" t="s">
        <v>2382</v>
      </c>
      <c r="AN244" s="67">
        <f t="shared" si="25"/>
        <v>0</v>
      </c>
      <c r="AO244" s="67">
        <f t="shared" si="28"/>
        <v>1</v>
      </c>
      <c r="AP244" s="67">
        <f t="shared" si="29"/>
        <v>0</v>
      </c>
      <c r="AQ244" s="67">
        <f t="shared" si="26"/>
        <v>0</v>
      </c>
      <c r="AR244" s="67">
        <f t="shared" si="30"/>
        <v>0</v>
      </c>
      <c r="AS244" s="68">
        <f t="shared" si="27"/>
        <v>0</v>
      </c>
    </row>
    <row r="245" spans="1:45" ht="45" customHeight="1" x14ac:dyDescent="0.25">
      <c r="A245" s="160">
        <v>239</v>
      </c>
      <c r="B245" s="161">
        <v>1775</v>
      </c>
      <c r="C245" s="191"/>
      <c r="D245" s="191"/>
      <c r="E245" s="190" t="s">
        <v>1955</v>
      </c>
      <c r="F245" s="181">
        <v>45078</v>
      </c>
      <c r="G245" s="162" t="s">
        <v>49</v>
      </c>
      <c r="H245" s="162" t="s">
        <v>2498</v>
      </c>
      <c r="I245" s="207" t="s">
        <v>163</v>
      </c>
      <c r="J245" s="192" t="s">
        <v>1965</v>
      </c>
      <c r="K245" s="165" t="s">
        <v>206</v>
      </c>
      <c r="L245" s="190" t="s">
        <v>650</v>
      </c>
      <c r="M245" s="190" t="s">
        <v>54</v>
      </c>
      <c r="N245" s="190"/>
      <c r="O245" s="190"/>
      <c r="P245" s="163">
        <v>45196</v>
      </c>
      <c r="Q245" s="190"/>
      <c r="R245" s="193"/>
      <c r="S245" s="193"/>
      <c r="T245" s="190"/>
      <c r="U245" s="191">
        <v>3</v>
      </c>
      <c r="V245" s="168" t="s">
        <v>1963</v>
      </c>
      <c r="W245" s="168" t="s">
        <v>1959</v>
      </c>
      <c r="X245" s="168" t="s">
        <v>1875</v>
      </c>
      <c r="Y245" s="168" t="s">
        <v>1875</v>
      </c>
      <c r="Z245" s="162">
        <v>1</v>
      </c>
      <c r="AA245" s="169">
        <v>45139</v>
      </c>
      <c r="AB245" s="169">
        <v>45443</v>
      </c>
      <c r="AC245" s="162" t="s">
        <v>1615</v>
      </c>
      <c r="AD245" s="162" t="s">
        <v>768</v>
      </c>
      <c r="AE245" s="227" t="s">
        <v>63</v>
      </c>
      <c r="AF245" s="60" t="str">
        <f t="shared" si="31"/>
        <v>A</v>
      </c>
      <c r="AG245" s="61">
        <f t="shared" si="24"/>
        <v>0</v>
      </c>
      <c r="AH245" s="93" t="s">
        <v>2379</v>
      </c>
      <c r="AI245" s="236">
        <v>0</v>
      </c>
      <c r="AJ245" s="93" t="s">
        <v>2380</v>
      </c>
      <c r="AK245" s="85">
        <v>45313</v>
      </c>
      <c r="AL245" s="89" t="s">
        <v>2381</v>
      </c>
      <c r="AM245" s="89" t="s">
        <v>2382</v>
      </c>
      <c r="AN245" s="67">
        <f t="shared" si="25"/>
        <v>0</v>
      </c>
      <c r="AO245" s="67">
        <f t="shared" si="28"/>
        <v>1</v>
      </c>
      <c r="AP245" s="67">
        <f t="shared" si="29"/>
        <v>0</v>
      </c>
      <c r="AQ245" s="67">
        <f t="shared" si="26"/>
        <v>0</v>
      </c>
      <c r="AR245" s="67">
        <f t="shared" si="30"/>
        <v>0</v>
      </c>
      <c r="AS245" s="68">
        <f t="shared" si="27"/>
        <v>0</v>
      </c>
    </row>
    <row r="246" spans="1:45" ht="45" customHeight="1" x14ac:dyDescent="0.25">
      <c r="A246" s="177">
        <v>240</v>
      </c>
      <c r="B246" s="161">
        <v>1776</v>
      </c>
      <c r="C246" s="191"/>
      <c r="D246" s="191"/>
      <c r="E246" s="190" t="s">
        <v>1955</v>
      </c>
      <c r="F246" s="181">
        <v>45078</v>
      </c>
      <c r="G246" s="162" t="s">
        <v>49</v>
      </c>
      <c r="H246" s="162" t="s">
        <v>2499</v>
      </c>
      <c r="I246" s="207" t="s">
        <v>163</v>
      </c>
      <c r="J246" s="192" t="s">
        <v>1966</v>
      </c>
      <c r="K246" s="165" t="s">
        <v>206</v>
      </c>
      <c r="L246" s="190" t="s">
        <v>650</v>
      </c>
      <c r="M246" s="190" t="s">
        <v>54</v>
      </c>
      <c r="N246" s="190"/>
      <c r="O246" s="190"/>
      <c r="P246" s="163">
        <v>45196</v>
      </c>
      <c r="Q246" s="190"/>
      <c r="R246" s="193"/>
      <c r="S246" s="193"/>
      <c r="T246" s="190"/>
      <c r="U246" s="191">
        <v>1</v>
      </c>
      <c r="V246" s="168" t="s">
        <v>1967</v>
      </c>
      <c r="W246" s="168" t="s">
        <v>1900</v>
      </c>
      <c r="X246" s="168" t="s">
        <v>1958</v>
      </c>
      <c r="Y246" s="168" t="s">
        <v>1958</v>
      </c>
      <c r="Z246" s="162">
        <v>3</v>
      </c>
      <c r="AA246" s="169">
        <v>45139</v>
      </c>
      <c r="AB246" s="169">
        <v>45443</v>
      </c>
      <c r="AC246" s="162" t="s">
        <v>1615</v>
      </c>
      <c r="AD246" s="162" t="s">
        <v>768</v>
      </c>
      <c r="AE246" s="227" t="s">
        <v>63</v>
      </c>
      <c r="AF246" s="60" t="str">
        <f t="shared" si="31"/>
        <v>A</v>
      </c>
      <c r="AG246" s="61">
        <f t="shared" si="24"/>
        <v>0</v>
      </c>
      <c r="AH246" s="93" t="s">
        <v>2379</v>
      </c>
      <c r="AI246" s="236">
        <v>0</v>
      </c>
      <c r="AJ246" s="93" t="s">
        <v>2380</v>
      </c>
      <c r="AK246" s="85">
        <v>45313</v>
      </c>
      <c r="AL246" s="89" t="s">
        <v>2381</v>
      </c>
      <c r="AM246" s="89" t="s">
        <v>2382</v>
      </c>
      <c r="AN246" s="67">
        <f t="shared" si="25"/>
        <v>0</v>
      </c>
      <c r="AO246" s="67">
        <f t="shared" si="28"/>
        <v>1</v>
      </c>
      <c r="AP246" s="67">
        <f t="shared" si="29"/>
        <v>0</v>
      </c>
      <c r="AQ246" s="67">
        <f t="shared" si="26"/>
        <v>0</v>
      </c>
      <c r="AR246" s="67">
        <f t="shared" si="30"/>
        <v>0</v>
      </c>
      <c r="AS246" s="68">
        <f t="shared" si="27"/>
        <v>0</v>
      </c>
    </row>
    <row r="247" spans="1:45" ht="45" customHeight="1" x14ac:dyDescent="0.25">
      <c r="A247" s="160">
        <v>241</v>
      </c>
      <c r="B247" s="161">
        <v>1776</v>
      </c>
      <c r="C247" s="191"/>
      <c r="D247" s="191"/>
      <c r="E247" s="190" t="s">
        <v>1955</v>
      </c>
      <c r="F247" s="181">
        <v>45078</v>
      </c>
      <c r="G247" s="162" t="s">
        <v>49</v>
      </c>
      <c r="H247" s="162" t="s">
        <v>2500</v>
      </c>
      <c r="I247" s="207" t="s">
        <v>163</v>
      </c>
      <c r="J247" s="192" t="s">
        <v>1966</v>
      </c>
      <c r="K247" s="165" t="s">
        <v>206</v>
      </c>
      <c r="L247" s="190" t="s">
        <v>650</v>
      </c>
      <c r="M247" s="190" t="s">
        <v>54</v>
      </c>
      <c r="N247" s="190"/>
      <c r="O247" s="190"/>
      <c r="P247" s="163">
        <v>45196</v>
      </c>
      <c r="Q247" s="190"/>
      <c r="R247" s="193"/>
      <c r="S247" s="193"/>
      <c r="T247" s="190"/>
      <c r="U247" s="191">
        <v>2</v>
      </c>
      <c r="V247" s="168" t="s">
        <v>1967</v>
      </c>
      <c r="W247" s="168" t="s">
        <v>1901</v>
      </c>
      <c r="X247" s="168" t="s">
        <v>475</v>
      </c>
      <c r="Y247" s="168" t="s">
        <v>475</v>
      </c>
      <c r="Z247" s="162">
        <v>1</v>
      </c>
      <c r="AA247" s="169">
        <v>45139</v>
      </c>
      <c r="AB247" s="169">
        <v>45412</v>
      </c>
      <c r="AC247" s="162" t="s">
        <v>1615</v>
      </c>
      <c r="AD247" s="162" t="s">
        <v>768</v>
      </c>
      <c r="AE247" s="227" t="s">
        <v>63</v>
      </c>
      <c r="AF247" s="60" t="str">
        <f t="shared" si="31"/>
        <v>A</v>
      </c>
      <c r="AG247" s="61">
        <f t="shared" si="24"/>
        <v>0</v>
      </c>
      <c r="AH247" s="93" t="s">
        <v>2379</v>
      </c>
      <c r="AI247" s="236">
        <v>0</v>
      </c>
      <c r="AJ247" s="93" t="s">
        <v>2384</v>
      </c>
      <c r="AK247" s="85">
        <v>45313</v>
      </c>
      <c r="AL247" s="89" t="s">
        <v>2381</v>
      </c>
      <c r="AM247" s="89" t="s">
        <v>2382</v>
      </c>
      <c r="AN247" s="67">
        <f t="shared" si="25"/>
        <v>0</v>
      </c>
      <c r="AO247" s="67">
        <f t="shared" si="28"/>
        <v>1</v>
      </c>
      <c r="AP247" s="67">
        <f t="shared" si="29"/>
        <v>0</v>
      </c>
      <c r="AQ247" s="67">
        <f t="shared" si="26"/>
        <v>0</v>
      </c>
      <c r="AR247" s="67">
        <f t="shared" si="30"/>
        <v>0</v>
      </c>
      <c r="AS247" s="68">
        <f t="shared" si="27"/>
        <v>0</v>
      </c>
    </row>
    <row r="248" spans="1:45" ht="45" customHeight="1" x14ac:dyDescent="0.25">
      <c r="A248" s="177">
        <v>242</v>
      </c>
      <c r="B248" s="161">
        <v>1776</v>
      </c>
      <c r="C248" s="191"/>
      <c r="D248" s="191"/>
      <c r="E248" s="190" t="s">
        <v>1955</v>
      </c>
      <c r="F248" s="181">
        <v>45078</v>
      </c>
      <c r="G248" s="162" t="s">
        <v>49</v>
      </c>
      <c r="H248" s="162" t="s">
        <v>2501</v>
      </c>
      <c r="I248" s="207" t="s">
        <v>163</v>
      </c>
      <c r="J248" s="192" t="s">
        <v>1966</v>
      </c>
      <c r="K248" s="165" t="s">
        <v>206</v>
      </c>
      <c r="L248" s="190" t="s">
        <v>650</v>
      </c>
      <c r="M248" s="190" t="s">
        <v>54</v>
      </c>
      <c r="N248" s="190"/>
      <c r="O248" s="190"/>
      <c r="P248" s="163">
        <v>45196</v>
      </c>
      <c r="Q248" s="190"/>
      <c r="R248" s="193"/>
      <c r="S248" s="193"/>
      <c r="T248" s="190"/>
      <c r="U248" s="191">
        <v>3</v>
      </c>
      <c r="V248" s="168" t="s">
        <v>1967</v>
      </c>
      <c r="W248" s="168" t="s">
        <v>1968</v>
      </c>
      <c r="X248" s="168" t="s">
        <v>1875</v>
      </c>
      <c r="Y248" s="168" t="s">
        <v>1875</v>
      </c>
      <c r="Z248" s="162">
        <v>1</v>
      </c>
      <c r="AA248" s="169">
        <v>45139</v>
      </c>
      <c r="AB248" s="169">
        <v>45443</v>
      </c>
      <c r="AC248" s="162" t="s">
        <v>1615</v>
      </c>
      <c r="AD248" s="162" t="s">
        <v>768</v>
      </c>
      <c r="AE248" s="227" t="s">
        <v>63</v>
      </c>
      <c r="AF248" s="60" t="str">
        <f t="shared" si="31"/>
        <v>A</v>
      </c>
      <c r="AG248" s="61">
        <f t="shared" si="24"/>
        <v>0</v>
      </c>
      <c r="AH248" s="93" t="s">
        <v>2379</v>
      </c>
      <c r="AI248" s="236">
        <v>0</v>
      </c>
      <c r="AJ248" s="93" t="s">
        <v>2380</v>
      </c>
      <c r="AK248" s="85">
        <v>45313</v>
      </c>
      <c r="AL248" s="89" t="s">
        <v>2381</v>
      </c>
      <c r="AM248" s="89" t="s">
        <v>2382</v>
      </c>
      <c r="AN248" s="67">
        <f t="shared" si="25"/>
        <v>0</v>
      </c>
      <c r="AO248" s="67">
        <f t="shared" si="28"/>
        <v>1</v>
      </c>
      <c r="AP248" s="67">
        <f t="shared" si="29"/>
        <v>0</v>
      </c>
      <c r="AQ248" s="67">
        <f t="shared" si="26"/>
        <v>0</v>
      </c>
      <c r="AR248" s="67">
        <f t="shared" si="30"/>
        <v>0</v>
      </c>
      <c r="AS248" s="68">
        <f t="shared" si="27"/>
        <v>0</v>
      </c>
    </row>
    <row r="249" spans="1:45" ht="45" customHeight="1" x14ac:dyDescent="0.25">
      <c r="A249" s="160">
        <v>243</v>
      </c>
      <c r="B249" s="161">
        <v>1776</v>
      </c>
      <c r="C249" s="191"/>
      <c r="D249" s="191"/>
      <c r="E249" s="190" t="s">
        <v>1955</v>
      </c>
      <c r="F249" s="181">
        <v>45078</v>
      </c>
      <c r="G249" s="162" t="s">
        <v>49</v>
      </c>
      <c r="H249" s="162" t="s">
        <v>2502</v>
      </c>
      <c r="I249" s="207" t="s">
        <v>163</v>
      </c>
      <c r="J249" s="192" t="s">
        <v>1966</v>
      </c>
      <c r="K249" s="165" t="s">
        <v>206</v>
      </c>
      <c r="L249" s="190" t="s">
        <v>650</v>
      </c>
      <c r="M249" s="190" t="s">
        <v>54</v>
      </c>
      <c r="N249" s="190"/>
      <c r="O249" s="190"/>
      <c r="P249" s="163">
        <v>45196</v>
      </c>
      <c r="Q249" s="190"/>
      <c r="R249" s="193"/>
      <c r="S249" s="193"/>
      <c r="T249" s="190"/>
      <c r="U249" s="191">
        <v>4</v>
      </c>
      <c r="V249" s="168" t="s">
        <v>1967</v>
      </c>
      <c r="W249" s="168" t="s">
        <v>1948</v>
      </c>
      <c r="X249" s="168" t="s">
        <v>475</v>
      </c>
      <c r="Y249" s="168" t="s">
        <v>475</v>
      </c>
      <c r="Z249" s="162">
        <v>1</v>
      </c>
      <c r="AA249" s="169">
        <v>45139</v>
      </c>
      <c r="AB249" s="169">
        <v>45412</v>
      </c>
      <c r="AC249" s="162" t="s">
        <v>1615</v>
      </c>
      <c r="AD249" s="162" t="s">
        <v>768</v>
      </c>
      <c r="AE249" s="227" t="s">
        <v>63</v>
      </c>
      <c r="AF249" s="60" t="str">
        <f t="shared" si="31"/>
        <v>C</v>
      </c>
      <c r="AG249" s="61">
        <f t="shared" si="24"/>
        <v>1</v>
      </c>
      <c r="AH249" s="93" t="s">
        <v>2503</v>
      </c>
      <c r="AI249" s="61">
        <v>1</v>
      </c>
      <c r="AJ249" s="93" t="s">
        <v>2504</v>
      </c>
      <c r="AK249" s="85">
        <v>45313</v>
      </c>
      <c r="AL249" s="89" t="s">
        <v>2505</v>
      </c>
      <c r="AM249" s="89" t="s">
        <v>2506</v>
      </c>
      <c r="AN249" s="67">
        <f t="shared" si="25"/>
        <v>0</v>
      </c>
      <c r="AO249" s="67">
        <f t="shared" si="28"/>
        <v>0</v>
      </c>
      <c r="AP249" s="67">
        <f t="shared" si="29"/>
        <v>1</v>
      </c>
      <c r="AQ249" s="67">
        <f t="shared" si="26"/>
        <v>0</v>
      </c>
      <c r="AR249" s="67">
        <f t="shared" si="30"/>
        <v>1</v>
      </c>
      <c r="AS249" s="68">
        <f t="shared" si="27"/>
        <v>0</v>
      </c>
    </row>
    <row r="250" spans="1:45" ht="45" customHeight="1" x14ac:dyDescent="0.25">
      <c r="A250" s="177">
        <v>244</v>
      </c>
      <c r="B250" s="161">
        <v>1776</v>
      </c>
      <c r="C250" s="191"/>
      <c r="D250" s="191"/>
      <c r="E250" s="190" t="s">
        <v>1955</v>
      </c>
      <c r="F250" s="181">
        <v>45078</v>
      </c>
      <c r="G250" s="162" t="s">
        <v>49</v>
      </c>
      <c r="H250" s="162" t="s">
        <v>2507</v>
      </c>
      <c r="I250" s="207" t="s">
        <v>163</v>
      </c>
      <c r="J250" s="192" t="s">
        <v>1966</v>
      </c>
      <c r="K250" s="165" t="s">
        <v>206</v>
      </c>
      <c r="L250" s="190" t="s">
        <v>650</v>
      </c>
      <c r="M250" s="190" t="s">
        <v>54</v>
      </c>
      <c r="N250" s="190"/>
      <c r="O250" s="190"/>
      <c r="P250" s="163">
        <v>45196</v>
      </c>
      <c r="Q250" s="190"/>
      <c r="R250" s="193"/>
      <c r="S250" s="193"/>
      <c r="T250" s="190"/>
      <c r="U250" s="191">
        <v>5</v>
      </c>
      <c r="V250" s="168" t="s">
        <v>1967</v>
      </c>
      <c r="W250" s="168" t="s">
        <v>1969</v>
      </c>
      <c r="X250" s="168" t="s">
        <v>1875</v>
      </c>
      <c r="Y250" s="168" t="s">
        <v>1875</v>
      </c>
      <c r="Z250" s="162">
        <v>1</v>
      </c>
      <c r="AA250" s="169">
        <v>45139</v>
      </c>
      <c r="AB250" s="169">
        <v>45443</v>
      </c>
      <c r="AC250" s="162" t="s">
        <v>1615</v>
      </c>
      <c r="AD250" s="162" t="s">
        <v>768</v>
      </c>
      <c r="AE250" s="227" t="s">
        <v>63</v>
      </c>
      <c r="AF250" s="60" t="str">
        <f t="shared" si="31"/>
        <v>A</v>
      </c>
      <c r="AG250" s="61">
        <f t="shared" si="24"/>
        <v>0</v>
      </c>
      <c r="AH250" s="93" t="s">
        <v>2379</v>
      </c>
      <c r="AI250" s="236">
        <v>0</v>
      </c>
      <c r="AJ250" s="93" t="s">
        <v>2380</v>
      </c>
      <c r="AK250" s="85">
        <v>45313</v>
      </c>
      <c r="AL250" s="89" t="s">
        <v>2381</v>
      </c>
      <c r="AM250" s="89" t="s">
        <v>2382</v>
      </c>
      <c r="AN250" s="67">
        <f t="shared" si="25"/>
        <v>0</v>
      </c>
      <c r="AO250" s="67">
        <f t="shared" si="28"/>
        <v>1</v>
      </c>
      <c r="AP250" s="67">
        <f t="shared" si="29"/>
        <v>0</v>
      </c>
      <c r="AQ250" s="67">
        <f t="shared" si="26"/>
        <v>0</v>
      </c>
      <c r="AR250" s="67">
        <f t="shared" si="30"/>
        <v>0</v>
      </c>
      <c r="AS250" s="68">
        <f t="shared" si="27"/>
        <v>0</v>
      </c>
    </row>
    <row r="251" spans="1:45" ht="45" customHeight="1" x14ac:dyDescent="0.25">
      <c r="A251" s="160">
        <v>245</v>
      </c>
      <c r="B251" s="161">
        <v>1777</v>
      </c>
      <c r="C251" s="191"/>
      <c r="D251" s="191"/>
      <c r="E251" s="190" t="s">
        <v>1955</v>
      </c>
      <c r="F251" s="181">
        <v>45078</v>
      </c>
      <c r="G251" s="162" t="s">
        <v>49</v>
      </c>
      <c r="H251" s="162" t="s">
        <v>2508</v>
      </c>
      <c r="I251" s="207" t="s">
        <v>163</v>
      </c>
      <c r="J251" s="192" t="s">
        <v>1970</v>
      </c>
      <c r="K251" s="165" t="s">
        <v>206</v>
      </c>
      <c r="L251" s="190" t="s">
        <v>650</v>
      </c>
      <c r="M251" s="190" t="s">
        <v>54</v>
      </c>
      <c r="N251" s="190"/>
      <c r="O251" s="190"/>
      <c r="P251" s="163">
        <v>45196</v>
      </c>
      <c r="Q251" s="190"/>
      <c r="R251" s="193"/>
      <c r="S251" s="193"/>
      <c r="T251" s="190"/>
      <c r="U251" s="191">
        <v>1</v>
      </c>
      <c r="V251" s="168" t="s">
        <v>1971</v>
      </c>
      <c r="W251" s="168" t="s">
        <v>1900</v>
      </c>
      <c r="X251" s="168" t="s">
        <v>1958</v>
      </c>
      <c r="Y251" s="168" t="s">
        <v>1958</v>
      </c>
      <c r="Z251" s="162">
        <v>3</v>
      </c>
      <c r="AA251" s="169">
        <v>45139</v>
      </c>
      <c r="AB251" s="169">
        <v>45443</v>
      </c>
      <c r="AC251" s="162" t="s">
        <v>1615</v>
      </c>
      <c r="AD251" s="162" t="s">
        <v>768</v>
      </c>
      <c r="AE251" s="227" t="s">
        <v>63</v>
      </c>
      <c r="AF251" s="60" t="str">
        <f t="shared" si="31"/>
        <v>A</v>
      </c>
      <c r="AG251" s="61">
        <f t="shared" si="24"/>
        <v>0</v>
      </c>
      <c r="AH251" s="93" t="s">
        <v>2379</v>
      </c>
      <c r="AI251" s="236">
        <v>0</v>
      </c>
      <c r="AJ251" s="93" t="s">
        <v>2380</v>
      </c>
      <c r="AK251" s="85">
        <v>45313</v>
      </c>
      <c r="AL251" s="89" t="s">
        <v>2381</v>
      </c>
      <c r="AM251" s="89" t="s">
        <v>2382</v>
      </c>
      <c r="AN251" s="67">
        <f t="shared" si="25"/>
        <v>0</v>
      </c>
      <c r="AO251" s="67">
        <f t="shared" si="28"/>
        <v>1</v>
      </c>
      <c r="AP251" s="67">
        <f t="shared" si="29"/>
        <v>0</v>
      </c>
      <c r="AQ251" s="67">
        <f t="shared" si="26"/>
        <v>0</v>
      </c>
      <c r="AR251" s="67">
        <f t="shared" si="30"/>
        <v>0</v>
      </c>
      <c r="AS251" s="68">
        <f t="shared" si="27"/>
        <v>0</v>
      </c>
    </row>
    <row r="252" spans="1:45" ht="45" customHeight="1" x14ac:dyDescent="0.25">
      <c r="A252" s="177">
        <v>246</v>
      </c>
      <c r="B252" s="161">
        <v>1778</v>
      </c>
      <c r="C252" s="191"/>
      <c r="D252" s="191"/>
      <c r="E252" s="190" t="s">
        <v>1955</v>
      </c>
      <c r="F252" s="181">
        <v>45078</v>
      </c>
      <c r="G252" s="162" t="s">
        <v>49</v>
      </c>
      <c r="H252" s="162" t="s">
        <v>2509</v>
      </c>
      <c r="I252" s="207" t="s">
        <v>163</v>
      </c>
      <c r="J252" s="192" t="s">
        <v>1972</v>
      </c>
      <c r="K252" s="165" t="s">
        <v>206</v>
      </c>
      <c r="L252" s="190" t="s">
        <v>650</v>
      </c>
      <c r="M252" s="190" t="s">
        <v>54</v>
      </c>
      <c r="N252" s="190"/>
      <c r="O252" s="190"/>
      <c r="P252" s="163">
        <v>45196</v>
      </c>
      <c r="Q252" s="190"/>
      <c r="R252" s="193"/>
      <c r="S252" s="193"/>
      <c r="T252" s="190"/>
      <c r="U252" s="191">
        <v>1</v>
      </c>
      <c r="V252" s="168" t="s">
        <v>1973</v>
      </c>
      <c r="W252" s="168" t="s">
        <v>1900</v>
      </c>
      <c r="X252" s="168" t="s">
        <v>1958</v>
      </c>
      <c r="Y252" s="168" t="s">
        <v>1958</v>
      </c>
      <c r="Z252" s="162">
        <v>3</v>
      </c>
      <c r="AA252" s="169">
        <v>45139</v>
      </c>
      <c r="AB252" s="169">
        <v>45443</v>
      </c>
      <c r="AC252" s="162" t="s">
        <v>1615</v>
      </c>
      <c r="AD252" s="162" t="s">
        <v>768</v>
      </c>
      <c r="AE252" s="227" t="s">
        <v>63</v>
      </c>
      <c r="AF252" s="60" t="str">
        <f t="shared" si="31"/>
        <v>A</v>
      </c>
      <c r="AG252" s="61">
        <f t="shared" si="24"/>
        <v>0</v>
      </c>
      <c r="AH252" s="93" t="s">
        <v>2379</v>
      </c>
      <c r="AI252" s="236">
        <v>0</v>
      </c>
      <c r="AJ252" s="93" t="s">
        <v>2380</v>
      </c>
      <c r="AK252" s="85">
        <v>45313</v>
      </c>
      <c r="AL252" s="89" t="s">
        <v>2381</v>
      </c>
      <c r="AM252" s="89" t="s">
        <v>2382</v>
      </c>
      <c r="AN252" s="67">
        <f t="shared" si="25"/>
        <v>0</v>
      </c>
      <c r="AO252" s="67">
        <f t="shared" si="28"/>
        <v>1</v>
      </c>
      <c r="AP252" s="67">
        <f t="shared" si="29"/>
        <v>0</v>
      </c>
      <c r="AQ252" s="67">
        <f t="shared" si="26"/>
        <v>0</v>
      </c>
      <c r="AR252" s="67">
        <f t="shared" si="30"/>
        <v>0</v>
      </c>
      <c r="AS252" s="68">
        <f t="shared" si="27"/>
        <v>0</v>
      </c>
    </row>
    <row r="253" spans="1:45" ht="45" customHeight="1" x14ac:dyDescent="0.25">
      <c r="A253" s="160">
        <v>247</v>
      </c>
      <c r="B253" s="161">
        <v>1778</v>
      </c>
      <c r="C253" s="191"/>
      <c r="D253" s="191"/>
      <c r="E253" s="190" t="s">
        <v>1955</v>
      </c>
      <c r="F253" s="181">
        <v>45078</v>
      </c>
      <c r="G253" s="162" t="s">
        <v>49</v>
      </c>
      <c r="H253" s="162" t="s">
        <v>2510</v>
      </c>
      <c r="I253" s="207" t="s">
        <v>163</v>
      </c>
      <c r="J253" s="192" t="s">
        <v>1972</v>
      </c>
      <c r="K253" s="165" t="s">
        <v>206</v>
      </c>
      <c r="L253" s="190" t="s">
        <v>650</v>
      </c>
      <c r="M253" s="190" t="s">
        <v>54</v>
      </c>
      <c r="N253" s="190"/>
      <c r="O253" s="190"/>
      <c r="P253" s="163">
        <v>45196</v>
      </c>
      <c r="Q253" s="190"/>
      <c r="R253" s="193"/>
      <c r="S253" s="193"/>
      <c r="T253" s="190"/>
      <c r="U253" s="191">
        <v>2</v>
      </c>
      <c r="V253" s="168" t="s">
        <v>1973</v>
      </c>
      <c r="W253" s="168" t="s">
        <v>1901</v>
      </c>
      <c r="X253" s="168" t="s">
        <v>475</v>
      </c>
      <c r="Y253" s="168" t="s">
        <v>475</v>
      </c>
      <c r="Z253" s="162">
        <v>1</v>
      </c>
      <c r="AA253" s="169">
        <v>45139</v>
      </c>
      <c r="AB253" s="169">
        <v>45412</v>
      </c>
      <c r="AC253" s="162" t="s">
        <v>1615</v>
      </c>
      <c r="AD253" s="162" t="s">
        <v>768</v>
      </c>
      <c r="AE253" s="227" t="s">
        <v>63</v>
      </c>
      <c r="AF253" s="60" t="str">
        <f t="shared" si="31"/>
        <v>A</v>
      </c>
      <c r="AG253" s="61">
        <f t="shared" si="24"/>
        <v>0</v>
      </c>
      <c r="AH253" s="93" t="s">
        <v>2379</v>
      </c>
      <c r="AI253" s="236">
        <v>0</v>
      </c>
      <c r="AJ253" s="93" t="s">
        <v>2384</v>
      </c>
      <c r="AK253" s="85">
        <v>45313</v>
      </c>
      <c r="AL253" s="89" t="s">
        <v>2381</v>
      </c>
      <c r="AM253" s="89" t="s">
        <v>2382</v>
      </c>
      <c r="AN253" s="67">
        <f t="shared" si="25"/>
        <v>0</v>
      </c>
      <c r="AO253" s="67">
        <f t="shared" si="28"/>
        <v>1</v>
      </c>
      <c r="AP253" s="67">
        <f t="shared" si="29"/>
        <v>0</v>
      </c>
      <c r="AQ253" s="67">
        <f t="shared" si="26"/>
        <v>0</v>
      </c>
      <c r="AR253" s="67">
        <f t="shared" si="30"/>
        <v>0</v>
      </c>
      <c r="AS253" s="68">
        <f t="shared" si="27"/>
        <v>0</v>
      </c>
    </row>
    <row r="254" spans="1:45" ht="45" customHeight="1" x14ac:dyDescent="0.25">
      <c r="A254" s="177">
        <v>248</v>
      </c>
      <c r="B254" s="161">
        <v>1778</v>
      </c>
      <c r="C254" s="191"/>
      <c r="D254" s="191"/>
      <c r="E254" s="190" t="s">
        <v>1955</v>
      </c>
      <c r="F254" s="181">
        <v>45078</v>
      </c>
      <c r="G254" s="162" t="s">
        <v>49</v>
      </c>
      <c r="H254" s="162" t="s">
        <v>2511</v>
      </c>
      <c r="I254" s="207" t="s">
        <v>163</v>
      </c>
      <c r="J254" s="192" t="s">
        <v>1972</v>
      </c>
      <c r="K254" s="165" t="s">
        <v>206</v>
      </c>
      <c r="L254" s="190" t="s">
        <v>650</v>
      </c>
      <c r="M254" s="190" t="s">
        <v>54</v>
      </c>
      <c r="N254" s="190"/>
      <c r="O254" s="190"/>
      <c r="P254" s="163">
        <v>45196</v>
      </c>
      <c r="Q254" s="190"/>
      <c r="R254" s="193"/>
      <c r="S254" s="193"/>
      <c r="T254" s="190"/>
      <c r="U254" s="191">
        <v>3</v>
      </c>
      <c r="V254" s="168" t="s">
        <v>1973</v>
      </c>
      <c r="W254" s="168" t="s">
        <v>1959</v>
      </c>
      <c r="X254" s="168" t="s">
        <v>1875</v>
      </c>
      <c r="Y254" s="168" t="s">
        <v>1875</v>
      </c>
      <c r="Z254" s="162">
        <v>1</v>
      </c>
      <c r="AA254" s="169">
        <v>45139</v>
      </c>
      <c r="AB254" s="169">
        <v>45443</v>
      </c>
      <c r="AC254" s="162" t="s">
        <v>1615</v>
      </c>
      <c r="AD254" s="162" t="s">
        <v>768</v>
      </c>
      <c r="AE254" s="227" t="s">
        <v>63</v>
      </c>
      <c r="AF254" s="60" t="str">
        <f t="shared" si="31"/>
        <v>A</v>
      </c>
      <c r="AG254" s="61">
        <f t="shared" si="24"/>
        <v>0</v>
      </c>
      <c r="AH254" s="93" t="s">
        <v>2379</v>
      </c>
      <c r="AI254" s="236">
        <v>0</v>
      </c>
      <c r="AJ254" s="93" t="s">
        <v>2380</v>
      </c>
      <c r="AK254" s="85">
        <v>45313</v>
      </c>
      <c r="AL254" s="89" t="s">
        <v>2381</v>
      </c>
      <c r="AM254" s="89" t="s">
        <v>2382</v>
      </c>
      <c r="AN254" s="67">
        <f t="shared" si="25"/>
        <v>0</v>
      </c>
      <c r="AO254" s="67">
        <f t="shared" si="28"/>
        <v>1</v>
      </c>
      <c r="AP254" s="67">
        <f t="shared" si="29"/>
        <v>0</v>
      </c>
      <c r="AQ254" s="67">
        <f t="shared" si="26"/>
        <v>0</v>
      </c>
      <c r="AR254" s="67">
        <f t="shared" si="30"/>
        <v>0</v>
      </c>
      <c r="AS254" s="68">
        <f t="shared" si="27"/>
        <v>0</v>
      </c>
    </row>
    <row r="255" spans="1:45" ht="45" customHeight="1" x14ac:dyDescent="0.25">
      <c r="A255" s="160">
        <v>249</v>
      </c>
      <c r="B255" s="161">
        <v>1779</v>
      </c>
      <c r="C255" s="191"/>
      <c r="D255" s="191"/>
      <c r="E255" s="190" t="s">
        <v>1955</v>
      </c>
      <c r="F255" s="181">
        <v>45078</v>
      </c>
      <c r="G255" s="162" t="s">
        <v>49</v>
      </c>
      <c r="H255" s="162" t="s">
        <v>2512</v>
      </c>
      <c r="I255" s="207" t="s">
        <v>163</v>
      </c>
      <c r="J255" s="192" t="s">
        <v>1974</v>
      </c>
      <c r="K255" s="165" t="s">
        <v>206</v>
      </c>
      <c r="L255" s="190" t="s">
        <v>650</v>
      </c>
      <c r="M255" s="190" t="s">
        <v>54</v>
      </c>
      <c r="N255" s="190"/>
      <c r="O255" s="190"/>
      <c r="P255" s="163">
        <v>45196</v>
      </c>
      <c r="Q255" s="190"/>
      <c r="R255" s="193"/>
      <c r="S255" s="193"/>
      <c r="T255" s="190"/>
      <c r="U255" s="191">
        <v>1</v>
      </c>
      <c r="V255" s="168" t="s">
        <v>1975</v>
      </c>
      <c r="W255" s="168" t="s">
        <v>1900</v>
      </c>
      <c r="X255" s="168" t="s">
        <v>1958</v>
      </c>
      <c r="Y255" s="168" t="s">
        <v>1958</v>
      </c>
      <c r="Z255" s="162">
        <v>3</v>
      </c>
      <c r="AA255" s="169">
        <v>45139</v>
      </c>
      <c r="AB255" s="169">
        <v>45443</v>
      </c>
      <c r="AC255" s="162" t="s">
        <v>1615</v>
      </c>
      <c r="AD255" s="162" t="s">
        <v>768</v>
      </c>
      <c r="AE255" s="227" t="s">
        <v>63</v>
      </c>
      <c r="AF255" s="60" t="str">
        <f t="shared" si="31"/>
        <v>A</v>
      </c>
      <c r="AG255" s="61">
        <f t="shared" si="24"/>
        <v>0</v>
      </c>
      <c r="AH255" s="93" t="s">
        <v>2379</v>
      </c>
      <c r="AI255" s="236">
        <v>0</v>
      </c>
      <c r="AJ255" s="93" t="s">
        <v>2380</v>
      </c>
      <c r="AK255" s="85">
        <v>45313</v>
      </c>
      <c r="AL255" s="89" t="s">
        <v>2381</v>
      </c>
      <c r="AM255" s="89" t="s">
        <v>2382</v>
      </c>
      <c r="AN255" s="67">
        <f t="shared" si="25"/>
        <v>0</v>
      </c>
      <c r="AO255" s="67">
        <f t="shared" si="28"/>
        <v>1</v>
      </c>
      <c r="AP255" s="67">
        <f t="shared" si="29"/>
        <v>0</v>
      </c>
      <c r="AQ255" s="67">
        <f t="shared" si="26"/>
        <v>0</v>
      </c>
      <c r="AR255" s="67">
        <f t="shared" si="30"/>
        <v>0</v>
      </c>
      <c r="AS255" s="68">
        <f t="shared" si="27"/>
        <v>0</v>
      </c>
    </row>
    <row r="256" spans="1:45" ht="45" customHeight="1" x14ac:dyDescent="0.25">
      <c r="A256" s="177">
        <v>250</v>
      </c>
      <c r="B256" s="161">
        <v>1779</v>
      </c>
      <c r="C256" s="191"/>
      <c r="D256" s="191"/>
      <c r="E256" s="190" t="s">
        <v>1955</v>
      </c>
      <c r="F256" s="181">
        <v>45078</v>
      </c>
      <c r="G256" s="162" t="s">
        <v>49</v>
      </c>
      <c r="H256" s="162" t="s">
        <v>2513</v>
      </c>
      <c r="I256" s="207" t="s">
        <v>163</v>
      </c>
      <c r="J256" s="192" t="s">
        <v>1974</v>
      </c>
      <c r="K256" s="165" t="s">
        <v>206</v>
      </c>
      <c r="L256" s="190" t="s">
        <v>650</v>
      </c>
      <c r="M256" s="190" t="s">
        <v>54</v>
      </c>
      <c r="N256" s="190"/>
      <c r="O256" s="190"/>
      <c r="P256" s="163">
        <v>45196</v>
      </c>
      <c r="Q256" s="190"/>
      <c r="R256" s="193"/>
      <c r="S256" s="193"/>
      <c r="T256" s="190"/>
      <c r="U256" s="191">
        <v>2</v>
      </c>
      <c r="V256" s="168" t="s">
        <v>1975</v>
      </c>
      <c r="W256" s="168" t="s">
        <v>1901</v>
      </c>
      <c r="X256" s="168" t="s">
        <v>475</v>
      </c>
      <c r="Y256" s="168" t="s">
        <v>475</v>
      </c>
      <c r="Z256" s="162">
        <v>1</v>
      </c>
      <c r="AA256" s="169">
        <v>45139</v>
      </c>
      <c r="AB256" s="169">
        <v>45412</v>
      </c>
      <c r="AC256" s="162" t="s">
        <v>1615</v>
      </c>
      <c r="AD256" s="162" t="s">
        <v>768</v>
      </c>
      <c r="AE256" s="227" t="s">
        <v>63</v>
      </c>
      <c r="AF256" s="60" t="str">
        <f t="shared" si="31"/>
        <v>A</v>
      </c>
      <c r="AG256" s="61">
        <f t="shared" si="24"/>
        <v>0</v>
      </c>
      <c r="AH256" s="93" t="s">
        <v>2379</v>
      </c>
      <c r="AI256" s="236">
        <v>0</v>
      </c>
      <c r="AJ256" s="93" t="s">
        <v>2384</v>
      </c>
      <c r="AK256" s="85">
        <v>45313</v>
      </c>
      <c r="AL256" s="89" t="s">
        <v>2381</v>
      </c>
      <c r="AM256" s="89" t="s">
        <v>2382</v>
      </c>
      <c r="AN256" s="67">
        <f t="shared" si="25"/>
        <v>0</v>
      </c>
      <c r="AO256" s="67">
        <f t="shared" si="28"/>
        <v>1</v>
      </c>
      <c r="AP256" s="67">
        <f t="shared" si="29"/>
        <v>0</v>
      </c>
      <c r="AQ256" s="67">
        <f t="shared" si="26"/>
        <v>0</v>
      </c>
      <c r="AR256" s="67">
        <f t="shared" si="30"/>
        <v>0</v>
      </c>
      <c r="AS256" s="68">
        <f t="shared" si="27"/>
        <v>0</v>
      </c>
    </row>
    <row r="257" spans="1:45" ht="45" customHeight="1" x14ac:dyDescent="0.25">
      <c r="A257" s="160">
        <v>251</v>
      </c>
      <c r="B257" s="161">
        <v>1779</v>
      </c>
      <c r="C257" s="191"/>
      <c r="D257" s="191"/>
      <c r="E257" s="190" t="s">
        <v>1955</v>
      </c>
      <c r="F257" s="181">
        <v>45078</v>
      </c>
      <c r="G257" s="162" t="s">
        <v>49</v>
      </c>
      <c r="H257" s="162" t="s">
        <v>2514</v>
      </c>
      <c r="I257" s="207" t="s">
        <v>163</v>
      </c>
      <c r="J257" s="192" t="s">
        <v>1974</v>
      </c>
      <c r="K257" s="165" t="s">
        <v>206</v>
      </c>
      <c r="L257" s="190" t="s">
        <v>650</v>
      </c>
      <c r="M257" s="190" t="s">
        <v>54</v>
      </c>
      <c r="N257" s="190"/>
      <c r="O257" s="190"/>
      <c r="P257" s="163">
        <v>45196</v>
      </c>
      <c r="Q257" s="190"/>
      <c r="R257" s="193"/>
      <c r="S257" s="193"/>
      <c r="T257" s="190"/>
      <c r="U257" s="191">
        <v>3</v>
      </c>
      <c r="V257" s="168" t="s">
        <v>1975</v>
      </c>
      <c r="W257" s="168" t="s">
        <v>1959</v>
      </c>
      <c r="X257" s="168" t="s">
        <v>1875</v>
      </c>
      <c r="Y257" s="168" t="s">
        <v>1875</v>
      </c>
      <c r="Z257" s="162">
        <v>1</v>
      </c>
      <c r="AA257" s="169">
        <v>45139</v>
      </c>
      <c r="AB257" s="169">
        <v>45443</v>
      </c>
      <c r="AC257" s="162" t="s">
        <v>1615</v>
      </c>
      <c r="AD257" s="162" t="s">
        <v>768</v>
      </c>
      <c r="AE257" s="227" t="s">
        <v>63</v>
      </c>
      <c r="AF257" s="60" t="str">
        <f t="shared" si="31"/>
        <v>A</v>
      </c>
      <c r="AG257" s="61">
        <f t="shared" si="24"/>
        <v>0</v>
      </c>
      <c r="AH257" s="93" t="s">
        <v>2379</v>
      </c>
      <c r="AI257" s="236">
        <v>0</v>
      </c>
      <c r="AJ257" s="93" t="s">
        <v>2380</v>
      </c>
      <c r="AK257" s="85">
        <v>45313</v>
      </c>
      <c r="AL257" s="89" t="s">
        <v>2381</v>
      </c>
      <c r="AM257" s="89" t="s">
        <v>2382</v>
      </c>
      <c r="AN257" s="67">
        <f t="shared" si="25"/>
        <v>0</v>
      </c>
      <c r="AO257" s="67">
        <f t="shared" si="28"/>
        <v>1</v>
      </c>
      <c r="AP257" s="67">
        <f t="shared" si="29"/>
        <v>0</v>
      </c>
      <c r="AQ257" s="67">
        <f t="shared" si="26"/>
        <v>0</v>
      </c>
      <c r="AR257" s="67">
        <f t="shared" si="30"/>
        <v>0</v>
      </c>
      <c r="AS257" s="68">
        <f t="shared" si="27"/>
        <v>0</v>
      </c>
    </row>
    <row r="258" spans="1:45" ht="45" customHeight="1" x14ac:dyDescent="0.25">
      <c r="A258" s="177">
        <v>252</v>
      </c>
      <c r="B258" s="161">
        <v>1780</v>
      </c>
      <c r="C258" s="191"/>
      <c r="D258" s="191"/>
      <c r="E258" s="190" t="s">
        <v>1955</v>
      </c>
      <c r="F258" s="181">
        <v>45078</v>
      </c>
      <c r="G258" s="162" t="s">
        <v>49</v>
      </c>
      <c r="H258" s="162" t="s">
        <v>2515</v>
      </c>
      <c r="I258" s="207" t="s">
        <v>163</v>
      </c>
      <c r="J258" s="192" t="s">
        <v>1976</v>
      </c>
      <c r="K258" s="165" t="s">
        <v>206</v>
      </c>
      <c r="L258" s="190" t="s">
        <v>650</v>
      </c>
      <c r="M258" s="190" t="s">
        <v>54</v>
      </c>
      <c r="N258" s="190"/>
      <c r="O258" s="190"/>
      <c r="P258" s="163">
        <v>45196</v>
      </c>
      <c r="Q258" s="190"/>
      <c r="R258" s="193"/>
      <c r="S258" s="193"/>
      <c r="T258" s="190"/>
      <c r="U258" s="191">
        <v>1</v>
      </c>
      <c r="V258" s="168" t="s">
        <v>1977</v>
      </c>
      <c r="W258" s="168" t="s">
        <v>1900</v>
      </c>
      <c r="X258" s="168" t="s">
        <v>1958</v>
      </c>
      <c r="Y258" s="168" t="s">
        <v>1958</v>
      </c>
      <c r="Z258" s="162">
        <v>3</v>
      </c>
      <c r="AA258" s="169">
        <v>45139</v>
      </c>
      <c r="AB258" s="169">
        <v>45443</v>
      </c>
      <c r="AC258" s="162" t="s">
        <v>1615</v>
      </c>
      <c r="AD258" s="162" t="s">
        <v>768</v>
      </c>
      <c r="AE258" s="227" t="s">
        <v>144</v>
      </c>
      <c r="AF258" s="60" t="str">
        <f t="shared" si="31"/>
        <v>A</v>
      </c>
      <c r="AG258" s="61">
        <f t="shared" si="24"/>
        <v>0</v>
      </c>
      <c r="AH258" s="93" t="s">
        <v>2516</v>
      </c>
      <c r="AI258" s="61">
        <v>0</v>
      </c>
      <c r="AJ258" s="93" t="s">
        <v>2516</v>
      </c>
      <c r="AK258" s="85">
        <v>45308</v>
      </c>
      <c r="AL258" s="89" t="s">
        <v>916</v>
      </c>
      <c r="AM258" s="89" t="s">
        <v>917</v>
      </c>
      <c r="AN258" s="67">
        <f t="shared" si="25"/>
        <v>0</v>
      </c>
      <c r="AO258" s="67">
        <f t="shared" si="28"/>
        <v>1</v>
      </c>
      <c r="AP258" s="67">
        <f t="shared" si="29"/>
        <v>0</v>
      </c>
      <c r="AQ258" s="67">
        <f t="shared" si="26"/>
        <v>0</v>
      </c>
      <c r="AR258" s="67">
        <f t="shared" si="30"/>
        <v>0</v>
      </c>
      <c r="AS258" s="68">
        <f t="shared" si="27"/>
        <v>0</v>
      </c>
    </row>
    <row r="259" spans="1:45" ht="45" customHeight="1" x14ac:dyDescent="0.25">
      <c r="A259" s="160">
        <v>253</v>
      </c>
      <c r="B259" s="161">
        <v>1780</v>
      </c>
      <c r="C259" s="191"/>
      <c r="D259" s="191"/>
      <c r="E259" s="190" t="s">
        <v>1955</v>
      </c>
      <c r="F259" s="181">
        <v>45078</v>
      </c>
      <c r="G259" s="162" t="s">
        <v>49</v>
      </c>
      <c r="H259" s="162" t="s">
        <v>2517</v>
      </c>
      <c r="I259" s="207" t="s">
        <v>163</v>
      </c>
      <c r="J259" s="192" t="s">
        <v>1976</v>
      </c>
      <c r="K259" s="165" t="s">
        <v>206</v>
      </c>
      <c r="L259" s="190" t="s">
        <v>650</v>
      </c>
      <c r="M259" s="190" t="s">
        <v>54</v>
      </c>
      <c r="N259" s="190"/>
      <c r="O259" s="190"/>
      <c r="P259" s="163">
        <v>45196</v>
      </c>
      <c r="Q259" s="190"/>
      <c r="R259" s="193"/>
      <c r="S259" s="193"/>
      <c r="T259" s="190"/>
      <c r="U259" s="191">
        <v>2</v>
      </c>
      <c r="V259" s="168" t="s">
        <v>1977</v>
      </c>
      <c r="W259" s="168" t="s">
        <v>1901</v>
      </c>
      <c r="X259" s="168" t="s">
        <v>475</v>
      </c>
      <c r="Y259" s="168" t="s">
        <v>475</v>
      </c>
      <c r="Z259" s="162">
        <v>1</v>
      </c>
      <c r="AA259" s="169">
        <v>45139</v>
      </c>
      <c r="AB259" s="169">
        <v>45412</v>
      </c>
      <c r="AC259" s="162" t="s">
        <v>1615</v>
      </c>
      <c r="AD259" s="162" t="s">
        <v>768</v>
      </c>
      <c r="AE259" s="227" t="s">
        <v>144</v>
      </c>
      <c r="AF259" s="60" t="str">
        <f t="shared" si="31"/>
        <v>A</v>
      </c>
      <c r="AG259" s="61">
        <f t="shared" si="24"/>
        <v>0</v>
      </c>
      <c r="AH259" s="93" t="s">
        <v>2516</v>
      </c>
      <c r="AI259" s="61">
        <v>0</v>
      </c>
      <c r="AJ259" s="93" t="s">
        <v>2516</v>
      </c>
      <c r="AK259" s="85">
        <v>45308</v>
      </c>
      <c r="AL259" s="89" t="s">
        <v>916</v>
      </c>
      <c r="AM259" s="89" t="s">
        <v>917</v>
      </c>
      <c r="AN259" s="67">
        <f t="shared" si="25"/>
        <v>0</v>
      </c>
      <c r="AO259" s="67">
        <f t="shared" si="28"/>
        <v>1</v>
      </c>
      <c r="AP259" s="67">
        <f t="shared" si="29"/>
        <v>0</v>
      </c>
      <c r="AQ259" s="67">
        <f t="shared" si="26"/>
        <v>0</v>
      </c>
      <c r="AR259" s="67">
        <f t="shared" si="30"/>
        <v>0</v>
      </c>
      <c r="AS259" s="68">
        <f t="shared" si="27"/>
        <v>0</v>
      </c>
    </row>
    <row r="260" spans="1:45" ht="45" customHeight="1" x14ac:dyDescent="0.25">
      <c r="A260" s="177">
        <v>254</v>
      </c>
      <c r="B260" s="161">
        <v>1780</v>
      </c>
      <c r="C260" s="191"/>
      <c r="D260" s="191"/>
      <c r="E260" s="190" t="s">
        <v>1955</v>
      </c>
      <c r="F260" s="181">
        <v>45078</v>
      </c>
      <c r="G260" s="162" t="s">
        <v>49</v>
      </c>
      <c r="H260" s="162" t="s">
        <v>2518</v>
      </c>
      <c r="I260" s="207" t="s">
        <v>163</v>
      </c>
      <c r="J260" s="192" t="s">
        <v>1976</v>
      </c>
      <c r="K260" s="165" t="s">
        <v>206</v>
      </c>
      <c r="L260" s="190" t="s">
        <v>650</v>
      </c>
      <c r="M260" s="190" t="s">
        <v>54</v>
      </c>
      <c r="N260" s="190"/>
      <c r="O260" s="190"/>
      <c r="P260" s="163">
        <v>45196</v>
      </c>
      <c r="Q260" s="190"/>
      <c r="R260" s="193"/>
      <c r="S260" s="193"/>
      <c r="T260" s="190"/>
      <c r="U260" s="191">
        <v>3</v>
      </c>
      <c r="V260" s="168" t="s">
        <v>1977</v>
      </c>
      <c r="W260" s="168" t="s">
        <v>1959</v>
      </c>
      <c r="X260" s="168" t="s">
        <v>1875</v>
      </c>
      <c r="Y260" s="168" t="s">
        <v>1875</v>
      </c>
      <c r="Z260" s="162">
        <v>1</v>
      </c>
      <c r="AA260" s="169">
        <v>45139</v>
      </c>
      <c r="AB260" s="169">
        <v>45443</v>
      </c>
      <c r="AC260" s="162" t="s">
        <v>1615</v>
      </c>
      <c r="AD260" s="162" t="s">
        <v>768</v>
      </c>
      <c r="AE260" s="227" t="s">
        <v>144</v>
      </c>
      <c r="AF260" s="60" t="str">
        <f t="shared" si="31"/>
        <v>A</v>
      </c>
      <c r="AG260" s="61">
        <f t="shared" si="24"/>
        <v>0</v>
      </c>
      <c r="AH260" s="93" t="s">
        <v>2516</v>
      </c>
      <c r="AI260" s="61">
        <v>0</v>
      </c>
      <c r="AJ260" s="93" t="s">
        <v>2516</v>
      </c>
      <c r="AK260" s="85">
        <v>45308</v>
      </c>
      <c r="AL260" s="89" t="s">
        <v>916</v>
      </c>
      <c r="AM260" s="89" t="s">
        <v>917</v>
      </c>
      <c r="AN260" s="67">
        <f t="shared" si="25"/>
        <v>0</v>
      </c>
      <c r="AO260" s="67">
        <f t="shared" si="28"/>
        <v>1</v>
      </c>
      <c r="AP260" s="67">
        <f t="shared" si="29"/>
        <v>0</v>
      </c>
      <c r="AQ260" s="67">
        <f t="shared" si="26"/>
        <v>0</v>
      </c>
      <c r="AR260" s="67">
        <f t="shared" si="30"/>
        <v>0</v>
      </c>
      <c r="AS260" s="68">
        <f t="shared" si="27"/>
        <v>0</v>
      </c>
    </row>
    <row r="261" spans="1:45" ht="45" customHeight="1" x14ac:dyDescent="0.25">
      <c r="A261" s="160">
        <v>255</v>
      </c>
      <c r="B261" s="161">
        <v>1781</v>
      </c>
      <c r="C261" s="191"/>
      <c r="D261" s="191"/>
      <c r="E261" s="190" t="s">
        <v>1978</v>
      </c>
      <c r="F261" s="181">
        <v>45078</v>
      </c>
      <c r="G261" s="162" t="s">
        <v>49</v>
      </c>
      <c r="H261" s="162" t="s">
        <v>2519</v>
      </c>
      <c r="I261" s="207" t="s">
        <v>163</v>
      </c>
      <c r="J261" s="192" t="s">
        <v>1979</v>
      </c>
      <c r="K261" s="165" t="s">
        <v>206</v>
      </c>
      <c r="L261" s="190" t="s">
        <v>650</v>
      </c>
      <c r="M261" s="190" t="s">
        <v>54</v>
      </c>
      <c r="N261" s="190"/>
      <c r="O261" s="190"/>
      <c r="P261" s="163">
        <v>45196</v>
      </c>
      <c r="Q261" s="190"/>
      <c r="R261" s="193"/>
      <c r="S261" s="193"/>
      <c r="T261" s="190"/>
      <c r="U261" s="191">
        <v>1</v>
      </c>
      <c r="V261" s="168" t="s">
        <v>1980</v>
      </c>
      <c r="W261" s="168" t="s">
        <v>1981</v>
      </c>
      <c r="X261" s="168" t="s">
        <v>1982</v>
      </c>
      <c r="Y261" s="168" t="s">
        <v>1982</v>
      </c>
      <c r="Z261" s="162">
        <v>1</v>
      </c>
      <c r="AA261" s="169">
        <v>45139</v>
      </c>
      <c r="AB261" s="169">
        <v>45443</v>
      </c>
      <c r="AC261" s="162" t="s">
        <v>1615</v>
      </c>
      <c r="AD261" s="162" t="s">
        <v>768</v>
      </c>
      <c r="AE261" s="227" t="s">
        <v>144</v>
      </c>
      <c r="AF261" s="60" t="str">
        <f t="shared" si="31"/>
        <v>A</v>
      </c>
      <c r="AG261" s="61">
        <f t="shared" ref="AG261:AG324" si="32">AI261</f>
        <v>0</v>
      </c>
      <c r="AH261" s="93" t="s">
        <v>2516</v>
      </c>
      <c r="AI261" s="61">
        <v>0</v>
      </c>
      <c r="AJ261" s="93" t="s">
        <v>2516</v>
      </c>
      <c r="AK261" s="85">
        <v>45308</v>
      </c>
      <c r="AL261" s="89" t="s">
        <v>916</v>
      </c>
      <c r="AM261" s="89" t="s">
        <v>917</v>
      </c>
      <c r="AN261" s="67">
        <f t="shared" ref="AN261:AN324" si="33">IF($AA261="",0,(IF($AA261&lt;=$AN$3,IF($AB261&lt;=$AN$3,1,0),0)))</f>
        <v>0</v>
      </c>
      <c r="AO261" s="67">
        <f t="shared" si="28"/>
        <v>1</v>
      </c>
      <c r="AP261" s="67">
        <f t="shared" si="29"/>
        <v>0</v>
      </c>
      <c r="AQ261" s="67">
        <f t="shared" ref="AQ261:AQ324" si="34">IF($AB261="",0,(IF($AF261="A",IF($AB261&lt;=$AN$3,1,0),0)))</f>
        <v>0</v>
      </c>
      <c r="AR261" s="67">
        <f t="shared" si="30"/>
        <v>0</v>
      </c>
      <c r="AS261" s="68">
        <f t="shared" ref="AS261:AS324" si="35">IF($AA261="",1,0)</f>
        <v>0</v>
      </c>
    </row>
    <row r="262" spans="1:45" ht="45" customHeight="1" x14ac:dyDescent="0.25">
      <c r="A262" s="177">
        <v>256</v>
      </c>
      <c r="B262" s="161">
        <v>1782</v>
      </c>
      <c r="C262" s="191"/>
      <c r="D262" s="191"/>
      <c r="E262" s="190" t="s">
        <v>1983</v>
      </c>
      <c r="F262" s="181">
        <v>45169</v>
      </c>
      <c r="G262" s="162" t="s">
        <v>89</v>
      </c>
      <c r="H262" s="162"/>
      <c r="I262" s="162" t="s">
        <v>50</v>
      </c>
      <c r="J262" s="192" t="s">
        <v>1984</v>
      </c>
      <c r="K262" s="165" t="s">
        <v>206</v>
      </c>
      <c r="L262" s="190"/>
      <c r="M262" s="190" t="s">
        <v>273</v>
      </c>
      <c r="N262" s="190"/>
      <c r="O262" s="190"/>
      <c r="P262" s="163">
        <v>45197</v>
      </c>
      <c r="Q262" s="190"/>
      <c r="R262" s="193"/>
      <c r="S262" s="193"/>
      <c r="T262" s="190"/>
      <c r="U262" s="191"/>
      <c r="V262" s="168"/>
      <c r="W262" s="168" t="s">
        <v>154</v>
      </c>
      <c r="X262" s="168"/>
      <c r="Y262" s="168"/>
      <c r="Z262" s="162"/>
      <c r="AA262" s="169"/>
      <c r="AB262" s="169"/>
      <c r="AC262" s="190" t="s">
        <v>1627</v>
      </c>
      <c r="AD262" s="162" t="s">
        <v>62</v>
      </c>
      <c r="AE262" s="230" t="s">
        <v>1557</v>
      </c>
      <c r="AF262" s="60" t="str">
        <f t="shared" si="31"/>
        <v>A</v>
      </c>
      <c r="AG262" s="61">
        <f t="shared" si="32"/>
        <v>0</v>
      </c>
      <c r="AH262" s="93" t="s">
        <v>1118</v>
      </c>
      <c r="AI262" s="61">
        <v>0</v>
      </c>
      <c r="AJ262" s="93" t="s">
        <v>2520</v>
      </c>
      <c r="AK262" s="85">
        <v>45313</v>
      </c>
      <c r="AL262" s="89"/>
      <c r="AM262" s="89"/>
      <c r="AN262" s="67">
        <f t="shared" si="33"/>
        <v>0</v>
      </c>
      <c r="AO262" s="67">
        <f t="shared" ref="AO262:AO325" si="36">IF($AF262="A",1,0)</f>
        <v>1</v>
      </c>
      <c r="AP262" s="67">
        <f t="shared" ref="AP262:AP325" si="37">IF($AF262="C",1,0)</f>
        <v>0</v>
      </c>
      <c r="AQ262" s="67">
        <f t="shared" si="34"/>
        <v>0</v>
      </c>
      <c r="AR262" s="67">
        <f t="shared" ref="AR262:AR325" si="38">(IF(AND($AN262=1,$AP262=1),1,IF(AND($AN262=0,$AP262=1),1,IF(AND($AN262=1,$AP262=0),1,0))))</f>
        <v>0</v>
      </c>
      <c r="AS262" s="68">
        <f t="shared" si="35"/>
        <v>1</v>
      </c>
    </row>
    <row r="263" spans="1:45" ht="45" customHeight="1" x14ac:dyDescent="0.25">
      <c r="A263" s="160">
        <v>257</v>
      </c>
      <c r="B263" s="161">
        <v>1783</v>
      </c>
      <c r="C263" s="237"/>
      <c r="D263" s="191"/>
      <c r="E263" s="190" t="s">
        <v>1985</v>
      </c>
      <c r="F263" s="181">
        <v>45078</v>
      </c>
      <c r="G263" s="162" t="s">
        <v>49</v>
      </c>
      <c r="H263" s="162" t="s">
        <v>2521</v>
      </c>
      <c r="I263" s="207" t="s">
        <v>163</v>
      </c>
      <c r="J263" s="192" t="s">
        <v>1986</v>
      </c>
      <c r="K263" s="165" t="s">
        <v>206</v>
      </c>
      <c r="L263" s="190" t="s">
        <v>650</v>
      </c>
      <c r="M263" s="190" t="s">
        <v>54</v>
      </c>
      <c r="N263" s="190"/>
      <c r="O263" s="190"/>
      <c r="P263" s="163">
        <v>45198</v>
      </c>
      <c r="Q263" s="190"/>
      <c r="R263" s="193"/>
      <c r="S263" s="193"/>
      <c r="T263" s="190"/>
      <c r="U263" s="191">
        <v>1</v>
      </c>
      <c r="V263" s="168" t="s">
        <v>1987</v>
      </c>
      <c r="W263" s="168" t="s">
        <v>1988</v>
      </c>
      <c r="X263" s="168" t="s">
        <v>1875</v>
      </c>
      <c r="Y263" s="168" t="s">
        <v>1875</v>
      </c>
      <c r="Z263" s="162">
        <v>1</v>
      </c>
      <c r="AA263" s="169">
        <v>45139</v>
      </c>
      <c r="AB263" s="169">
        <v>45443</v>
      </c>
      <c r="AC263" s="162" t="s">
        <v>1615</v>
      </c>
      <c r="AD263" s="162" t="s">
        <v>768</v>
      </c>
      <c r="AE263" s="226" t="s">
        <v>119</v>
      </c>
      <c r="AF263" s="60" t="str">
        <f t="shared" si="31"/>
        <v>A</v>
      </c>
      <c r="AG263" s="61">
        <f t="shared" si="32"/>
        <v>0</v>
      </c>
      <c r="AH263" s="93" t="s">
        <v>2413</v>
      </c>
      <c r="AI263" s="61">
        <v>0</v>
      </c>
      <c r="AJ263" s="93" t="s">
        <v>2413</v>
      </c>
      <c r="AK263" s="85">
        <v>45311</v>
      </c>
      <c r="AL263" s="89" t="s">
        <v>127</v>
      </c>
      <c r="AM263" s="89" t="s">
        <v>2414</v>
      </c>
      <c r="AN263" s="67">
        <f t="shared" si="33"/>
        <v>0</v>
      </c>
      <c r="AO263" s="67">
        <f t="shared" si="36"/>
        <v>1</v>
      </c>
      <c r="AP263" s="67">
        <f t="shared" si="37"/>
        <v>0</v>
      </c>
      <c r="AQ263" s="67">
        <f t="shared" si="34"/>
        <v>0</v>
      </c>
      <c r="AR263" s="67">
        <f t="shared" si="38"/>
        <v>0</v>
      </c>
      <c r="AS263" s="68">
        <f t="shared" si="35"/>
        <v>0</v>
      </c>
    </row>
    <row r="264" spans="1:45" ht="45" customHeight="1" x14ac:dyDescent="0.25">
      <c r="A264" s="177">
        <v>258</v>
      </c>
      <c r="B264" s="161">
        <v>1784</v>
      </c>
      <c r="C264" s="191"/>
      <c r="D264" s="191"/>
      <c r="E264" s="190" t="s">
        <v>1985</v>
      </c>
      <c r="F264" s="181">
        <v>45078</v>
      </c>
      <c r="G264" s="162" t="s">
        <v>49</v>
      </c>
      <c r="H264" s="162" t="s">
        <v>2522</v>
      </c>
      <c r="I264" s="207" t="s">
        <v>163</v>
      </c>
      <c r="J264" s="192" t="s">
        <v>1990</v>
      </c>
      <c r="K264" s="165" t="s">
        <v>206</v>
      </c>
      <c r="L264" s="190" t="s">
        <v>650</v>
      </c>
      <c r="M264" s="190" t="s">
        <v>54</v>
      </c>
      <c r="N264" s="190"/>
      <c r="O264" s="190"/>
      <c r="P264" s="163">
        <v>45198</v>
      </c>
      <c r="Q264" s="190"/>
      <c r="R264" s="193"/>
      <c r="S264" s="193"/>
      <c r="T264" s="190"/>
      <c r="U264" s="191">
        <v>1</v>
      </c>
      <c r="V264" s="168" t="s">
        <v>1991</v>
      </c>
      <c r="W264" s="168" t="s">
        <v>1992</v>
      </c>
      <c r="X264" s="168" t="s">
        <v>475</v>
      </c>
      <c r="Y264" s="168" t="s">
        <v>475</v>
      </c>
      <c r="Z264" s="162">
        <v>1</v>
      </c>
      <c r="AA264" s="169">
        <v>45139</v>
      </c>
      <c r="AB264" s="169">
        <v>45443</v>
      </c>
      <c r="AC264" s="162" t="s">
        <v>1615</v>
      </c>
      <c r="AD264" s="162" t="s">
        <v>768</v>
      </c>
      <c r="AE264" s="226" t="s">
        <v>119</v>
      </c>
      <c r="AF264" s="60" t="str">
        <f t="shared" ref="AF264:AF327" si="39">IF(AI264="N.A.","A",(IF(AI264&lt;100%,"A",(IF(AI264=100%,"C")))))</f>
        <v>C</v>
      </c>
      <c r="AG264" s="61">
        <f t="shared" si="32"/>
        <v>1</v>
      </c>
      <c r="AH264" s="93" t="s">
        <v>2523</v>
      </c>
      <c r="AI264" s="61">
        <v>1</v>
      </c>
      <c r="AJ264" s="93" t="s">
        <v>2524</v>
      </c>
      <c r="AK264" s="85">
        <v>45311</v>
      </c>
      <c r="AL264" s="89" t="s">
        <v>2525</v>
      </c>
      <c r="AM264" s="89" t="s">
        <v>2526</v>
      </c>
      <c r="AN264" s="67">
        <f t="shared" si="33"/>
        <v>0</v>
      </c>
      <c r="AO264" s="67">
        <f t="shared" si="36"/>
        <v>0</v>
      </c>
      <c r="AP264" s="67">
        <f t="shared" si="37"/>
        <v>1</v>
      </c>
      <c r="AQ264" s="67">
        <f t="shared" si="34"/>
        <v>0</v>
      </c>
      <c r="AR264" s="67">
        <f t="shared" si="38"/>
        <v>1</v>
      </c>
      <c r="AS264" s="68">
        <f t="shared" si="35"/>
        <v>0</v>
      </c>
    </row>
    <row r="265" spans="1:45" ht="45" customHeight="1" x14ac:dyDescent="0.25">
      <c r="A265" s="160">
        <v>259</v>
      </c>
      <c r="B265" s="161">
        <v>1784</v>
      </c>
      <c r="C265" s="191"/>
      <c r="D265" s="191"/>
      <c r="E265" s="190" t="s">
        <v>1985</v>
      </c>
      <c r="F265" s="181">
        <v>45078</v>
      </c>
      <c r="G265" s="162" t="s">
        <v>49</v>
      </c>
      <c r="H265" s="162" t="s">
        <v>2527</v>
      </c>
      <c r="I265" s="207" t="s">
        <v>163</v>
      </c>
      <c r="J265" s="192" t="s">
        <v>1990</v>
      </c>
      <c r="K265" s="165" t="s">
        <v>206</v>
      </c>
      <c r="L265" s="190" t="s">
        <v>650</v>
      </c>
      <c r="M265" s="190" t="s">
        <v>54</v>
      </c>
      <c r="N265" s="190"/>
      <c r="O265" s="190"/>
      <c r="P265" s="163">
        <v>45198</v>
      </c>
      <c r="Q265" s="190"/>
      <c r="R265" s="193"/>
      <c r="S265" s="193"/>
      <c r="T265" s="190"/>
      <c r="U265" s="191">
        <v>2</v>
      </c>
      <c r="V265" s="168" t="s">
        <v>1991</v>
      </c>
      <c r="W265" s="168" t="s">
        <v>1993</v>
      </c>
      <c r="X265" s="168" t="s">
        <v>1875</v>
      </c>
      <c r="Y265" s="168" t="s">
        <v>1875</v>
      </c>
      <c r="Z265" s="162">
        <v>1</v>
      </c>
      <c r="AA265" s="169">
        <v>45139</v>
      </c>
      <c r="AB265" s="169">
        <v>45443</v>
      </c>
      <c r="AC265" s="162" t="s">
        <v>1615</v>
      </c>
      <c r="AD265" s="162" t="s">
        <v>768</v>
      </c>
      <c r="AE265" s="226" t="s">
        <v>119</v>
      </c>
      <c r="AF265" s="60" t="str">
        <f t="shared" si="39"/>
        <v>A</v>
      </c>
      <c r="AG265" s="61">
        <f t="shared" si="32"/>
        <v>0</v>
      </c>
      <c r="AH265" s="93" t="s">
        <v>2413</v>
      </c>
      <c r="AI265" s="61">
        <v>0</v>
      </c>
      <c r="AJ265" s="93" t="s">
        <v>2413</v>
      </c>
      <c r="AK265" s="85">
        <v>45311</v>
      </c>
      <c r="AL265" s="89" t="s">
        <v>127</v>
      </c>
      <c r="AM265" s="89" t="s">
        <v>2414</v>
      </c>
      <c r="AN265" s="67">
        <f t="shared" si="33"/>
        <v>0</v>
      </c>
      <c r="AO265" s="67">
        <f t="shared" si="36"/>
        <v>1</v>
      </c>
      <c r="AP265" s="67">
        <f t="shared" si="37"/>
        <v>0</v>
      </c>
      <c r="AQ265" s="67">
        <f t="shared" si="34"/>
        <v>0</v>
      </c>
      <c r="AR265" s="67">
        <f t="shared" si="38"/>
        <v>0</v>
      </c>
      <c r="AS265" s="68">
        <f t="shared" si="35"/>
        <v>0</v>
      </c>
    </row>
    <row r="266" spans="1:45" ht="45" customHeight="1" x14ac:dyDescent="0.25">
      <c r="A266" s="177">
        <v>260</v>
      </c>
      <c r="B266" s="161">
        <v>1784</v>
      </c>
      <c r="C266" s="191"/>
      <c r="D266" s="191"/>
      <c r="E266" s="190" t="s">
        <v>1985</v>
      </c>
      <c r="F266" s="181">
        <v>45078</v>
      </c>
      <c r="G266" s="162" t="s">
        <v>49</v>
      </c>
      <c r="H266" s="162" t="s">
        <v>2528</v>
      </c>
      <c r="I266" s="207" t="s">
        <v>163</v>
      </c>
      <c r="J266" s="192" t="s">
        <v>1990</v>
      </c>
      <c r="K266" s="165" t="s">
        <v>206</v>
      </c>
      <c r="L266" s="190" t="s">
        <v>650</v>
      </c>
      <c r="M266" s="190" t="s">
        <v>54</v>
      </c>
      <c r="N266" s="190"/>
      <c r="O266" s="190"/>
      <c r="P266" s="163">
        <v>45198</v>
      </c>
      <c r="Q266" s="190"/>
      <c r="R266" s="193"/>
      <c r="S266" s="193"/>
      <c r="T266" s="190"/>
      <c r="U266" s="191">
        <v>3</v>
      </c>
      <c r="V266" s="168" t="s">
        <v>1991</v>
      </c>
      <c r="W266" s="168" t="s">
        <v>1994</v>
      </c>
      <c r="X266" s="168" t="s">
        <v>1879</v>
      </c>
      <c r="Y266" s="168" t="s">
        <v>1879</v>
      </c>
      <c r="Z266" s="162">
        <v>3</v>
      </c>
      <c r="AA266" s="169">
        <v>45139</v>
      </c>
      <c r="AB266" s="169">
        <v>45443</v>
      </c>
      <c r="AC266" s="162" t="s">
        <v>1615</v>
      </c>
      <c r="AD266" s="162" t="s">
        <v>768</v>
      </c>
      <c r="AE266" s="226" t="s">
        <v>119</v>
      </c>
      <c r="AF266" s="60" t="str">
        <f t="shared" si="39"/>
        <v>A</v>
      </c>
      <c r="AG266" s="61">
        <f t="shared" si="32"/>
        <v>0</v>
      </c>
      <c r="AH266" s="93" t="s">
        <v>2413</v>
      </c>
      <c r="AI266" s="61">
        <v>0</v>
      </c>
      <c r="AJ266" s="93" t="s">
        <v>2413</v>
      </c>
      <c r="AK266" s="85">
        <v>45311</v>
      </c>
      <c r="AL266" s="89" t="s">
        <v>127</v>
      </c>
      <c r="AM266" s="89" t="s">
        <v>2414</v>
      </c>
      <c r="AN266" s="67">
        <f t="shared" si="33"/>
        <v>0</v>
      </c>
      <c r="AO266" s="67">
        <f t="shared" si="36"/>
        <v>1</v>
      </c>
      <c r="AP266" s="67">
        <f t="shared" si="37"/>
        <v>0</v>
      </c>
      <c r="AQ266" s="67">
        <f t="shared" si="34"/>
        <v>0</v>
      </c>
      <c r="AR266" s="67">
        <f t="shared" si="38"/>
        <v>0</v>
      </c>
      <c r="AS266" s="68">
        <f t="shared" si="35"/>
        <v>0</v>
      </c>
    </row>
    <row r="267" spans="1:45" ht="45" customHeight="1" x14ac:dyDescent="0.25">
      <c r="A267" s="160">
        <v>261</v>
      </c>
      <c r="B267" s="161">
        <v>1784</v>
      </c>
      <c r="C267" s="191"/>
      <c r="D267" s="191"/>
      <c r="E267" s="190" t="s">
        <v>1985</v>
      </c>
      <c r="F267" s="181">
        <v>45078</v>
      </c>
      <c r="G267" s="162" t="s">
        <v>49</v>
      </c>
      <c r="H267" s="162" t="s">
        <v>2529</v>
      </c>
      <c r="I267" s="207" t="s">
        <v>163</v>
      </c>
      <c r="J267" s="192" t="s">
        <v>1990</v>
      </c>
      <c r="K267" s="165" t="s">
        <v>206</v>
      </c>
      <c r="L267" s="190" t="s">
        <v>650</v>
      </c>
      <c r="M267" s="190" t="s">
        <v>54</v>
      </c>
      <c r="N267" s="190"/>
      <c r="O267" s="190"/>
      <c r="P267" s="163">
        <v>45198</v>
      </c>
      <c r="Q267" s="190"/>
      <c r="R267" s="193"/>
      <c r="S267" s="193"/>
      <c r="T267" s="190"/>
      <c r="U267" s="191">
        <v>4</v>
      </c>
      <c r="V267" s="168" t="s">
        <v>1991</v>
      </c>
      <c r="W267" s="168" t="s">
        <v>1995</v>
      </c>
      <c r="X267" s="168" t="s">
        <v>475</v>
      </c>
      <c r="Y267" s="168" t="s">
        <v>475</v>
      </c>
      <c r="Z267" s="162">
        <v>1</v>
      </c>
      <c r="AA267" s="169">
        <v>45139</v>
      </c>
      <c r="AB267" s="169">
        <v>45412</v>
      </c>
      <c r="AC267" s="162" t="s">
        <v>1615</v>
      </c>
      <c r="AD267" s="162" t="s">
        <v>768</v>
      </c>
      <c r="AE267" s="226" t="s">
        <v>119</v>
      </c>
      <c r="AF267" s="60" t="str">
        <f t="shared" si="39"/>
        <v>A</v>
      </c>
      <c r="AG267" s="61">
        <f t="shared" si="32"/>
        <v>0</v>
      </c>
      <c r="AH267" s="93" t="s">
        <v>2413</v>
      </c>
      <c r="AI267" s="61">
        <v>0</v>
      </c>
      <c r="AJ267" s="93" t="s">
        <v>2413</v>
      </c>
      <c r="AK267" s="85">
        <v>45311</v>
      </c>
      <c r="AL267" s="89" t="s">
        <v>127</v>
      </c>
      <c r="AM267" s="89" t="s">
        <v>2414</v>
      </c>
      <c r="AN267" s="67">
        <f t="shared" si="33"/>
        <v>0</v>
      </c>
      <c r="AO267" s="67">
        <f t="shared" si="36"/>
        <v>1</v>
      </c>
      <c r="AP267" s="67">
        <f t="shared" si="37"/>
        <v>0</v>
      </c>
      <c r="AQ267" s="67">
        <f t="shared" si="34"/>
        <v>0</v>
      </c>
      <c r="AR267" s="67">
        <f t="shared" si="38"/>
        <v>0</v>
      </c>
      <c r="AS267" s="68">
        <f t="shared" si="35"/>
        <v>0</v>
      </c>
    </row>
    <row r="268" spans="1:45" ht="45" customHeight="1" x14ac:dyDescent="0.25">
      <c r="A268" s="177">
        <v>262</v>
      </c>
      <c r="B268" s="161">
        <v>1784</v>
      </c>
      <c r="C268" s="191"/>
      <c r="D268" s="191"/>
      <c r="E268" s="190" t="s">
        <v>1985</v>
      </c>
      <c r="F268" s="181">
        <v>45078</v>
      </c>
      <c r="G268" s="162" t="s">
        <v>49</v>
      </c>
      <c r="H268" s="162" t="s">
        <v>2530</v>
      </c>
      <c r="I268" s="207" t="s">
        <v>163</v>
      </c>
      <c r="J268" s="192" t="s">
        <v>1990</v>
      </c>
      <c r="K268" s="165" t="s">
        <v>206</v>
      </c>
      <c r="L268" s="190" t="s">
        <v>650</v>
      </c>
      <c r="M268" s="190" t="s">
        <v>54</v>
      </c>
      <c r="N268" s="190"/>
      <c r="O268" s="190"/>
      <c r="P268" s="163">
        <v>45198</v>
      </c>
      <c r="Q268" s="190"/>
      <c r="R268" s="193"/>
      <c r="S268" s="193"/>
      <c r="T268" s="190"/>
      <c r="U268" s="191">
        <v>5</v>
      </c>
      <c r="V268" s="168" t="s">
        <v>1991</v>
      </c>
      <c r="W268" s="168" t="s">
        <v>1996</v>
      </c>
      <c r="X268" s="168" t="s">
        <v>1875</v>
      </c>
      <c r="Y268" s="168" t="s">
        <v>1875</v>
      </c>
      <c r="Z268" s="162">
        <v>1</v>
      </c>
      <c r="AA268" s="169">
        <v>45139</v>
      </c>
      <c r="AB268" s="169">
        <v>45443</v>
      </c>
      <c r="AC268" s="162" t="s">
        <v>1615</v>
      </c>
      <c r="AD268" s="162" t="s">
        <v>768</v>
      </c>
      <c r="AE268" s="226" t="s">
        <v>119</v>
      </c>
      <c r="AF268" s="60" t="str">
        <f t="shared" si="39"/>
        <v>A</v>
      </c>
      <c r="AG268" s="61">
        <f t="shared" si="32"/>
        <v>0</v>
      </c>
      <c r="AH268" s="93" t="s">
        <v>2413</v>
      </c>
      <c r="AI268" s="61">
        <v>0</v>
      </c>
      <c r="AJ268" s="93" t="s">
        <v>2413</v>
      </c>
      <c r="AK268" s="85">
        <v>45311</v>
      </c>
      <c r="AL268" s="89" t="s">
        <v>127</v>
      </c>
      <c r="AM268" s="89" t="s">
        <v>2414</v>
      </c>
      <c r="AN268" s="67">
        <f t="shared" si="33"/>
        <v>0</v>
      </c>
      <c r="AO268" s="67">
        <f t="shared" si="36"/>
        <v>1</v>
      </c>
      <c r="AP268" s="67">
        <f t="shared" si="37"/>
        <v>0</v>
      </c>
      <c r="AQ268" s="67">
        <f t="shared" si="34"/>
        <v>0</v>
      </c>
      <c r="AR268" s="67">
        <f t="shared" si="38"/>
        <v>0</v>
      </c>
      <c r="AS268" s="68">
        <f t="shared" si="35"/>
        <v>0</v>
      </c>
    </row>
    <row r="269" spans="1:45" ht="45" customHeight="1" x14ac:dyDescent="0.25">
      <c r="A269" s="160">
        <v>263</v>
      </c>
      <c r="B269" s="161">
        <v>1785</v>
      </c>
      <c r="C269" s="191"/>
      <c r="D269" s="191"/>
      <c r="E269" s="190" t="s">
        <v>1985</v>
      </c>
      <c r="F269" s="181">
        <v>45078</v>
      </c>
      <c r="G269" s="162" t="s">
        <v>49</v>
      </c>
      <c r="H269" s="162" t="s">
        <v>2531</v>
      </c>
      <c r="I269" s="207" t="s">
        <v>163</v>
      </c>
      <c r="J269" s="192" t="s">
        <v>1997</v>
      </c>
      <c r="K269" s="165" t="s">
        <v>206</v>
      </c>
      <c r="L269" s="190" t="s">
        <v>650</v>
      </c>
      <c r="M269" s="190" t="s">
        <v>54</v>
      </c>
      <c r="N269" s="190"/>
      <c r="O269" s="190"/>
      <c r="P269" s="163">
        <v>45198</v>
      </c>
      <c r="Q269" s="190"/>
      <c r="R269" s="193"/>
      <c r="S269" s="193"/>
      <c r="T269" s="190"/>
      <c r="U269" s="191">
        <v>1</v>
      </c>
      <c r="V269" s="168" t="s">
        <v>1998</v>
      </c>
      <c r="W269" s="168" t="s">
        <v>1992</v>
      </c>
      <c r="X269" s="168" t="s">
        <v>475</v>
      </c>
      <c r="Y269" s="168" t="s">
        <v>475</v>
      </c>
      <c r="Z269" s="162">
        <v>1</v>
      </c>
      <c r="AA269" s="169">
        <v>45139</v>
      </c>
      <c r="AB269" s="169">
        <v>45443</v>
      </c>
      <c r="AC269" s="162" t="s">
        <v>1615</v>
      </c>
      <c r="AD269" s="162" t="s">
        <v>768</v>
      </c>
      <c r="AE269" s="226" t="s">
        <v>253</v>
      </c>
      <c r="AF269" s="60" t="str">
        <f t="shared" si="39"/>
        <v>A</v>
      </c>
      <c r="AG269" s="61">
        <f t="shared" si="32"/>
        <v>0</v>
      </c>
      <c r="AH269" s="93" t="s">
        <v>2532</v>
      </c>
      <c r="AI269" s="61">
        <v>0</v>
      </c>
      <c r="AJ269" s="93" t="s">
        <v>2532</v>
      </c>
      <c r="AK269" s="85">
        <v>45308</v>
      </c>
      <c r="AL269" s="89"/>
      <c r="AM269" s="89"/>
      <c r="AN269" s="67">
        <f t="shared" si="33"/>
        <v>0</v>
      </c>
      <c r="AO269" s="67">
        <f t="shared" si="36"/>
        <v>1</v>
      </c>
      <c r="AP269" s="67">
        <f t="shared" si="37"/>
        <v>0</v>
      </c>
      <c r="AQ269" s="67">
        <f t="shared" si="34"/>
        <v>0</v>
      </c>
      <c r="AR269" s="67">
        <f t="shared" si="38"/>
        <v>0</v>
      </c>
      <c r="AS269" s="68">
        <f t="shared" si="35"/>
        <v>0</v>
      </c>
    </row>
    <row r="270" spans="1:45" ht="45" customHeight="1" x14ac:dyDescent="0.25">
      <c r="A270" s="177">
        <v>264</v>
      </c>
      <c r="B270" s="161">
        <v>1785</v>
      </c>
      <c r="C270" s="191"/>
      <c r="D270" s="191"/>
      <c r="E270" s="190" t="s">
        <v>1985</v>
      </c>
      <c r="F270" s="181">
        <v>45078</v>
      </c>
      <c r="G270" s="162" t="s">
        <v>49</v>
      </c>
      <c r="H270" s="162" t="s">
        <v>2533</v>
      </c>
      <c r="I270" s="207" t="s">
        <v>163</v>
      </c>
      <c r="J270" s="192" t="s">
        <v>1997</v>
      </c>
      <c r="K270" s="165" t="s">
        <v>206</v>
      </c>
      <c r="L270" s="190" t="s">
        <v>650</v>
      </c>
      <c r="M270" s="190" t="s">
        <v>54</v>
      </c>
      <c r="N270" s="190"/>
      <c r="O270" s="190"/>
      <c r="P270" s="163">
        <v>45198</v>
      </c>
      <c r="Q270" s="190"/>
      <c r="R270" s="193"/>
      <c r="S270" s="193"/>
      <c r="T270" s="190"/>
      <c r="U270" s="191">
        <v>2</v>
      </c>
      <c r="V270" s="168" t="s">
        <v>1998</v>
      </c>
      <c r="W270" s="168" t="s">
        <v>1993</v>
      </c>
      <c r="X270" s="168" t="s">
        <v>1875</v>
      </c>
      <c r="Y270" s="168" t="s">
        <v>1875</v>
      </c>
      <c r="Z270" s="162">
        <v>1</v>
      </c>
      <c r="AA270" s="169">
        <v>45139</v>
      </c>
      <c r="AB270" s="169">
        <v>45443</v>
      </c>
      <c r="AC270" s="162" t="s">
        <v>1615</v>
      </c>
      <c r="AD270" s="162" t="s">
        <v>768</v>
      </c>
      <c r="AE270" s="226" t="s">
        <v>253</v>
      </c>
      <c r="AF270" s="60" t="str">
        <f t="shared" si="39"/>
        <v>A</v>
      </c>
      <c r="AG270" s="61">
        <f t="shared" si="32"/>
        <v>0</v>
      </c>
      <c r="AH270" s="93" t="s">
        <v>2532</v>
      </c>
      <c r="AI270" s="61">
        <v>0</v>
      </c>
      <c r="AJ270" s="93" t="s">
        <v>2532</v>
      </c>
      <c r="AK270" s="85">
        <v>45308</v>
      </c>
      <c r="AL270" s="89"/>
      <c r="AM270" s="89"/>
      <c r="AN270" s="67">
        <f t="shared" si="33"/>
        <v>0</v>
      </c>
      <c r="AO270" s="67">
        <f t="shared" si="36"/>
        <v>1</v>
      </c>
      <c r="AP270" s="67">
        <f t="shared" si="37"/>
        <v>0</v>
      </c>
      <c r="AQ270" s="67">
        <f t="shared" si="34"/>
        <v>0</v>
      </c>
      <c r="AR270" s="67">
        <f t="shared" si="38"/>
        <v>0</v>
      </c>
      <c r="AS270" s="68">
        <f t="shared" si="35"/>
        <v>0</v>
      </c>
    </row>
    <row r="271" spans="1:45" ht="45" customHeight="1" x14ac:dyDescent="0.25">
      <c r="A271" s="160">
        <v>265</v>
      </c>
      <c r="B271" s="161">
        <v>1785</v>
      </c>
      <c r="C271" s="191"/>
      <c r="D271" s="191"/>
      <c r="E271" s="190" t="s">
        <v>1985</v>
      </c>
      <c r="F271" s="181">
        <v>45078</v>
      </c>
      <c r="G271" s="162" t="s">
        <v>49</v>
      </c>
      <c r="H271" s="162" t="s">
        <v>2534</v>
      </c>
      <c r="I271" s="207" t="s">
        <v>163</v>
      </c>
      <c r="J271" s="192" t="s">
        <v>1997</v>
      </c>
      <c r="K271" s="165" t="s">
        <v>206</v>
      </c>
      <c r="L271" s="190" t="s">
        <v>650</v>
      </c>
      <c r="M271" s="190" t="s">
        <v>54</v>
      </c>
      <c r="N271" s="190"/>
      <c r="O271" s="190"/>
      <c r="P271" s="163">
        <v>45198</v>
      </c>
      <c r="Q271" s="190"/>
      <c r="R271" s="193"/>
      <c r="S271" s="193"/>
      <c r="T271" s="190"/>
      <c r="U271" s="191">
        <v>3</v>
      </c>
      <c r="V271" s="168" t="s">
        <v>1998</v>
      </c>
      <c r="W271" s="168" t="s">
        <v>1994</v>
      </c>
      <c r="X271" s="168" t="s">
        <v>1879</v>
      </c>
      <c r="Y271" s="168" t="s">
        <v>1879</v>
      </c>
      <c r="Z271" s="162">
        <v>3</v>
      </c>
      <c r="AA271" s="169">
        <v>45139</v>
      </c>
      <c r="AB271" s="169">
        <v>45443</v>
      </c>
      <c r="AC271" s="162" t="s">
        <v>1615</v>
      </c>
      <c r="AD271" s="162" t="s">
        <v>768</v>
      </c>
      <c r="AE271" s="226" t="s">
        <v>253</v>
      </c>
      <c r="AF271" s="60" t="str">
        <f t="shared" si="39"/>
        <v>A</v>
      </c>
      <c r="AG271" s="61">
        <f t="shared" si="32"/>
        <v>0</v>
      </c>
      <c r="AH271" s="93" t="s">
        <v>2532</v>
      </c>
      <c r="AI271" s="61">
        <v>0</v>
      </c>
      <c r="AJ271" s="93" t="s">
        <v>2532</v>
      </c>
      <c r="AK271" s="85">
        <v>45308</v>
      </c>
      <c r="AL271" s="89"/>
      <c r="AM271" s="89"/>
      <c r="AN271" s="67">
        <f t="shared" si="33"/>
        <v>0</v>
      </c>
      <c r="AO271" s="67">
        <f t="shared" si="36"/>
        <v>1</v>
      </c>
      <c r="AP271" s="67">
        <f t="shared" si="37"/>
        <v>0</v>
      </c>
      <c r="AQ271" s="67">
        <f t="shared" si="34"/>
        <v>0</v>
      </c>
      <c r="AR271" s="67">
        <f t="shared" si="38"/>
        <v>0</v>
      </c>
      <c r="AS271" s="68">
        <f t="shared" si="35"/>
        <v>0</v>
      </c>
    </row>
    <row r="272" spans="1:45" ht="45" customHeight="1" x14ac:dyDescent="0.25">
      <c r="A272" s="177">
        <v>266</v>
      </c>
      <c r="B272" s="161">
        <v>1785</v>
      </c>
      <c r="C272" s="191"/>
      <c r="D272" s="191"/>
      <c r="E272" s="190" t="s">
        <v>1985</v>
      </c>
      <c r="F272" s="181">
        <v>45078</v>
      </c>
      <c r="G272" s="162" t="s">
        <v>49</v>
      </c>
      <c r="H272" s="162" t="s">
        <v>2535</v>
      </c>
      <c r="I272" s="207" t="s">
        <v>163</v>
      </c>
      <c r="J272" s="192" t="s">
        <v>1997</v>
      </c>
      <c r="K272" s="165" t="s">
        <v>206</v>
      </c>
      <c r="L272" s="190" t="s">
        <v>650</v>
      </c>
      <c r="M272" s="190" t="s">
        <v>54</v>
      </c>
      <c r="N272" s="190"/>
      <c r="O272" s="190"/>
      <c r="P272" s="163">
        <v>45198</v>
      </c>
      <c r="Q272" s="190"/>
      <c r="R272" s="193"/>
      <c r="S272" s="193"/>
      <c r="T272" s="190"/>
      <c r="U272" s="191">
        <v>4</v>
      </c>
      <c r="V272" s="168" t="s">
        <v>1998</v>
      </c>
      <c r="W272" s="168" t="s">
        <v>1995</v>
      </c>
      <c r="X272" s="168" t="s">
        <v>475</v>
      </c>
      <c r="Y272" s="168" t="s">
        <v>475</v>
      </c>
      <c r="Z272" s="162">
        <v>1</v>
      </c>
      <c r="AA272" s="169">
        <v>45139</v>
      </c>
      <c r="AB272" s="169">
        <v>45412</v>
      </c>
      <c r="AC272" s="162" t="s">
        <v>1615</v>
      </c>
      <c r="AD272" s="162" t="s">
        <v>768</v>
      </c>
      <c r="AE272" s="226" t="s">
        <v>253</v>
      </c>
      <c r="AF272" s="60" t="str">
        <f t="shared" si="39"/>
        <v>A</v>
      </c>
      <c r="AG272" s="61">
        <f t="shared" si="32"/>
        <v>0</v>
      </c>
      <c r="AH272" s="93" t="s">
        <v>2532</v>
      </c>
      <c r="AI272" s="61">
        <v>0</v>
      </c>
      <c r="AJ272" s="93" t="s">
        <v>2532</v>
      </c>
      <c r="AK272" s="85">
        <v>45308</v>
      </c>
      <c r="AL272" s="89"/>
      <c r="AM272" s="89"/>
      <c r="AN272" s="67">
        <f t="shared" si="33"/>
        <v>0</v>
      </c>
      <c r="AO272" s="67">
        <f t="shared" si="36"/>
        <v>1</v>
      </c>
      <c r="AP272" s="67">
        <f t="shared" si="37"/>
        <v>0</v>
      </c>
      <c r="AQ272" s="67">
        <f t="shared" si="34"/>
        <v>0</v>
      </c>
      <c r="AR272" s="67">
        <f t="shared" si="38"/>
        <v>0</v>
      </c>
      <c r="AS272" s="68">
        <f t="shared" si="35"/>
        <v>0</v>
      </c>
    </row>
    <row r="273" spans="1:45" ht="45" customHeight="1" x14ac:dyDescent="0.25">
      <c r="A273" s="160">
        <v>267</v>
      </c>
      <c r="B273" s="161">
        <v>1785</v>
      </c>
      <c r="C273" s="191"/>
      <c r="D273" s="191"/>
      <c r="E273" s="190" t="s">
        <v>1985</v>
      </c>
      <c r="F273" s="181">
        <v>45078</v>
      </c>
      <c r="G273" s="162" t="s">
        <v>49</v>
      </c>
      <c r="H273" s="162" t="s">
        <v>2536</v>
      </c>
      <c r="I273" s="207" t="s">
        <v>163</v>
      </c>
      <c r="J273" s="192" t="s">
        <v>1997</v>
      </c>
      <c r="K273" s="165" t="s">
        <v>206</v>
      </c>
      <c r="L273" s="190" t="s">
        <v>650</v>
      </c>
      <c r="M273" s="190" t="s">
        <v>54</v>
      </c>
      <c r="N273" s="190"/>
      <c r="O273" s="190"/>
      <c r="P273" s="163">
        <v>45198</v>
      </c>
      <c r="Q273" s="190"/>
      <c r="R273" s="193"/>
      <c r="S273" s="193"/>
      <c r="T273" s="190"/>
      <c r="U273" s="191">
        <v>5</v>
      </c>
      <c r="V273" s="168" t="s">
        <v>1998</v>
      </c>
      <c r="W273" s="168" t="s">
        <v>1996</v>
      </c>
      <c r="X273" s="168" t="s">
        <v>1875</v>
      </c>
      <c r="Y273" s="168" t="s">
        <v>1875</v>
      </c>
      <c r="Z273" s="162">
        <v>1</v>
      </c>
      <c r="AA273" s="169">
        <v>45139</v>
      </c>
      <c r="AB273" s="169">
        <v>45443</v>
      </c>
      <c r="AC273" s="162" t="s">
        <v>1615</v>
      </c>
      <c r="AD273" s="162" t="s">
        <v>768</v>
      </c>
      <c r="AE273" s="226" t="s">
        <v>253</v>
      </c>
      <c r="AF273" s="60" t="str">
        <f t="shared" si="39"/>
        <v>A</v>
      </c>
      <c r="AG273" s="61">
        <f t="shared" si="32"/>
        <v>0</v>
      </c>
      <c r="AH273" s="93" t="s">
        <v>2532</v>
      </c>
      <c r="AI273" s="61">
        <v>0</v>
      </c>
      <c r="AJ273" s="93" t="s">
        <v>2532</v>
      </c>
      <c r="AK273" s="85">
        <v>45308</v>
      </c>
      <c r="AL273" s="89"/>
      <c r="AM273" s="89"/>
      <c r="AN273" s="67">
        <f t="shared" si="33"/>
        <v>0</v>
      </c>
      <c r="AO273" s="67">
        <f t="shared" si="36"/>
        <v>1</v>
      </c>
      <c r="AP273" s="67">
        <f t="shared" si="37"/>
        <v>0</v>
      </c>
      <c r="AQ273" s="67">
        <f t="shared" si="34"/>
        <v>0</v>
      </c>
      <c r="AR273" s="67">
        <f t="shared" si="38"/>
        <v>0</v>
      </c>
      <c r="AS273" s="68">
        <f t="shared" si="35"/>
        <v>0</v>
      </c>
    </row>
    <row r="274" spans="1:45" ht="45" customHeight="1" x14ac:dyDescent="0.25">
      <c r="A274" s="177">
        <v>268</v>
      </c>
      <c r="B274" s="161">
        <v>1786</v>
      </c>
      <c r="C274" s="191"/>
      <c r="D274" s="191"/>
      <c r="E274" s="190" t="s">
        <v>1985</v>
      </c>
      <c r="F274" s="181">
        <v>45078</v>
      </c>
      <c r="G274" s="162" t="s">
        <v>49</v>
      </c>
      <c r="H274" s="162" t="s">
        <v>2537</v>
      </c>
      <c r="I274" s="207" t="s">
        <v>163</v>
      </c>
      <c r="J274" s="192" t="s">
        <v>1999</v>
      </c>
      <c r="K274" s="165" t="s">
        <v>206</v>
      </c>
      <c r="L274" s="190" t="s">
        <v>650</v>
      </c>
      <c r="M274" s="190" t="s">
        <v>54</v>
      </c>
      <c r="N274" s="190"/>
      <c r="O274" s="190"/>
      <c r="P274" s="163">
        <v>45198</v>
      </c>
      <c r="Q274" s="190"/>
      <c r="R274" s="193"/>
      <c r="S274" s="193"/>
      <c r="T274" s="190"/>
      <c r="U274" s="191">
        <v>1</v>
      </c>
      <c r="V274" s="168" t="s">
        <v>2000</v>
      </c>
      <c r="W274" s="168" t="s">
        <v>1992</v>
      </c>
      <c r="X274" s="168" t="s">
        <v>475</v>
      </c>
      <c r="Y274" s="168" t="s">
        <v>475</v>
      </c>
      <c r="Z274" s="162">
        <v>1</v>
      </c>
      <c r="AA274" s="169">
        <v>45139</v>
      </c>
      <c r="AB274" s="169">
        <v>45443</v>
      </c>
      <c r="AC274" s="162" t="s">
        <v>1615</v>
      </c>
      <c r="AD274" s="162" t="s">
        <v>768</v>
      </c>
      <c r="AE274" s="226" t="s">
        <v>253</v>
      </c>
      <c r="AF274" s="60" t="str">
        <f t="shared" si="39"/>
        <v>A</v>
      </c>
      <c r="AG274" s="61">
        <f t="shared" si="32"/>
        <v>0</v>
      </c>
      <c r="AH274" s="93" t="s">
        <v>2532</v>
      </c>
      <c r="AI274" s="61">
        <v>0</v>
      </c>
      <c r="AJ274" s="93" t="s">
        <v>2532</v>
      </c>
      <c r="AK274" s="85">
        <v>45308</v>
      </c>
      <c r="AL274" s="89"/>
      <c r="AM274" s="89"/>
      <c r="AN274" s="67">
        <f t="shared" si="33"/>
        <v>0</v>
      </c>
      <c r="AO274" s="67">
        <f t="shared" si="36"/>
        <v>1</v>
      </c>
      <c r="AP274" s="67">
        <f t="shared" si="37"/>
        <v>0</v>
      </c>
      <c r="AQ274" s="67">
        <f t="shared" si="34"/>
        <v>0</v>
      </c>
      <c r="AR274" s="67">
        <f t="shared" si="38"/>
        <v>0</v>
      </c>
      <c r="AS274" s="68">
        <f t="shared" si="35"/>
        <v>0</v>
      </c>
    </row>
    <row r="275" spans="1:45" ht="45" customHeight="1" x14ac:dyDescent="0.25">
      <c r="A275" s="160">
        <v>269</v>
      </c>
      <c r="B275" s="161">
        <v>1786</v>
      </c>
      <c r="C275" s="191"/>
      <c r="D275" s="191"/>
      <c r="E275" s="190" t="s">
        <v>1985</v>
      </c>
      <c r="F275" s="181">
        <v>45078</v>
      </c>
      <c r="G275" s="162" t="s">
        <v>49</v>
      </c>
      <c r="H275" s="162" t="s">
        <v>2538</v>
      </c>
      <c r="I275" s="207" t="s">
        <v>163</v>
      </c>
      <c r="J275" s="192" t="s">
        <v>1999</v>
      </c>
      <c r="K275" s="165" t="s">
        <v>206</v>
      </c>
      <c r="L275" s="190" t="s">
        <v>650</v>
      </c>
      <c r="M275" s="190" t="s">
        <v>54</v>
      </c>
      <c r="N275" s="190"/>
      <c r="O275" s="190"/>
      <c r="P275" s="163">
        <v>45198</v>
      </c>
      <c r="Q275" s="190"/>
      <c r="R275" s="193"/>
      <c r="S275" s="193"/>
      <c r="T275" s="190"/>
      <c r="U275" s="191">
        <v>2</v>
      </c>
      <c r="V275" s="168" t="s">
        <v>2000</v>
      </c>
      <c r="W275" s="168" t="s">
        <v>1993</v>
      </c>
      <c r="X275" s="168" t="s">
        <v>1875</v>
      </c>
      <c r="Y275" s="168" t="s">
        <v>1875</v>
      </c>
      <c r="Z275" s="162">
        <v>1</v>
      </c>
      <c r="AA275" s="169">
        <v>45139</v>
      </c>
      <c r="AB275" s="169">
        <v>45443</v>
      </c>
      <c r="AC275" s="162" t="s">
        <v>1615</v>
      </c>
      <c r="AD275" s="162" t="s">
        <v>768</v>
      </c>
      <c r="AE275" s="226" t="s">
        <v>253</v>
      </c>
      <c r="AF275" s="60" t="str">
        <f t="shared" si="39"/>
        <v>A</v>
      </c>
      <c r="AG275" s="61">
        <f t="shared" si="32"/>
        <v>0</v>
      </c>
      <c r="AH275" s="93" t="s">
        <v>2532</v>
      </c>
      <c r="AI275" s="61">
        <v>0</v>
      </c>
      <c r="AJ275" s="93" t="s">
        <v>2532</v>
      </c>
      <c r="AK275" s="85">
        <v>45308</v>
      </c>
      <c r="AL275" s="89"/>
      <c r="AM275" s="89"/>
      <c r="AN275" s="67">
        <f t="shared" si="33"/>
        <v>0</v>
      </c>
      <c r="AO275" s="67">
        <f t="shared" si="36"/>
        <v>1</v>
      </c>
      <c r="AP275" s="67">
        <f t="shared" si="37"/>
        <v>0</v>
      </c>
      <c r="AQ275" s="67">
        <f t="shared" si="34"/>
        <v>0</v>
      </c>
      <c r="AR275" s="67">
        <f t="shared" si="38"/>
        <v>0</v>
      </c>
      <c r="AS275" s="68">
        <f t="shared" si="35"/>
        <v>0</v>
      </c>
    </row>
    <row r="276" spans="1:45" ht="45" customHeight="1" x14ac:dyDescent="0.25">
      <c r="A276" s="177">
        <v>270</v>
      </c>
      <c r="B276" s="161">
        <v>1786</v>
      </c>
      <c r="C276" s="191"/>
      <c r="D276" s="191"/>
      <c r="E276" s="190" t="s">
        <v>1985</v>
      </c>
      <c r="F276" s="181">
        <v>45078</v>
      </c>
      <c r="G276" s="162" t="s">
        <v>49</v>
      </c>
      <c r="H276" s="162" t="s">
        <v>2539</v>
      </c>
      <c r="I276" s="207" t="s">
        <v>163</v>
      </c>
      <c r="J276" s="192" t="s">
        <v>1999</v>
      </c>
      <c r="K276" s="165" t="s">
        <v>206</v>
      </c>
      <c r="L276" s="190" t="s">
        <v>650</v>
      </c>
      <c r="M276" s="190" t="s">
        <v>54</v>
      </c>
      <c r="N276" s="190"/>
      <c r="O276" s="190"/>
      <c r="P276" s="163">
        <v>45198</v>
      </c>
      <c r="Q276" s="190"/>
      <c r="R276" s="193"/>
      <c r="S276" s="193"/>
      <c r="T276" s="190"/>
      <c r="U276" s="191">
        <v>3</v>
      </c>
      <c r="V276" s="168" t="s">
        <v>2000</v>
      </c>
      <c r="W276" s="168" t="s">
        <v>1994</v>
      </c>
      <c r="X276" s="168" t="s">
        <v>1879</v>
      </c>
      <c r="Y276" s="168" t="s">
        <v>1879</v>
      </c>
      <c r="Z276" s="162">
        <v>3</v>
      </c>
      <c r="AA276" s="169">
        <v>45139</v>
      </c>
      <c r="AB276" s="169">
        <v>45443</v>
      </c>
      <c r="AC276" s="162" t="s">
        <v>1615</v>
      </c>
      <c r="AD276" s="162" t="s">
        <v>768</v>
      </c>
      <c r="AE276" s="226" t="s">
        <v>253</v>
      </c>
      <c r="AF276" s="60" t="str">
        <f t="shared" si="39"/>
        <v>A</v>
      </c>
      <c r="AG276" s="61">
        <f t="shared" si="32"/>
        <v>0</v>
      </c>
      <c r="AH276" s="93" t="s">
        <v>2532</v>
      </c>
      <c r="AI276" s="61">
        <v>0</v>
      </c>
      <c r="AJ276" s="93" t="s">
        <v>2532</v>
      </c>
      <c r="AK276" s="85">
        <v>45308</v>
      </c>
      <c r="AL276" s="89"/>
      <c r="AM276" s="89"/>
      <c r="AN276" s="67">
        <f t="shared" si="33"/>
        <v>0</v>
      </c>
      <c r="AO276" s="67">
        <f t="shared" si="36"/>
        <v>1</v>
      </c>
      <c r="AP276" s="67">
        <f t="shared" si="37"/>
        <v>0</v>
      </c>
      <c r="AQ276" s="67">
        <f t="shared" si="34"/>
        <v>0</v>
      </c>
      <c r="AR276" s="67">
        <f t="shared" si="38"/>
        <v>0</v>
      </c>
      <c r="AS276" s="68">
        <f t="shared" si="35"/>
        <v>0</v>
      </c>
    </row>
    <row r="277" spans="1:45" ht="45" customHeight="1" x14ac:dyDescent="0.25">
      <c r="A277" s="160">
        <v>271</v>
      </c>
      <c r="B277" s="161">
        <v>1786</v>
      </c>
      <c r="C277" s="191"/>
      <c r="D277" s="191"/>
      <c r="E277" s="190" t="s">
        <v>1985</v>
      </c>
      <c r="F277" s="181">
        <v>45078</v>
      </c>
      <c r="G277" s="162" t="s">
        <v>49</v>
      </c>
      <c r="H277" s="162" t="s">
        <v>2540</v>
      </c>
      <c r="I277" s="207" t="s">
        <v>163</v>
      </c>
      <c r="J277" s="192" t="s">
        <v>1999</v>
      </c>
      <c r="K277" s="165" t="s">
        <v>206</v>
      </c>
      <c r="L277" s="190" t="s">
        <v>650</v>
      </c>
      <c r="M277" s="190" t="s">
        <v>54</v>
      </c>
      <c r="N277" s="190"/>
      <c r="O277" s="190"/>
      <c r="P277" s="163">
        <v>45198</v>
      </c>
      <c r="Q277" s="190"/>
      <c r="R277" s="193"/>
      <c r="S277" s="193"/>
      <c r="T277" s="190"/>
      <c r="U277" s="191">
        <v>4</v>
      </c>
      <c r="V277" s="168" t="s">
        <v>2000</v>
      </c>
      <c r="W277" s="168" t="s">
        <v>1995</v>
      </c>
      <c r="X277" s="168" t="s">
        <v>475</v>
      </c>
      <c r="Y277" s="168" t="s">
        <v>475</v>
      </c>
      <c r="Z277" s="162">
        <v>1</v>
      </c>
      <c r="AA277" s="169">
        <v>45139</v>
      </c>
      <c r="AB277" s="169">
        <v>45412</v>
      </c>
      <c r="AC277" s="162" t="s">
        <v>1615</v>
      </c>
      <c r="AD277" s="162" t="s">
        <v>768</v>
      </c>
      <c r="AE277" s="226" t="s">
        <v>253</v>
      </c>
      <c r="AF277" s="60" t="str">
        <f t="shared" si="39"/>
        <v>A</v>
      </c>
      <c r="AG277" s="61">
        <f t="shared" si="32"/>
        <v>0</v>
      </c>
      <c r="AH277" s="93" t="s">
        <v>2532</v>
      </c>
      <c r="AI277" s="61">
        <v>0</v>
      </c>
      <c r="AJ277" s="93" t="s">
        <v>2532</v>
      </c>
      <c r="AK277" s="85">
        <v>45308</v>
      </c>
      <c r="AL277" s="89"/>
      <c r="AM277" s="89"/>
      <c r="AN277" s="67">
        <f t="shared" si="33"/>
        <v>0</v>
      </c>
      <c r="AO277" s="67">
        <f t="shared" si="36"/>
        <v>1</v>
      </c>
      <c r="AP277" s="67">
        <f t="shared" si="37"/>
        <v>0</v>
      </c>
      <c r="AQ277" s="67">
        <f t="shared" si="34"/>
        <v>0</v>
      </c>
      <c r="AR277" s="67">
        <f t="shared" si="38"/>
        <v>0</v>
      </c>
      <c r="AS277" s="68">
        <f t="shared" si="35"/>
        <v>0</v>
      </c>
    </row>
    <row r="278" spans="1:45" ht="45" customHeight="1" x14ac:dyDescent="0.25">
      <c r="A278" s="177">
        <v>272</v>
      </c>
      <c r="B278" s="161">
        <v>1786</v>
      </c>
      <c r="C278" s="191"/>
      <c r="D278" s="191"/>
      <c r="E278" s="190" t="s">
        <v>1985</v>
      </c>
      <c r="F278" s="181">
        <v>45078</v>
      </c>
      <c r="G278" s="162" t="s">
        <v>49</v>
      </c>
      <c r="H278" s="162" t="s">
        <v>2541</v>
      </c>
      <c r="I278" s="207" t="s">
        <v>163</v>
      </c>
      <c r="J278" s="192" t="s">
        <v>1999</v>
      </c>
      <c r="K278" s="165" t="s">
        <v>206</v>
      </c>
      <c r="L278" s="190" t="s">
        <v>650</v>
      </c>
      <c r="M278" s="190" t="s">
        <v>54</v>
      </c>
      <c r="N278" s="190"/>
      <c r="O278" s="190"/>
      <c r="P278" s="163">
        <v>45198</v>
      </c>
      <c r="Q278" s="190"/>
      <c r="R278" s="193"/>
      <c r="S278" s="193"/>
      <c r="T278" s="190"/>
      <c r="U278" s="191">
        <v>5</v>
      </c>
      <c r="V278" s="168" t="s">
        <v>2000</v>
      </c>
      <c r="W278" s="168" t="s">
        <v>1996</v>
      </c>
      <c r="X278" s="168" t="s">
        <v>1875</v>
      </c>
      <c r="Y278" s="168" t="s">
        <v>1875</v>
      </c>
      <c r="Z278" s="162">
        <v>1</v>
      </c>
      <c r="AA278" s="169">
        <v>45139</v>
      </c>
      <c r="AB278" s="169">
        <v>45443</v>
      </c>
      <c r="AC278" s="162" t="s">
        <v>1615</v>
      </c>
      <c r="AD278" s="162" t="s">
        <v>768</v>
      </c>
      <c r="AE278" s="226" t="s">
        <v>253</v>
      </c>
      <c r="AF278" s="60" t="str">
        <f t="shared" si="39"/>
        <v>A</v>
      </c>
      <c r="AG278" s="61">
        <f t="shared" si="32"/>
        <v>0</v>
      </c>
      <c r="AH278" s="93" t="s">
        <v>2532</v>
      </c>
      <c r="AI278" s="61">
        <v>0</v>
      </c>
      <c r="AJ278" s="93" t="s">
        <v>2532</v>
      </c>
      <c r="AK278" s="85">
        <v>45308</v>
      </c>
      <c r="AL278" s="89"/>
      <c r="AM278" s="89"/>
      <c r="AN278" s="67">
        <f t="shared" si="33"/>
        <v>0</v>
      </c>
      <c r="AO278" s="67">
        <f t="shared" si="36"/>
        <v>1</v>
      </c>
      <c r="AP278" s="67">
        <f t="shared" si="37"/>
        <v>0</v>
      </c>
      <c r="AQ278" s="67">
        <f t="shared" si="34"/>
        <v>0</v>
      </c>
      <c r="AR278" s="67">
        <f t="shared" si="38"/>
        <v>0</v>
      </c>
      <c r="AS278" s="68">
        <f t="shared" si="35"/>
        <v>0</v>
      </c>
    </row>
    <row r="279" spans="1:45" ht="45" customHeight="1" x14ac:dyDescent="0.25">
      <c r="A279" s="160">
        <v>273</v>
      </c>
      <c r="B279" s="161">
        <v>1787</v>
      </c>
      <c r="C279" s="191"/>
      <c r="D279" s="191"/>
      <c r="E279" s="190" t="s">
        <v>1985</v>
      </c>
      <c r="F279" s="181">
        <v>45078</v>
      </c>
      <c r="G279" s="162" t="s">
        <v>49</v>
      </c>
      <c r="H279" s="162" t="s">
        <v>2542</v>
      </c>
      <c r="I279" s="207" t="s">
        <v>163</v>
      </c>
      <c r="J279" s="192" t="s">
        <v>2002</v>
      </c>
      <c r="K279" s="165" t="s">
        <v>206</v>
      </c>
      <c r="L279" s="190" t="s">
        <v>650</v>
      </c>
      <c r="M279" s="190" t="s">
        <v>54</v>
      </c>
      <c r="N279" s="190"/>
      <c r="O279" s="190"/>
      <c r="P279" s="163">
        <v>45198</v>
      </c>
      <c r="Q279" s="190"/>
      <c r="R279" s="193"/>
      <c r="S279" s="193"/>
      <c r="T279" s="190"/>
      <c r="U279" s="191">
        <v>1</v>
      </c>
      <c r="V279" s="168" t="s">
        <v>2003</v>
      </c>
      <c r="W279" s="168" t="s">
        <v>1992</v>
      </c>
      <c r="X279" s="168" t="s">
        <v>475</v>
      </c>
      <c r="Y279" s="168" t="s">
        <v>475</v>
      </c>
      <c r="Z279" s="162">
        <v>1</v>
      </c>
      <c r="AA279" s="169">
        <v>45139</v>
      </c>
      <c r="AB279" s="169">
        <v>45443</v>
      </c>
      <c r="AC279" s="162" t="s">
        <v>1615</v>
      </c>
      <c r="AD279" s="162" t="s">
        <v>768</v>
      </c>
      <c r="AE279" s="226" t="s">
        <v>253</v>
      </c>
      <c r="AF279" s="60" t="str">
        <f t="shared" si="39"/>
        <v>A</v>
      </c>
      <c r="AG279" s="61">
        <f t="shared" si="32"/>
        <v>0</v>
      </c>
      <c r="AH279" s="93" t="s">
        <v>2532</v>
      </c>
      <c r="AI279" s="61">
        <v>0</v>
      </c>
      <c r="AJ279" s="93" t="s">
        <v>2532</v>
      </c>
      <c r="AK279" s="85">
        <v>45308</v>
      </c>
      <c r="AL279" s="89"/>
      <c r="AM279" s="89"/>
      <c r="AN279" s="67">
        <f t="shared" si="33"/>
        <v>0</v>
      </c>
      <c r="AO279" s="67">
        <f t="shared" si="36"/>
        <v>1</v>
      </c>
      <c r="AP279" s="67">
        <f t="shared" si="37"/>
        <v>0</v>
      </c>
      <c r="AQ279" s="67">
        <f t="shared" si="34"/>
        <v>0</v>
      </c>
      <c r="AR279" s="67">
        <f t="shared" si="38"/>
        <v>0</v>
      </c>
      <c r="AS279" s="68">
        <f t="shared" si="35"/>
        <v>0</v>
      </c>
    </row>
    <row r="280" spans="1:45" ht="45" customHeight="1" x14ac:dyDescent="0.25">
      <c r="A280" s="177">
        <v>274</v>
      </c>
      <c r="B280" s="161">
        <v>1787</v>
      </c>
      <c r="C280" s="191"/>
      <c r="D280" s="191"/>
      <c r="E280" s="190" t="s">
        <v>1985</v>
      </c>
      <c r="F280" s="181">
        <v>45078</v>
      </c>
      <c r="G280" s="162" t="s">
        <v>49</v>
      </c>
      <c r="H280" s="162" t="s">
        <v>2543</v>
      </c>
      <c r="I280" s="207" t="s">
        <v>163</v>
      </c>
      <c r="J280" s="192" t="s">
        <v>2002</v>
      </c>
      <c r="K280" s="165" t="s">
        <v>206</v>
      </c>
      <c r="L280" s="190" t="s">
        <v>650</v>
      </c>
      <c r="M280" s="190" t="s">
        <v>54</v>
      </c>
      <c r="N280" s="190"/>
      <c r="O280" s="190"/>
      <c r="P280" s="163">
        <v>45198</v>
      </c>
      <c r="Q280" s="190"/>
      <c r="R280" s="193"/>
      <c r="S280" s="193"/>
      <c r="T280" s="190"/>
      <c r="U280" s="191">
        <v>2</v>
      </c>
      <c r="V280" s="168" t="s">
        <v>2003</v>
      </c>
      <c r="W280" s="168" t="s">
        <v>1993</v>
      </c>
      <c r="X280" s="168" t="s">
        <v>1875</v>
      </c>
      <c r="Y280" s="168" t="s">
        <v>1875</v>
      </c>
      <c r="Z280" s="162">
        <v>1</v>
      </c>
      <c r="AA280" s="169">
        <v>45139</v>
      </c>
      <c r="AB280" s="169">
        <v>45443</v>
      </c>
      <c r="AC280" s="162" t="s">
        <v>1615</v>
      </c>
      <c r="AD280" s="162" t="s">
        <v>768</v>
      </c>
      <c r="AE280" s="226" t="s">
        <v>253</v>
      </c>
      <c r="AF280" s="60" t="str">
        <f t="shared" si="39"/>
        <v>A</v>
      </c>
      <c r="AG280" s="61">
        <f t="shared" si="32"/>
        <v>0</v>
      </c>
      <c r="AH280" s="93" t="s">
        <v>2532</v>
      </c>
      <c r="AI280" s="61">
        <v>0</v>
      </c>
      <c r="AJ280" s="93" t="s">
        <v>2532</v>
      </c>
      <c r="AK280" s="85">
        <v>45308</v>
      </c>
      <c r="AL280" s="89"/>
      <c r="AM280" s="89"/>
      <c r="AN280" s="67">
        <f t="shared" si="33"/>
        <v>0</v>
      </c>
      <c r="AO280" s="67">
        <f t="shared" si="36"/>
        <v>1</v>
      </c>
      <c r="AP280" s="67">
        <f t="shared" si="37"/>
        <v>0</v>
      </c>
      <c r="AQ280" s="67">
        <f t="shared" si="34"/>
        <v>0</v>
      </c>
      <c r="AR280" s="67">
        <f t="shared" si="38"/>
        <v>0</v>
      </c>
      <c r="AS280" s="68">
        <f t="shared" si="35"/>
        <v>0</v>
      </c>
    </row>
    <row r="281" spans="1:45" ht="45" customHeight="1" x14ac:dyDescent="0.25">
      <c r="A281" s="160">
        <v>275</v>
      </c>
      <c r="B281" s="161">
        <v>1787</v>
      </c>
      <c r="C281" s="191"/>
      <c r="D281" s="191"/>
      <c r="E281" s="190" t="s">
        <v>1985</v>
      </c>
      <c r="F281" s="181">
        <v>45078</v>
      </c>
      <c r="G281" s="162" t="s">
        <v>49</v>
      </c>
      <c r="H281" s="162" t="s">
        <v>2544</v>
      </c>
      <c r="I281" s="207" t="s">
        <v>163</v>
      </c>
      <c r="J281" s="192" t="s">
        <v>2002</v>
      </c>
      <c r="K281" s="165" t="s">
        <v>206</v>
      </c>
      <c r="L281" s="190" t="s">
        <v>650</v>
      </c>
      <c r="M281" s="190" t="s">
        <v>54</v>
      </c>
      <c r="N281" s="190"/>
      <c r="O281" s="190"/>
      <c r="P281" s="163">
        <v>45198</v>
      </c>
      <c r="Q281" s="190"/>
      <c r="R281" s="193"/>
      <c r="S281" s="193"/>
      <c r="T281" s="190"/>
      <c r="U281" s="191">
        <v>3</v>
      </c>
      <c r="V281" s="168" t="s">
        <v>2003</v>
      </c>
      <c r="W281" s="168" t="s">
        <v>1994</v>
      </c>
      <c r="X281" s="168" t="s">
        <v>1879</v>
      </c>
      <c r="Y281" s="168" t="s">
        <v>1879</v>
      </c>
      <c r="Z281" s="162">
        <v>3</v>
      </c>
      <c r="AA281" s="169">
        <v>45139</v>
      </c>
      <c r="AB281" s="169">
        <v>45443</v>
      </c>
      <c r="AC281" s="162" t="s">
        <v>1615</v>
      </c>
      <c r="AD281" s="162" t="s">
        <v>768</v>
      </c>
      <c r="AE281" s="226" t="s">
        <v>253</v>
      </c>
      <c r="AF281" s="60" t="str">
        <f t="shared" si="39"/>
        <v>A</v>
      </c>
      <c r="AG281" s="61">
        <f t="shared" si="32"/>
        <v>0</v>
      </c>
      <c r="AH281" s="93" t="s">
        <v>2532</v>
      </c>
      <c r="AI281" s="61">
        <v>0</v>
      </c>
      <c r="AJ281" s="93" t="s">
        <v>2532</v>
      </c>
      <c r="AK281" s="85">
        <v>45308</v>
      </c>
      <c r="AL281" s="89"/>
      <c r="AM281" s="89"/>
      <c r="AN281" s="67">
        <f t="shared" si="33"/>
        <v>0</v>
      </c>
      <c r="AO281" s="67">
        <f t="shared" si="36"/>
        <v>1</v>
      </c>
      <c r="AP281" s="67">
        <f t="shared" si="37"/>
        <v>0</v>
      </c>
      <c r="AQ281" s="67">
        <f t="shared" si="34"/>
        <v>0</v>
      </c>
      <c r="AR281" s="67">
        <f t="shared" si="38"/>
        <v>0</v>
      </c>
      <c r="AS281" s="68">
        <f t="shared" si="35"/>
        <v>0</v>
      </c>
    </row>
    <row r="282" spans="1:45" ht="45" customHeight="1" x14ac:dyDescent="0.25">
      <c r="A282" s="177">
        <v>276</v>
      </c>
      <c r="B282" s="161">
        <v>1787</v>
      </c>
      <c r="C282" s="191"/>
      <c r="D282" s="191"/>
      <c r="E282" s="190" t="s">
        <v>1985</v>
      </c>
      <c r="F282" s="181">
        <v>45078</v>
      </c>
      <c r="G282" s="162" t="s">
        <v>49</v>
      </c>
      <c r="H282" s="162" t="s">
        <v>2545</v>
      </c>
      <c r="I282" s="207" t="s">
        <v>163</v>
      </c>
      <c r="J282" s="192" t="s">
        <v>2002</v>
      </c>
      <c r="K282" s="165" t="s">
        <v>206</v>
      </c>
      <c r="L282" s="190" t="s">
        <v>650</v>
      </c>
      <c r="M282" s="190" t="s">
        <v>54</v>
      </c>
      <c r="N282" s="190"/>
      <c r="O282" s="190"/>
      <c r="P282" s="163">
        <v>45198</v>
      </c>
      <c r="Q282" s="190"/>
      <c r="R282" s="193"/>
      <c r="S282" s="193"/>
      <c r="T282" s="190"/>
      <c r="U282" s="191">
        <v>4</v>
      </c>
      <c r="V282" s="168" t="s">
        <v>2003</v>
      </c>
      <c r="W282" s="168" t="s">
        <v>1995</v>
      </c>
      <c r="X282" s="168" t="s">
        <v>475</v>
      </c>
      <c r="Y282" s="168" t="s">
        <v>475</v>
      </c>
      <c r="Z282" s="162">
        <v>1</v>
      </c>
      <c r="AA282" s="169">
        <v>45139</v>
      </c>
      <c r="AB282" s="169">
        <v>45412</v>
      </c>
      <c r="AC282" s="162" t="s">
        <v>1615</v>
      </c>
      <c r="AD282" s="162" t="s">
        <v>768</v>
      </c>
      <c r="AE282" s="226" t="s">
        <v>253</v>
      </c>
      <c r="AF282" s="60" t="str">
        <f t="shared" si="39"/>
        <v>A</v>
      </c>
      <c r="AG282" s="61">
        <f t="shared" si="32"/>
        <v>0</v>
      </c>
      <c r="AH282" s="93" t="s">
        <v>2532</v>
      </c>
      <c r="AI282" s="61">
        <v>0</v>
      </c>
      <c r="AJ282" s="93" t="s">
        <v>2532</v>
      </c>
      <c r="AK282" s="85">
        <v>45308</v>
      </c>
      <c r="AL282" s="89"/>
      <c r="AM282" s="89"/>
      <c r="AN282" s="67">
        <f t="shared" si="33"/>
        <v>0</v>
      </c>
      <c r="AO282" s="67">
        <f t="shared" si="36"/>
        <v>1</v>
      </c>
      <c r="AP282" s="67">
        <f t="shared" si="37"/>
        <v>0</v>
      </c>
      <c r="AQ282" s="67">
        <f t="shared" si="34"/>
        <v>0</v>
      </c>
      <c r="AR282" s="67">
        <f t="shared" si="38"/>
        <v>0</v>
      </c>
      <c r="AS282" s="68">
        <f t="shared" si="35"/>
        <v>0</v>
      </c>
    </row>
    <row r="283" spans="1:45" ht="45" customHeight="1" x14ac:dyDescent="0.25">
      <c r="A283" s="160">
        <v>277</v>
      </c>
      <c r="B283" s="161">
        <v>1787</v>
      </c>
      <c r="C283" s="191"/>
      <c r="D283" s="191"/>
      <c r="E283" s="190" t="s">
        <v>1985</v>
      </c>
      <c r="F283" s="181">
        <v>45078</v>
      </c>
      <c r="G283" s="162" t="s">
        <v>49</v>
      </c>
      <c r="H283" s="162" t="s">
        <v>2546</v>
      </c>
      <c r="I283" s="207" t="s">
        <v>163</v>
      </c>
      <c r="J283" s="192" t="s">
        <v>2002</v>
      </c>
      <c r="K283" s="165" t="s">
        <v>206</v>
      </c>
      <c r="L283" s="190" t="s">
        <v>650</v>
      </c>
      <c r="M283" s="190" t="s">
        <v>54</v>
      </c>
      <c r="N283" s="190"/>
      <c r="O283" s="190"/>
      <c r="P283" s="163">
        <v>45198</v>
      </c>
      <c r="Q283" s="190"/>
      <c r="R283" s="193"/>
      <c r="S283" s="193"/>
      <c r="T283" s="190"/>
      <c r="U283" s="191">
        <v>5</v>
      </c>
      <c r="V283" s="168" t="s">
        <v>2003</v>
      </c>
      <c r="W283" s="168" t="s">
        <v>1996</v>
      </c>
      <c r="X283" s="168" t="s">
        <v>1875</v>
      </c>
      <c r="Y283" s="168" t="s">
        <v>1875</v>
      </c>
      <c r="Z283" s="162">
        <v>1</v>
      </c>
      <c r="AA283" s="169">
        <v>45139</v>
      </c>
      <c r="AB283" s="169">
        <v>45443</v>
      </c>
      <c r="AC283" s="162" t="s">
        <v>1615</v>
      </c>
      <c r="AD283" s="162" t="s">
        <v>768</v>
      </c>
      <c r="AE283" s="226" t="s">
        <v>253</v>
      </c>
      <c r="AF283" s="60" t="str">
        <f t="shared" si="39"/>
        <v>A</v>
      </c>
      <c r="AG283" s="61">
        <f t="shared" si="32"/>
        <v>0</v>
      </c>
      <c r="AH283" s="93" t="s">
        <v>2532</v>
      </c>
      <c r="AI283" s="61">
        <v>0</v>
      </c>
      <c r="AJ283" s="93" t="s">
        <v>2532</v>
      </c>
      <c r="AK283" s="85">
        <v>45308</v>
      </c>
      <c r="AL283" s="89"/>
      <c r="AM283" s="89"/>
      <c r="AN283" s="67">
        <f t="shared" si="33"/>
        <v>0</v>
      </c>
      <c r="AO283" s="67">
        <f t="shared" si="36"/>
        <v>1</v>
      </c>
      <c r="AP283" s="67">
        <f t="shared" si="37"/>
        <v>0</v>
      </c>
      <c r="AQ283" s="67">
        <f t="shared" si="34"/>
        <v>0</v>
      </c>
      <c r="AR283" s="67">
        <f t="shared" si="38"/>
        <v>0</v>
      </c>
      <c r="AS283" s="68">
        <f t="shared" si="35"/>
        <v>0</v>
      </c>
    </row>
    <row r="284" spans="1:45" ht="45" customHeight="1" x14ac:dyDescent="0.25">
      <c r="A284" s="177">
        <v>278</v>
      </c>
      <c r="B284" s="161">
        <v>1788</v>
      </c>
      <c r="C284" s="191"/>
      <c r="D284" s="191"/>
      <c r="E284" s="190" t="s">
        <v>1985</v>
      </c>
      <c r="F284" s="181">
        <v>45078</v>
      </c>
      <c r="G284" s="162" t="s">
        <v>49</v>
      </c>
      <c r="H284" s="162" t="s">
        <v>2547</v>
      </c>
      <c r="I284" s="207" t="s">
        <v>163</v>
      </c>
      <c r="J284" s="192" t="s">
        <v>2004</v>
      </c>
      <c r="K284" s="165" t="s">
        <v>206</v>
      </c>
      <c r="L284" s="190" t="s">
        <v>650</v>
      </c>
      <c r="M284" s="190" t="s">
        <v>54</v>
      </c>
      <c r="N284" s="190"/>
      <c r="O284" s="190"/>
      <c r="P284" s="163">
        <v>45198</v>
      </c>
      <c r="Q284" s="190"/>
      <c r="R284" s="193"/>
      <c r="S284" s="193"/>
      <c r="T284" s="190"/>
      <c r="U284" s="191">
        <v>1</v>
      </c>
      <c r="V284" s="168" t="s">
        <v>2005</v>
      </c>
      <c r="W284" s="168" t="s">
        <v>1992</v>
      </c>
      <c r="X284" s="168" t="s">
        <v>475</v>
      </c>
      <c r="Y284" s="168" t="s">
        <v>475</v>
      </c>
      <c r="Z284" s="162">
        <v>1</v>
      </c>
      <c r="AA284" s="169">
        <v>45139</v>
      </c>
      <c r="AB284" s="169">
        <v>45443</v>
      </c>
      <c r="AC284" s="162" t="s">
        <v>1615</v>
      </c>
      <c r="AD284" s="162" t="s">
        <v>768</v>
      </c>
      <c r="AE284" s="226" t="s">
        <v>170</v>
      </c>
      <c r="AF284" s="60" t="str">
        <f t="shared" si="39"/>
        <v>A</v>
      </c>
      <c r="AG284" s="61">
        <f t="shared" si="32"/>
        <v>0</v>
      </c>
      <c r="AH284" s="93" t="s">
        <v>2387</v>
      </c>
      <c r="AI284" s="61">
        <v>0</v>
      </c>
      <c r="AJ284" s="93" t="s">
        <v>2387</v>
      </c>
      <c r="AK284" s="85">
        <v>45310</v>
      </c>
      <c r="AL284" s="89"/>
      <c r="AM284" s="89"/>
      <c r="AN284" s="67">
        <f t="shared" si="33"/>
        <v>0</v>
      </c>
      <c r="AO284" s="67">
        <f t="shared" si="36"/>
        <v>1</v>
      </c>
      <c r="AP284" s="67">
        <f t="shared" si="37"/>
        <v>0</v>
      </c>
      <c r="AQ284" s="67">
        <f t="shared" si="34"/>
        <v>0</v>
      </c>
      <c r="AR284" s="67">
        <f t="shared" si="38"/>
        <v>0</v>
      </c>
      <c r="AS284" s="68">
        <f t="shared" si="35"/>
        <v>0</v>
      </c>
    </row>
    <row r="285" spans="1:45" ht="45" customHeight="1" x14ac:dyDescent="0.25">
      <c r="A285" s="160">
        <v>279</v>
      </c>
      <c r="B285" s="161">
        <v>1788</v>
      </c>
      <c r="C285" s="191"/>
      <c r="D285" s="191"/>
      <c r="E285" s="190" t="s">
        <v>1985</v>
      </c>
      <c r="F285" s="181">
        <v>45078</v>
      </c>
      <c r="G285" s="162" t="s">
        <v>49</v>
      </c>
      <c r="H285" s="162" t="s">
        <v>2548</v>
      </c>
      <c r="I285" s="207" t="s">
        <v>163</v>
      </c>
      <c r="J285" s="192" t="s">
        <v>2004</v>
      </c>
      <c r="K285" s="165" t="s">
        <v>206</v>
      </c>
      <c r="L285" s="190" t="s">
        <v>650</v>
      </c>
      <c r="M285" s="190" t="s">
        <v>54</v>
      </c>
      <c r="N285" s="190"/>
      <c r="O285" s="190"/>
      <c r="P285" s="163">
        <v>45198</v>
      </c>
      <c r="Q285" s="190"/>
      <c r="R285" s="193"/>
      <c r="S285" s="193"/>
      <c r="T285" s="190"/>
      <c r="U285" s="191">
        <v>2</v>
      </c>
      <c r="V285" s="168" t="s">
        <v>2005</v>
      </c>
      <c r="W285" s="168" t="s">
        <v>1993</v>
      </c>
      <c r="X285" s="168" t="s">
        <v>1875</v>
      </c>
      <c r="Y285" s="168" t="s">
        <v>1875</v>
      </c>
      <c r="Z285" s="162">
        <v>1</v>
      </c>
      <c r="AA285" s="169">
        <v>45139</v>
      </c>
      <c r="AB285" s="169">
        <v>45443</v>
      </c>
      <c r="AC285" s="162" t="s">
        <v>1615</v>
      </c>
      <c r="AD285" s="162" t="s">
        <v>768</v>
      </c>
      <c r="AE285" s="226" t="s">
        <v>170</v>
      </c>
      <c r="AF285" s="60" t="str">
        <f t="shared" si="39"/>
        <v>A</v>
      </c>
      <c r="AG285" s="61">
        <f t="shared" si="32"/>
        <v>0</v>
      </c>
      <c r="AH285" s="93" t="s">
        <v>2387</v>
      </c>
      <c r="AI285" s="61">
        <v>0</v>
      </c>
      <c r="AJ285" s="93" t="s">
        <v>2387</v>
      </c>
      <c r="AK285" s="85">
        <v>45310</v>
      </c>
      <c r="AL285" s="89"/>
      <c r="AM285" s="89"/>
      <c r="AN285" s="67">
        <f t="shared" si="33"/>
        <v>0</v>
      </c>
      <c r="AO285" s="67">
        <f t="shared" si="36"/>
        <v>1</v>
      </c>
      <c r="AP285" s="67">
        <f t="shared" si="37"/>
        <v>0</v>
      </c>
      <c r="AQ285" s="67">
        <f t="shared" si="34"/>
        <v>0</v>
      </c>
      <c r="AR285" s="67">
        <f t="shared" si="38"/>
        <v>0</v>
      </c>
      <c r="AS285" s="68">
        <f t="shared" si="35"/>
        <v>0</v>
      </c>
    </row>
    <row r="286" spans="1:45" ht="45" customHeight="1" x14ac:dyDescent="0.25">
      <c r="A286" s="177">
        <v>280</v>
      </c>
      <c r="B286" s="161">
        <v>1788</v>
      </c>
      <c r="C286" s="191"/>
      <c r="D286" s="191"/>
      <c r="E286" s="190" t="s">
        <v>1985</v>
      </c>
      <c r="F286" s="181">
        <v>45078</v>
      </c>
      <c r="G286" s="162" t="s">
        <v>49</v>
      </c>
      <c r="H286" s="162" t="s">
        <v>2549</v>
      </c>
      <c r="I286" s="207" t="s">
        <v>163</v>
      </c>
      <c r="J286" s="192" t="s">
        <v>2004</v>
      </c>
      <c r="K286" s="165" t="s">
        <v>206</v>
      </c>
      <c r="L286" s="190" t="s">
        <v>650</v>
      </c>
      <c r="M286" s="190" t="s">
        <v>54</v>
      </c>
      <c r="N286" s="190"/>
      <c r="O286" s="190"/>
      <c r="P286" s="163">
        <v>45198</v>
      </c>
      <c r="Q286" s="190"/>
      <c r="R286" s="193"/>
      <c r="S286" s="193"/>
      <c r="T286" s="190"/>
      <c r="U286" s="191">
        <v>3</v>
      </c>
      <c r="V286" s="168" t="s">
        <v>2005</v>
      </c>
      <c r="W286" s="168" t="s">
        <v>1994</v>
      </c>
      <c r="X286" s="168" t="s">
        <v>1879</v>
      </c>
      <c r="Y286" s="168" t="s">
        <v>1879</v>
      </c>
      <c r="Z286" s="162">
        <v>3</v>
      </c>
      <c r="AA286" s="169">
        <v>45139</v>
      </c>
      <c r="AB286" s="169">
        <v>45443</v>
      </c>
      <c r="AC286" s="162" t="s">
        <v>1615</v>
      </c>
      <c r="AD286" s="162" t="s">
        <v>768</v>
      </c>
      <c r="AE286" s="226" t="s">
        <v>170</v>
      </c>
      <c r="AF286" s="60" t="str">
        <f t="shared" si="39"/>
        <v>A</v>
      </c>
      <c r="AG286" s="61">
        <f t="shared" si="32"/>
        <v>0</v>
      </c>
      <c r="AH286" s="93" t="s">
        <v>2387</v>
      </c>
      <c r="AI286" s="61">
        <v>0</v>
      </c>
      <c r="AJ286" s="93" t="s">
        <v>2387</v>
      </c>
      <c r="AK286" s="85">
        <v>45310</v>
      </c>
      <c r="AL286" s="89"/>
      <c r="AM286" s="89"/>
      <c r="AN286" s="67">
        <f t="shared" si="33"/>
        <v>0</v>
      </c>
      <c r="AO286" s="67">
        <f t="shared" si="36"/>
        <v>1</v>
      </c>
      <c r="AP286" s="67">
        <f t="shared" si="37"/>
        <v>0</v>
      </c>
      <c r="AQ286" s="67">
        <f t="shared" si="34"/>
        <v>0</v>
      </c>
      <c r="AR286" s="67">
        <f t="shared" si="38"/>
        <v>0</v>
      </c>
      <c r="AS286" s="68">
        <f t="shared" si="35"/>
        <v>0</v>
      </c>
    </row>
    <row r="287" spans="1:45" ht="45" customHeight="1" x14ac:dyDescent="0.25">
      <c r="A287" s="160">
        <v>281</v>
      </c>
      <c r="B287" s="161">
        <v>1788</v>
      </c>
      <c r="C287" s="191"/>
      <c r="D287" s="191"/>
      <c r="E287" s="190" t="s">
        <v>1985</v>
      </c>
      <c r="F287" s="181">
        <v>45078</v>
      </c>
      <c r="G287" s="162" t="s">
        <v>49</v>
      </c>
      <c r="H287" s="162" t="s">
        <v>2550</v>
      </c>
      <c r="I287" s="207" t="s">
        <v>163</v>
      </c>
      <c r="J287" s="192" t="s">
        <v>2004</v>
      </c>
      <c r="K287" s="165" t="s">
        <v>206</v>
      </c>
      <c r="L287" s="190" t="s">
        <v>650</v>
      </c>
      <c r="M287" s="190" t="s">
        <v>54</v>
      </c>
      <c r="N287" s="190"/>
      <c r="O287" s="190"/>
      <c r="P287" s="163">
        <v>45198</v>
      </c>
      <c r="Q287" s="190"/>
      <c r="R287" s="193"/>
      <c r="S287" s="193"/>
      <c r="T287" s="190"/>
      <c r="U287" s="191">
        <v>4</v>
      </c>
      <c r="V287" s="168" t="s">
        <v>2005</v>
      </c>
      <c r="W287" s="168" t="s">
        <v>1995</v>
      </c>
      <c r="X287" s="168" t="s">
        <v>475</v>
      </c>
      <c r="Y287" s="168" t="s">
        <v>475</v>
      </c>
      <c r="Z287" s="162">
        <v>1</v>
      </c>
      <c r="AA287" s="169">
        <v>45139</v>
      </c>
      <c r="AB287" s="169">
        <v>45412</v>
      </c>
      <c r="AC287" s="162" t="s">
        <v>1615</v>
      </c>
      <c r="AD287" s="162" t="s">
        <v>768</v>
      </c>
      <c r="AE287" s="226" t="s">
        <v>170</v>
      </c>
      <c r="AF287" s="60" t="str">
        <f t="shared" si="39"/>
        <v>A</v>
      </c>
      <c r="AG287" s="61">
        <f t="shared" si="32"/>
        <v>0</v>
      </c>
      <c r="AH287" s="93" t="s">
        <v>2387</v>
      </c>
      <c r="AI287" s="61">
        <v>0</v>
      </c>
      <c r="AJ287" s="93" t="s">
        <v>2387</v>
      </c>
      <c r="AK287" s="85">
        <v>45310</v>
      </c>
      <c r="AL287" s="89"/>
      <c r="AM287" s="89"/>
      <c r="AN287" s="67">
        <f t="shared" si="33"/>
        <v>0</v>
      </c>
      <c r="AO287" s="67">
        <f t="shared" si="36"/>
        <v>1</v>
      </c>
      <c r="AP287" s="67">
        <f t="shared" si="37"/>
        <v>0</v>
      </c>
      <c r="AQ287" s="67">
        <f t="shared" si="34"/>
        <v>0</v>
      </c>
      <c r="AR287" s="67">
        <f t="shared" si="38"/>
        <v>0</v>
      </c>
      <c r="AS287" s="68">
        <f t="shared" si="35"/>
        <v>0</v>
      </c>
    </row>
    <row r="288" spans="1:45" ht="45" customHeight="1" x14ac:dyDescent="0.25">
      <c r="A288" s="177">
        <v>282</v>
      </c>
      <c r="B288" s="161">
        <v>1788</v>
      </c>
      <c r="C288" s="191"/>
      <c r="D288" s="191"/>
      <c r="E288" s="190" t="s">
        <v>1985</v>
      </c>
      <c r="F288" s="181">
        <v>45078</v>
      </c>
      <c r="G288" s="162" t="s">
        <v>49</v>
      </c>
      <c r="H288" s="162" t="s">
        <v>2551</v>
      </c>
      <c r="I288" s="207" t="s">
        <v>163</v>
      </c>
      <c r="J288" s="192" t="s">
        <v>2004</v>
      </c>
      <c r="K288" s="165" t="s">
        <v>206</v>
      </c>
      <c r="L288" s="190" t="s">
        <v>650</v>
      </c>
      <c r="M288" s="190" t="s">
        <v>54</v>
      </c>
      <c r="N288" s="190"/>
      <c r="O288" s="190"/>
      <c r="P288" s="163">
        <v>45198</v>
      </c>
      <c r="Q288" s="190"/>
      <c r="R288" s="193"/>
      <c r="S288" s="193"/>
      <c r="T288" s="190"/>
      <c r="U288" s="191">
        <v>5</v>
      </c>
      <c r="V288" s="168" t="s">
        <v>2005</v>
      </c>
      <c r="W288" s="168" t="s">
        <v>1996</v>
      </c>
      <c r="X288" s="168" t="s">
        <v>1875</v>
      </c>
      <c r="Y288" s="168" t="s">
        <v>1875</v>
      </c>
      <c r="Z288" s="162">
        <v>1</v>
      </c>
      <c r="AA288" s="169">
        <v>45139</v>
      </c>
      <c r="AB288" s="169">
        <v>45443</v>
      </c>
      <c r="AC288" s="162" t="s">
        <v>1615</v>
      </c>
      <c r="AD288" s="162" t="s">
        <v>768</v>
      </c>
      <c r="AE288" s="226" t="s">
        <v>170</v>
      </c>
      <c r="AF288" s="60" t="str">
        <f t="shared" si="39"/>
        <v>A</v>
      </c>
      <c r="AG288" s="61">
        <f t="shared" si="32"/>
        <v>0</v>
      </c>
      <c r="AH288" s="93" t="s">
        <v>2387</v>
      </c>
      <c r="AI288" s="61">
        <v>0</v>
      </c>
      <c r="AJ288" s="93" t="s">
        <v>2387</v>
      </c>
      <c r="AK288" s="85">
        <v>45310</v>
      </c>
      <c r="AL288" s="89"/>
      <c r="AM288" s="89"/>
      <c r="AN288" s="67">
        <f t="shared" si="33"/>
        <v>0</v>
      </c>
      <c r="AO288" s="67">
        <f t="shared" si="36"/>
        <v>1</v>
      </c>
      <c r="AP288" s="67">
        <f t="shared" si="37"/>
        <v>0</v>
      </c>
      <c r="AQ288" s="67">
        <f t="shared" si="34"/>
        <v>0</v>
      </c>
      <c r="AR288" s="67">
        <f t="shared" si="38"/>
        <v>0</v>
      </c>
      <c r="AS288" s="68">
        <f t="shared" si="35"/>
        <v>0</v>
      </c>
    </row>
    <row r="289" spans="1:45" ht="45" customHeight="1" x14ac:dyDescent="0.25">
      <c r="A289" s="160">
        <v>283</v>
      </c>
      <c r="B289" s="161">
        <v>1789</v>
      </c>
      <c r="C289" s="191"/>
      <c r="D289" s="191"/>
      <c r="E289" s="190" t="s">
        <v>1985</v>
      </c>
      <c r="F289" s="181">
        <v>45078</v>
      </c>
      <c r="G289" s="162" t="s">
        <v>49</v>
      </c>
      <c r="H289" s="162" t="s">
        <v>2552</v>
      </c>
      <c r="I289" s="207" t="s">
        <v>163</v>
      </c>
      <c r="J289" s="192" t="s">
        <v>2006</v>
      </c>
      <c r="K289" s="165" t="s">
        <v>206</v>
      </c>
      <c r="L289" s="190" t="s">
        <v>650</v>
      </c>
      <c r="M289" s="190" t="s">
        <v>54</v>
      </c>
      <c r="N289" s="190"/>
      <c r="O289" s="190"/>
      <c r="P289" s="163">
        <v>45198</v>
      </c>
      <c r="Q289" s="190"/>
      <c r="R289" s="193"/>
      <c r="S289" s="193"/>
      <c r="T289" s="190"/>
      <c r="U289" s="191">
        <v>1</v>
      </c>
      <c r="V289" s="168" t="s">
        <v>2007</v>
      </c>
      <c r="W289" s="168" t="s">
        <v>1992</v>
      </c>
      <c r="X289" s="168" t="s">
        <v>475</v>
      </c>
      <c r="Y289" s="168" t="s">
        <v>475</v>
      </c>
      <c r="Z289" s="162">
        <v>1</v>
      </c>
      <c r="AA289" s="169">
        <v>45139</v>
      </c>
      <c r="AB289" s="169">
        <v>45443</v>
      </c>
      <c r="AC289" s="162" t="s">
        <v>1615</v>
      </c>
      <c r="AD289" s="162" t="s">
        <v>768</v>
      </c>
      <c r="AE289" s="226" t="s">
        <v>170</v>
      </c>
      <c r="AF289" s="60" t="str">
        <f t="shared" si="39"/>
        <v>A</v>
      </c>
      <c r="AG289" s="61">
        <f t="shared" si="32"/>
        <v>0</v>
      </c>
      <c r="AH289" s="93" t="s">
        <v>2387</v>
      </c>
      <c r="AI289" s="61">
        <v>0</v>
      </c>
      <c r="AJ289" s="93" t="s">
        <v>2387</v>
      </c>
      <c r="AK289" s="85">
        <v>45310</v>
      </c>
      <c r="AL289" s="89"/>
      <c r="AM289" s="89"/>
      <c r="AN289" s="67">
        <f t="shared" si="33"/>
        <v>0</v>
      </c>
      <c r="AO289" s="67">
        <f t="shared" si="36"/>
        <v>1</v>
      </c>
      <c r="AP289" s="67">
        <f t="shared" si="37"/>
        <v>0</v>
      </c>
      <c r="AQ289" s="67">
        <f t="shared" si="34"/>
        <v>0</v>
      </c>
      <c r="AR289" s="67">
        <f t="shared" si="38"/>
        <v>0</v>
      </c>
      <c r="AS289" s="68">
        <f t="shared" si="35"/>
        <v>0</v>
      </c>
    </row>
    <row r="290" spans="1:45" ht="45" customHeight="1" x14ac:dyDescent="0.25">
      <c r="A290" s="177">
        <v>284</v>
      </c>
      <c r="B290" s="161">
        <v>1789</v>
      </c>
      <c r="C290" s="191"/>
      <c r="D290" s="191"/>
      <c r="E290" s="190" t="s">
        <v>1985</v>
      </c>
      <c r="F290" s="181">
        <v>45078</v>
      </c>
      <c r="G290" s="162" t="s">
        <v>49</v>
      </c>
      <c r="H290" s="162" t="s">
        <v>2553</v>
      </c>
      <c r="I290" s="207" t="s">
        <v>163</v>
      </c>
      <c r="J290" s="192" t="s">
        <v>2006</v>
      </c>
      <c r="K290" s="165" t="s">
        <v>206</v>
      </c>
      <c r="L290" s="190" t="s">
        <v>650</v>
      </c>
      <c r="M290" s="190" t="s">
        <v>54</v>
      </c>
      <c r="N290" s="190"/>
      <c r="O290" s="190"/>
      <c r="P290" s="163">
        <v>45198</v>
      </c>
      <c r="Q290" s="190"/>
      <c r="R290" s="193"/>
      <c r="S290" s="193"/>
      <c r="T290" s="190"/>
      <c r="U290" s="191">
        <v>2</v>
      </c>
      <c r="V290" s="168" t="s">
        <v>2007</v>
      </c>
      <c r="W290" s="168" t="s">
        <v>1993</v>
      </c>
      <c r="X290" s="168" t="s">
        <v>1875</v>
      </c>
      <c r="Y290" s="168" t="s">
        <v>1875</v>
      </c>
      <c r="Z290" s="162">
        <v>1</v>
      </c>
      <c r="AA290" s="169">
        <v>45139</v>
      </c>
      <c r="AB290" s="169">
        <v>45443</v>
      </c>
      <c r="AC290" s="162" t="s">
        <v>1615</v>
      </c>
      <c r="AD290" s="162" t="s">
        <v>768</v>
      </c>
      <c r="AE290" s="226" t="s">
        <v>170</v>
      </c>
      <c r="AF290" s="60" t="str">
        <f t="shared" si="39"/>
        <v>A</v>
      </c>
      <c r="AG290" s="61">
        <f t="shared" si="32"/>
        <v>0</v>
      </c>
      <c r="AH290" s="93" t="s">
        <v>2387</v>
      </c>
      <c r="AI290" s="61">
        <v>0</v>
      </c>
      <c r="AJ290" s="93" t="s">
        <v>2387</v>
      </c>
      <c r="AK290" s="85">
        <v>45310</v>
      </c>
      <c r="AL290" s="89"/>
      <c r="AM290" s="89"/>
      <c r="AN290" s="67">
        <f t="shared" si="33"/>
        <v>0</v>
      </c>
      <c r="AO290" s="67">
        <f t="shared" si="36"/>
        <v>1</v>
      </c>
      <c r="AP290" s="67">
        <f t="shared" si="37"/>
        <v>0</v>
      </c>
      <c r="AQ290" s="67">
        <f t="shared" si="34"/>
        <v>0</v>
      </c>
      <c r="AR290" s="67">
        <f t="shared" si="38"/>
        <v>0</v>
      </c>
      <c r="AS290" s="68">
        <f t="shared" si="35"/>
        <v>0</v>
      </c>
    </row>
    <row r="291" spans="1:45" ht="45" customHeight="1" x14ac:dyDescent="0.25">
      <c r="A291" s="160">
        <v>285</v>
      </c>
      <c r="B291" s="161">
        <v>1789</v>
      </c>
      <c r="C291" s="191"/>
      <c r="D291" s="191"/>
      <c r="E291" s="190" t="s">
        <v>1985</v>
      </c>
      <c r="F291" s="181">
        <v>45078</v>
      </c>
      <c r="G291" s="162" t="s">
        <v>49</v>
      </c>
      <c r="H291" s="162" t="s">
        <v>2554</v>
      </c>
      <c r="I291" s="207" t="s">
        <v>163</v>
      </c>
      <c r="J291" s="192" t="s">
        <v>2006</v>
      </c>
      <c r="K291" s="165" t="s">
        <v>206</v>
      </c>
      <c r="L291" s="190" t="s">
        <v>650</v>
      </c>
      <c r="M291" s="190" t="s">
        <v>54</v>
      </c>
      <c r="N291" s="190"/>
      <c r="O291" s="190"/>
      <c r="P291" s="163">
        <v>45198</v>
      </c>
      <c r="Q291" s="190"/>
      <c r="R291" s="193"/>
      <c r="S291" s="193"/>
      <c r="T291" s="190"/>
      <c r="U291" s="191">
        <v>3</v>
      </c>
      <c r="V291" s="168" t="s">
        <v>2007</v>
      </c>
      <c r="W291" s="168" t="s">
        <v>2008</v>
      </c>
      <c r="X291" s="168" t="s">
        <v>1879</v>
      </c>
      <c r="Y291" s="168" t="s">
        <v>1879</v>
      </c>
      <c r="Z291" s="162">
        <v>3</v>
      </c>
      <c r="AA291" s="169">
        <v>45139</v>
      </c>
      <c r="AB291" s="169">
        <v>45443</v>
      </c>
      <c r="AC291" s="162" t="s">
        <v>1615</v>
      </c>
      <c r="AD291" s="162" t="s">
        <v>768</v>
      </c>
      <c r="AE291" s="226" t="s">
        <v>170</v>
      </c>
      <c r="AF291" s="60" t="str">
        <f t="shared" si="39"/>
        <v>A</v>
      </c>
      <c r="AG291" s="61">
        <f t="shared" si="32"/>
        <v>0</v>
      </c>
      <c r="AH291" s="93" t="s">
        <v>2387</v>
      </c>
      <c r="AI291" s="61">
        <v>0</v>
      </c>
      <c r="AJ291" s="93" t="s">
        <v>2387</v>
      </c>
      <c r="AK291" s="85">
        <v>45310</v>
      </c>
      <c r="AL291" s="89"/>
      <c r="AM291" s="89"/>
      <c r="AN291" s="67">
        <f t="shared" si="33"/>
        <v>0</v>
      </c>
      <c r="AO291" s="67">
        <f t="shared" si="36"/>
        <v>1</v>
      </c>
      <c r="AP291" s="67">
        <f t="shared" si="37"/>
        <v>0</v>
      </c>
      <c r="AQ291" s="67">
        <f t="shared" si="34"/>
        <v>0</v>
      </c>
      <c r="AR291" s="67">
        <f t="shared" si="38"/>
        <v>0</v>
      </c>
      <c r="AS291" s="68">
        <f t="shared" si="35"/>
        <v>0</v>
      </c>
    </row>
    <row r="292" spans="1:45" ht="45" customHeight="1" x14ac:dyDescent="0.25">
      <c r="A292" s="177">
        <v>286</v>
      </c>
      <c r="B292" s="161">
        <v>1789</v>
      </c>
      <c r="C292" s="191"/>
      <c r="D292" s="191"/>
      <c r="E292" s="190" t="s">
        <v>1985</v>
      </c>
      <c r="F292" s="181">
        <v>45078</v>
      </c>
      <c r="G292" s="162" t="s">
        <v>49</v>
      </c>
      <c r="H292" s="162" t="s">
        <v>2555</v>
      </c>
      <c r="I292" s="207" t="s">
        <v>163</v>
      </c>
      <c r="J292" s="192" t="s">
        <v>2006</v>
      </c>
      <c r="K292" s="165" t="s">
        <v>206</v>
      </c>
      <c r="L292" s="190" t="s">
        <v>650</v>
      </c>
      <c r="M292" s="190" t="s">
        <v>54</v>
      </c>
      <c r="N292" s="190"/>
      <c r="O292" s="190"/>
      <c r="P292" s="163">
        <v>45198</v>
      </c>
      <c r="Q292" s="190"/>
      <c r="R292" s="193"/>
      <c r="S292" s="193"/>
      <c r="T292" s="190"/>
      <c r="U292" s="191">
        <v>4</v>
      </c>
      <c r="V292" s="168" t="s">
        <v>2007</v>
      </c>
      <c r="W292" s="168" t="s">
        <v>1995</v>
      </c>
      <c r="X292" s="168" t="s">
        <v>475</v>
      </c>
      <c r="Y292" s="168" t="s">
        <v>475</v>
      </c>
      <c r="Z292" s="162">
        <v>1</v>
      </c>
      <c r="AA292" s="169">
        <v>45139</v>
      </c>
      <c r="AB292" s="169">
        <v>45412</v>
      </c>
      <c r="AC292" s="162" t="s">
        <v>1615</v>
      </c>
      <c r="AD292" s="162" t="s">
        <v>768</v>
      </c>
      <c r="AE292" s="226" t="s">
        <v>170</v>
      </c>
      <c r="AF292" s="60" t="str">
        <f t="shared" si="39"/>
        <v>A</v>
      </c>
      <c r="AG292" s="61">
        <f t="shared" si="32"/>
        <v>0</v>
      </c>
      <c r="AH292" s="93" t="s">
        <v>2387</v>
      </c>
      <c r="AI292" s="61">
        <v>0</v>
      </c>
      <c r="AJ292" s="93" t="s">
        <v>2387</v>
      </c>
      <c r="AK292" s="85">
        <v>45310</v>
      </c>
      <c r="AL292" s="89"/>
      <c r="AM292" s="89"/>
      <c r="AN292" s="67">
        <f t="shared" si="33"/>
        <v>0</v>
      </c>
      <c r="AO292" s="67">
        <f t="shared" si="36"/>
        <v>1</v>
      </c>
      <c r="AP292" s="67">
        <f t="shared" si="37"/>
        <v>0</v>
      </c>
      <c r="AQ292" s="67">
        <f t="shared" si="34"/>
        <v>0</v>
      </c>
      <c r="AR292" s="67">
        <f t="shared" si="38"/>
        <v>0</v>
      </c>
      <c r="AS292" s="68">
        <f t="shared" si="35"/>
        <v>0</v>
      </c>
    </row>
    <row r="293" spans="1:45" ht="45" customHeight="1" x14ac:dyDescent="0.25">
      <c r="A293" s="160">
        <v>287</v>
      </c>
      <c r="B293" s="161">
        <v>1789</v>
      </c>
      <c r="C293" s="191"/>
      <c r="D293" s="191"/>
      <c r="E293" s="190" t="s">
        <v>1985</v>
      </c>
      <c r="F293" s="181">
        <v>45078</v>
      </c>
      <c r="G293" s="162" t="s">
        <v>49</v>
      </c>
      <c r="H293" s="162" t="s">
        <v>2556</v>
      </c>
      <c r="I293" s="207" t="s">
        <v>163</v>
      </c>
      <c r="J293" s="192" t="s">
        <v>2006</v>
      </c>
      <c r="K293" s="165" t="s">
        <v>206</v>
      </c>
      <c r="L293" s="190" t="s">
        <v>650</v>
      </c>
      <c r="M293" s="190" t="s">
        <v>54</v>
      </c>
      <c r="N293" s="190"/>
      <c r="O293" s="190"/>
      <c r="P293" s="163">
        <v>45198</v>
      </c>
      <c r="Q293" s="190"/>
      <c r="R293" s="193"/>
      <c r="S293" s="193"/>
      <c r="T293" s="190"/>
      <c r="U293" s="191">
        <v>5</v>
      </c>
      <c r="V293" s="168" t="s">
        <v>2007</v>
      </c>
      <c r="W293" s="168" t="s">
        <v>1996</v>
      </c>
      <c r="X293" s="168" t="s">
        <v>1875</v>
      </c>
      <c r="Y293" s="168" t="s">
        <v>1875</v>
      </c>
      <c r="Z293" s="162">
        <v>1</v>
      </c>
      <c r="AA293" s="169">
        <v>45139</v>
      </c>
      <c r="AB293" s="169">
        <v>45443</v>
      </c>
      <c r="AC293" s="162" t="s">
        <v>1615</v>
      </c>
      <c r="AD293" s="162" t="s">
        <v>768</v>
      </c>
      <c r="AE293" s="226" t="s">
        <v>170</v>
      </c>
      <c r="AF293" s="60" t="str">
        <f t="shared" si="39"/>
        <v>A</v>
      </c>
      <c r="AG293" s="61">
        <f t="shared" si="32"/>
        <v>0</v>
      </c>
      <c r="AH293" s="93" t="s">
        <v>2387</v>
      </c>
      <c r="AI293" s="61">
        <v>0</v>
      </c>
      <c r="AJ293" s="93" t="s">
        <v>2387</v>
      </c>
      <c r="AK293" s="85">
        <v>45310</v>
      </c>
      <c r="AL293" s="89"/>
      <c r="AM293" s="89"/>
      <c r="AN293" s="67">
        <f t="shared" si="33"/>
        <v>0</v>
      </c>
      <c r="AO293" s="67">
        <f t="shared" si="36"/>
        <v>1</v>
      </c>
      <c r="AP293" s="67">
        <f t="shared" si="37"/>
        <v>0</v>
      </c>
      <c r="AQ293" s="67">
        <f t="shared" si="34"/>
        <v>0</v>
      </c>
      <c r="AR293" s="67">
        <f t="shared" si="38"/>
        <v>0</v>
      </c>
      <c r="AS293" s="68">
        <f t="shared" si="35"/>
        <v>0</v>
      </c>
    </row>
    <row r="294" spans="1:45" ht="45" customHeight="1" x14ac:dyDescent="0.25">
      <c r="A294" s="177">
        <v>288</v>
      </c>
      <c r="B294" s="161">
        <v>1790</v>
      </c>
      <c r="C294" s="191"/>
      <c r="D294" s="191"/>
      <c r="E294" s="190" t="s">
        <v>2009</v>
      </c>
      <c r="F294" s="181">
        <v>45078</v>
      </c>
      <c r="G294" s="162" t="s">
        <v>49</v>
      </c>
      <c r="H294" s="162" t="s">
        <v>2557</v>
      </c>
      <c r="I294" s="207" t="s">
        <v>163</v>
      </c>
      <c r="J294" s="192" t="s">
        <v>2010</v>
      </c>
      <c r="K294" s="165" t="s">
        <v>206</v>
      </c>
      <c r="L294" s="190" t="s">
        <v>650</v>
      </c>
      <c r="M294" s="190" t="s">
        <v>54</v>
      </c>
      <c r="N294" s="190"/>
      <c r="O294" s="190"/>
      <c r="P294" s="163">
        <v>45198</v>
      </c>
      <c r="Q294" s="190"/>
      <c r="R294" s="193"/>
      <c r="S294" s="193"/>
      <c r="T294" s="190"/>
      <c r="U294" s="191">
        <v>1</v>
      </c>
      <c r="V294" s="168" t="s">
        <v>2011</v>
      </c>
      <c r="W294" s="168" t="s">
        <v>1994</v>
      </c>
      <c r="X294" s="168" t="s">
        <v>1879</v>
      </c>
      <c r="Y294" s="168" t="s">
        <v>1879</v>
      </c>
      <c r="Z294" s="162">
        <v>3</v>
      </c>
      <c r="AA294" s="169">
        <v>45139</v>
      </c>
      <c r="AB294" s="169">
        <v>45443</v>
      </c>
      <c r="AC294" s="162" t="s">
        <v>1615</v>
      </c>
      <c r="AD294" s="162" t="s">
        <v>768</v>
      </c>
      <c r="AE294" s="226" t="s">
        <v>144</v>
      </c>
      <c r="AF294" s="60" t="str">
        <f t="shared" si="39"/>
        <v>A</v>
      </c>
      <c r="AG294" s="61">
        <f t="shared" si="32"/>
        <v>0</v>
      </c>
      <c r="AH294" s="93" t="s">
        <v>2516</v>
      </c>
      <c r="AI294" s="61">
        <v>0</v>
      </c>
      <c r="AJ294" s="93" t="s">
        <v>2312</v>
      </c>
      <c r="AK294" s="85">
        <v>45309</v>
      </c>
      <c r="AL294" s="89" t="s">
        <v>916</v>
      </c>
      <c r="AM294" s="89" t="s">
        <v>917</v>
      </c>
      <c r="AN294" s="67">
        <f t="shared" si="33"/>
        <v>0</v>
      </c>
      <c r="AO294" s="67">
        <f t="shared" si="36"/>
        <v>1</v>
      </c>
      <c r="AP294" s="67">
        <f t="shared" si="37"/>
        <v>0</v>
      </c>
      <c r="AQ294" s="67">
        <f t="shared" si="34"/>
        <v>0</v>
      </c>
      <c r="AR294" s="67">
        <f t="shared" si="38"/>
        <v>0</v>
      </c>
      <c r="AS294" s="68">
        <f t="shared" si="35"/>
        <v>0</v>
      </c>
    </row>
    <row r="295" spans="1:45" ht="45" customHeight="1" x14ac:dyDescent="0.25">
      <c r="A295" s="160">
        <v>289</v>
      </c>
      <c r="B295" s="161">
        <v>1790</v>
      </c>
      <c r="C295" s="191"/>
      <c r="D295" s="191"/>
      <c r="E295" s="190" t="s">
        <v>2009</v>
      </c>
      <c r="F295" s="181">
        <v>45078</v>
      </c>
      <c r="G295" s="162" t="s">
        <v>49</v>
      </c>
      <c r="H295" s="162" t="s">
        <v>2558</v>
      </c>
      <c r="I295" s="207" t="s">
        <v>163</v>
      </c>
      <c r="J295" s="192" t="s">
        <v>2010</v>
      </c>
      <c r="K295" s="165" t="s">
        <v>206</v>
      </c>
      <c r="L295" s="190" t="s">
        <v>650</v>
      </c>
      <c r="M295" s="190" t="s">
        <v>54</v>
      </c>
      <c r="N295" s="190"/>
      <c r="O295" s="190"/>
      <c r="P295" s="163">
        <v>45198</v>
      </c>
      <c r="Q295" s="190"/>
      <c r="R295" s="193"/>
      <c r="S295" s="193"/>
      <c r="T295" s="190"/>
      <c r="U295" s="191">
        <v>2</v>
      </c>
      <c r="V295" s="168" t="s">
        <v>2011</v>
      </c>
      <c r="W295" s="168" t="s">
        <v>1995</v>
      </c>
      <c r="X295" s="168" t="s">
        <v>475</v>
      </c>
      <c r="Y295" s="168" t="s">
        <v>475</v>
      </c>
      <c r="Z295" s="162">
        <v>1</v>
      </c>
      <c r="AA295" s="169">
        <v>45139</v>
      </c>
      <c r="AB295" s="169">
        <v>45412</v>
      </c>
      <c r="AC295" s="162" t="s">
        <v>1615</v>
      </c>
      <c r="AD295" s="162" t="s">
        <v>768</v>
      </c>
      <c r="AE295" s="226" t="s">
        <v>144</v>
      </c>
      <c r="AF295" s="60" t="str">
        <f t="shared" si="39"/>
        <v>A</v>
      </c>
      <c r="AG295" s="61">
        <f t="shared" si="32"/>
        <v>0</v>
      </c>
      <c r="AH295" s="93" t="s">
        <v>2516</v>
      </c>
      <c r="AI295" s="61">
        <v>0</v>
      </c>
      <c r="AJ295" s="93" t="s">
        <v>2312</v>
      </c>
      <c r="AK295" s="85">
        <v>45309</v>
      </c>
      <c r="AL295" s="89" t="s">
        <v>916</v>
      </c>
      <c r="AM295" s="89" t="s">
        <v>917</v>
      </c>
      <c r="AN295" s="67">
        <f t="shared" si="33"/>
        <v>0</v>
      </c>
      <c r="AO295" s="67">
        <f t="shared" si="36"/>
        <v>1</v>
      </c>
      <c r="AP295" s="67">
        <f t="shared" si="37"/>
        <v>0</v>
      </c>
      <c r="AQ295" s="67">
        <f t="shared" si="34"/>
        <v>0</v>
      </c>
      <c r="AR295" s="67">
        <f t="shared" si="38"/>
        <v>0</v>
      </c>
      <c r="AS295" s="68">
        <f t="shared" si="35"/>
        <v>0</v>
      </c>
    </row>
    <row r="296" spans="1:45" ht="45" customHeight="1" x14ac:dyDescent="0.25">
      <c r="A296" s="177">
        <v>290</v>
      </c>
      <c r="B296" s="161">
        <v>1790</v>
      </c>
      <c r="C296" s="191"/>
      <c r="D296" s="191"/>
      <c r="E296" s="190" t="s">
        <v>2009</v>
      </c>
      <c r="F296" s="181">
        <v>45078</v>
      </c>
      <c r="G296" s="162" t="s">
        <v>49</v>
      </c>
      <c r="H296" s="162" t="s">
        <v>2559</v>
      </c>
      <c r="I296" s="207" t="s">
        <v>163</v>
      </c>
      <c r="J296" s="192" t="s">
        <v>2010</v>
      </c>
      <c r="K296" s="165" t="s">
        <v>206</v>
      </c>
      <c r="L296" s="190" t="s">
        <v>650</v>
      </c>
      <c r="M296" s="190" t="s">
        <v>54</v>
      </c>
      <c r="N296" s="190"/>
      <c r="O296" s="190"/>
      <c r="P296" s="163">
        <v>45198</v>
      </c>
      <c r="Q296" s="190"/>
      <c r="R296" s="193"/>
      <c r="S296" s="193"/>
      <c r="T296" s="190"/>
      <c r="U296" s="191">
        <v>3</v>
      </c>
      <c r="V296" s="168" t="s">
        <v>2011</v>
      </c>
      <c r="W296" s="168" t="s">
        <v>2012</v>
      </c>
      <c r="X296" s="168" t="s">
        <v>1875</v>
      </c>
      <c r="Y296" s="168" t="s">
        <v>1875</v>
      </c>
      <c r="Z296" s="162">
        <v>1</v>
      </c>
      <c r="AA296" s="169">
        <v>45139</v>
      </c>
      <c r="AB296" s="169">
        <v>45443</v>
      </c>
      <c r="AC296" s="162" t="s">
        <v>1615</v>
      </c>
      <c r="AD296" s="162" t="s">
        <v>768</v>
      </c>
      <c r="AE296" s="226" t="s">
        <v>144</v>
      </c>
      <c r="AF296" s="60" t="str">
        <f t="shared" si="39"/>
        <v>A</v>
      </c>
      <c r="AG296" s="61">
        <f t="shared" si="32"/>
        <v>0</v>
      </c>
      <c r="AH296" s="93" t="s">
        <v>2516</v>
      </c>
      <c r="AI296" s="61">
        <v>0</v>
      </c>
      <c r="AJ296" s="93" t="s">
        <v>2312</v>
      </c>
      <c r="AK296" s="85">
        <v>45309</v>
      </c>
      <c r="AL296" s="89" t="s">
        <v>916</v>
      </c>
      <c r="AM296" s="89" t="s">
        <v>917</v>
      </c>
      <c r="AN296" s="67">
        <f t="shared" si="33"/>
        <v>0</v>
      </c>
      <c r="AO296" s="67">
        <f t="shared" si="36"/>
        <v>1</v>
      </c>
      <c r="AP296" s="67">
        <f t="shared" si="37"/>
        <v>0</v>
      </c>
      <c r="AQ296" s="67">
        <f t="shared" si="34"/>
        <v>0</v>
      </c>
      <c r="AR296" s="67">
        <f t="shared" si="38"/>
        <v>0</v>
      </c>
      <c r="AS296" s="68">
        <f t="shared" si="35"/>
        <v>0</v>
      </c>
    </row>
    <row r="297" spans="1:45" ht="45" customHeight="1" x14ac:dyDescent="0.25">
      <c r="A297" s="160">
        <v>291</v>
      </c>
      <c r="B297" s="161">
        <v>1790</v>
      </c>
      <c r="C297" s="191"/>
      <c r="D297" s="191"/>
      <c r="E297" s="190" t="s">
        <v>2009</v>
      </c>
      <c r="F297" s="181">
        <v>45078</v>
      </c>
      <c r="G297" s="162" t="s">
        <v>49</v>
      </c>
      <c r="H297" s="162" t="s">
        <v>2560</v>
      </c>
      <c r="I297" s="207" t="s">
        <v>163</v>
      </c>
      <c r="J297" s="192" t="s">
        <v>2010</v>
      </c>
      <c r="K297" s="165" t="s">
        <v>206</v>
      </c>
      <c r="L297" s="190" t="s">
        <v>650</v>
      </c>
      <c r="M297" s="190" t="s">
        <v>54</v>
      </c>
      <c r="N297" s="190"/>
      <c r="O297" s="190"/>
      <c r="P297" s="163">
        <v>45198</v>
      </c>
      <c r="Q297" s="190"/>
      <c r="R297" s="193"/>
      <c r="S297" s="193"/>
      <c r="T297" s="190"/>
      <c r="U297" s="191">
        <v>4</v>
      </c>
      <c r="V297" s="168" t="s">
        <v>2011</v>
      </c>
      <c r="W297" s="168" t="s">
        <v>1937</v>
      </c>
      <c r="X297" s="168" t="s">
        <v>1938</v>
      </c>
      <c r="Y297" s="168" t="s">
        <v>1938</v>
      </c>
      <c r="Z297" s="162">
        <v>1</v>
      </c>
      <c r="AA297" s="169">
        <v>45139</v>
      </c>
      <c r="AB297" s="169">
        <v>45412</v>
      </c>
      <c r="AC297" s="162" t="s">
        <v>1615</v>
      </c>
      <c r="AD297" s="162" t="s">
        <v>768</v>
      </c>
      <c r="AE297" s="226" t="s">
        <v>144</v>
      </c>
      <c r="AF297" s="60" t="str">
        <f t="shared" si="39"/>
        <v>A</v>
      </c>
      <c r="AG297" s="61">
        <f t="shared" si="32"/>
        <v>0</v>
      </c>
      <c r="AH297" s="93" t="s">
        <v>2516</v>
      </c>
      <c r="AI297" s="61">
        <v>0</v>
      </c>
      <c r="AJ297" s="93" t="s">
        <v>2312</v>
      </c>
      <c r="AK297" s="85">
        <v>45309</v>
      </c>
      <c r="AL297" s="89" t="s">
        <v>916</v>
      </c>
      <c r="AM297" s="89" t="s">
        <v>917</v>
      </c>
      <c r="AN297" s="67">
        <f t="shared" si="33"/>
        <v>0</v>
      </c>
      <c r="AO297" s="67">
        <f t="shared" si="36"/>
        <v>1</v>
      </c>
      <c r="AP297" s="67">
        <f t="shared" si="37"/>
        <v>0</v>
      </c>
      <c r="AQ297" s="67">
        <f t="shared" si="34"/>
        <v>0</v>
      </c>
      <c r="AR297" s="67">
        <f t="shared" si="38"/>
        <v>0</v>
      </c>
      <c r="AS297" s="68">
        <f t="shared" si="35"/>
        <v>0</v>
      </c>
    </row>
    <row r="298" spans="1:45" ht="45" customHeight="1" x14ac:dyDescent="0.25">
      <c r="A298" s="177">
        <v>292</v>
      </c>
      <c r="B298" s="161">
        <v>1790</v>
      </c>
      <c r="C298" s="191"/>
      <c r="D298" s="191"/>
      <c r="E298" s="190" t="s">
        <v>2009</v>
      </c>
      <c r="F298" s="181">
        <v>45078</v>
      </c>
      <c r="G298" s="162" t="s">
        <v>49</v>
      </c>
      <c r="H298" s="162" t="s">
        <v>2561</v>
      </c>
      <c r="I298" s="207" t="s">
        <v>163</v>
      </c>
      <c r="J298" s="192" t="s">
        <v>2010</v>
      </c>
      <c r="K298" s="165" t="s">
        <v>206</v>
      </c>
      <c r="L298" s="190" t="s">
        <v>650</v>
      </c>
      <c r="M298" s="190" t="s">
        <v>54</v>
      </c>
      <c r="N298" s="190"/>
      <c r="O298" s="190"/>
      <c r="P298" s="163">
        <v>45198</v>
      </c>
      <c r="Q298" s="190"/>
      <c r="R298" s="193"/>
      <c r="S298" s="193"/>
      <c r="T298" s="190"/>
      <c r="U298" s="191">
        <v>5</v>
      </c>
      <c r="V298" s="168" t="s">
        <v>2011</v>
      </c>
      <c r="W298" s="168" t="s">
        <v>2013</v>
      </c>
      <c r="X298" s="168" t="s">
        <v>1875</v>
      </c>
      <c r="Y298" s="168" t="s">
        <v>1875</v>
      </c>
      <c r="Z298" s="162">
        <v>1</v>
      </c>
      <c r="AA298" s="169">
        <v>45139</v>
      </c>
      <c r="AB298" s="169">
        <v>45443</v>
      </c>
      <c r="AC298" s="162" t="s">
        <v>1615</v>
      </c>
      <c r="AD298" s="162" t="s">
        <v>768</v>
      </c>
      <c r="AE298" s="226" t="s">
        <v>144</v>
      </c>
      <c r="AF298" s="60" t="str">
        <f t="shared" si="39"/>
        <v>A</v>
      </c>
      <c r="AG298" s="61">
        <f t="shared" si="32"/>
        <v>0</v>
      </c>
      <c r="AH298" s="93" t="s">
        <v>2516</v>
      </c>
      <c r="AI298" s="61">
        <v>0</v>
      </c>
      <c r="AJ298" s="93" t="s">
        <v>2312</v>
      </c>
      <c r="AK298" s="85">
        <v>45309</v>
      </c>
      <c r="AL298" s="89" t="s">
        <v>916</v>
      </c>
      <c r="AM298" s="89" t="s">
        <v>917</v>
      </c>
      <c r="AN298" s="67">
        <f t="shared" si="33"/>
        <v>0</v>
      </c>
      <c r="AO298" s="67">
        <f t="shared" si="36"/>
        <v>1</v>
      </c>
      <c r="AP298" s="67">
        <f t="shared" si="37"/>
        <v>0</v>
      </c>
      <c r="AQ298" s="67">
        <f t="shared" si="34"/>
        <v>0</v>
      </c>
      <c r="AR298" s="67">
        <f t="shared" si="38"/>
        <v>0</v>
      </c>
      <c r="AS298" s="68">
        <f t="shared" si="35"/>
        <v>0</v>
      </c>
    </row>
    <row r="299" spans="1:45" ht="45" customHeight="1" x14ac:dyDescent="0.25">
      <c r="A299" s="160">
        <v>293</v>
      </c>
      <c r="B299" s="161">
        <v>1791</v>
      </c>
      <c r="C299" s="191"/>
      <c r="D299" s="191"/>
      <c r="E299" s="190" t="s">
        <v>2009</v>
      </c>
      <c r="F299" s="181">
        <v>45078</v>
      </c>
      <c r="G299" s="162" t="s">
        <v>49</v>
      </c>
      <c r="H299" s="162" t="s">
        <v>2562</v>
      </c>
      <c r="I299" s="207" t="s">
        <v>163</v>
      </c>
      <c r="J299" s="192" t="s">
        <v>2014</v>
      </c>
      <c r="K299" s="165" t="s">
        <v>206</v>
      </c>
      <c r="L299" s="190" t="s">
        <v>650</v>
      </c>
      <c r="M299" s="190" t="s">
        <v>54</v>
      </c>
      <c r="N299" s="190"/>
      <c r="O299" s="190"/>
      <c r="P299" s="163">
        <v>45198</v>
      </c>
      <c r="Q299" s="190"/>
      <c r="R299" s="193"/>
      <c r="S299" s="193"/>
      <c r="T299" s="190"/>
      <c r="U299" s="191">
        <v>1</v>
      </c>
      <c r="V299" s="168" t="s">
        <v>2015</v>
      </c>
      <c r="W299" s="168" t="s">
        <v>1994</v>
      </c>
      <c r="X299" s="168" t="s">
        <v>1879</v>
      </c>
      <c r="Y299" s="168" t="s">
        <v>1879</v>
      </c>
      <c r="Z299" s="162">
        <v>3</v>
      </c>
      <c r="AA299" s="169">
        <v>45139</v>
      </c>
      <c r="AB299" s="169">
        <v>45443</v>
      </c>
      <c r="AC299" s="162" t="s">
        <v>1615</v>
      </c>
      <c r="AD299" s="162" t="s">
        <v>768</v>
      </c>
      <c r="AE299" s="226" t="s">
        <v>144</v>
      </c>
      <c r="AF299" s="60" t="str">
        <f t="shared" si="39"/>
        <v>A</v>
      </c>
      <c r="AG299" s="61">
        <f t="shared" si="32"/>
        <v>0</v>
      </c>
      <c r="AH299" s="93" t="s">
        <v>2516</v>
      </c>
      <c r="AI299" s="61">
        <v>0</v>
      </c>
      <c r="AJ299" s="93" t="s">
        <v>2312</v>
      </c>
      <c r="AK299" s="85">
        <v>45309</v>
      </c>
      <c r="AL299" s="89" t="s">
        <v>916</v>
      </c>
      <c r="AM299" s="89" t="s">
        <v>917</v>
      </c>
      <c r="AN299" s="67">
        <f t="shared" si="33"/>
        <v>0</v>
      </c>
      <c r="AO299" s="67">
        <f t="shared" si="36"/>
        <v>1</v>
      </c>
      <c r="AP299" s="67">
        <f t="shared" si="37"/>
        <v>0</v>
      </c>
      <c r="AQ299" s="67">
        <f t="shared" si="34"/>
        <v>0</v>
      </c>
      <c r="AR299" s="67">
        <f t="shared" si="38"/>
        <v>0</v>
      </c>
      <c r="AS299" s="68">
        <f t="shared" si="35"/>
        <v>0</v>
      </c>
    </row>
    <row r="300" spans="1:45" ht="45" customHeight="1" x14ac:dyDescent="0.25">
      <c r="A300" s="177">
        <v>294</v>
      </c>
      <c r="B300" s="161">
        <v>1791</v>
      </c>
      <c r="C300" s="191"/>
      <c r="D300" s="191"/>
      <c r="E300" s="190" t="s">
        <v>2009</v>
      </c>
      <c r="F300" s="181">
        <v>45078</v>
      </c>
      <c r="G300" s="162" t="s">
        <v>49</v>
      </c>
      <c r="H300" s="162" t="s">
        <v>2563</v>
      </c>
      <c r="I300" s="207" t="s">
        <v>163</v>
      </c>
      <c r="J300" s="192" t="s">
        <v>2014</v>
      </c>
      <c r="K300" s="165" t="s">
        <v>206</v>
      </c>
      <c r="L300" s="190" t="s">
        <v>650</v>
      </c>
      <c r="M300" s="190" t="s">
        <v>54</v>
      </c>
      <c r="N300" s="190"/>
      <c r="O300" s="190"/>
      <c r="P300" s="163">
        <v>45198</v>
      </c>
      <c r="Q300" s="190"/>
      <c r="R300" s="193"/>
      <c r="S300" s="193"/>
      <c r="T300" s="190"/>
      <c r="U300" s="191">
        <v>2</v>
      </c>
      <c r="V300" s="168" t="s">
        <v>2015</v>
      </c>
      <c r="W300" s="168" t="s">
        <v>1995</v>
      </c>
      <c r="X300" s="168" t="s">
        <v>475</v>
      </c>
      <c r="Y300" s="168" t="s">
        <v>475</v>
      </c>
      <c r="Z300" s="162">
        <v>1</v>
      </c>
      <c r="AA300" s="169">
        <v>45139</v>
      </c>
      <c r="AB300" s="169">
        <v>45412</v>
      </c>
      <c r="AC300" s="162" t="s">
        <v>1615</v>
      </c>
      <c r="AD300" s="162" t="s">
        <v>768</v>
      </c>
      <c r="AE300" s="226" t="s">
        <v>144</v>
      </c>
      <c r="AF300" s="60" t="str">
        <f t="shared" si="39"/>
        <v>A</v>
      </c>
      <c r="AG300" s="61">
        <f t="shared" si="32"/>
        <v>0</v>
      </c>
      <c r="AH300" s="93" t="s">
        <v>2516</v>
      </c>
      <c r="AI300" s="61">
        <v>0</v>
      </c>
      <c r="AJ300" s="93" t="s">
        <v>2312</v>
      </c>
      <c r="AK300" s="85">
        <v>45309</v>
      </c>
      <c r="AL300" s="89" t="s">
        <v>916</v>
      </c>
      <c r="AM300" s="89" t="s">
        <v>917</v>
      </c>
      <c r="AN300" s="67">
        <f t="shared" si="33"/>
        <v>0</v>
      </c>
      <c r="AO300" s="67">
        <f t="shared" si="36"/>
        <v>1</v>
      </c>
      <c r="AP300" s="67">
        <f t="shared" si="37"/>
        <v>0</v>
      </c>
      <c r="AQ300" s="67">
        <f t="shared" si="34"/>
        <v>0</v>
      </c>
      <c r="AR300" s="67">
        <f t="shared" si="38"/>
        <v>0</v>
      </c>
      <c r="AS300" s="68">
        <f t="shared" si="35"/>
        <v>0</v>
      </c>
    </row>
    <row r="301" spans="1:45" ht="45" customHeight="1" x14ac:dyDescent="0.25">
      <c r="A301" s="160">
        <v>295</v>
      </c>
      <c r="B301" s="161">
        <v>1791</v>
      </c>
      <c r="C301" s="191"/>
      <c r="D301" s="191"/>
      <c r="E301" s="190" t="s">
        <v>2009</v>
      </c>
      <c r="F301" s="181">
        <v>45078</v>
      </c>
      <c r="G301" s="162" t="s">
        <v>49</v>
      </c>
      <c r="H301" s="162" t="s">
        <v>2564</v>
      </c>
      <c r="I301" s="207" t="s">
        <v>163</v>
      </c>
      <c r="J301" s="192" t="s">
        <v>2014</v>
      </c>
      <c r="K301" s="165" t="s">
        <v>206</v>
      </c>
      <c r="L301" s="190" t="s">
        <v>650</v>
      </c>
      <c r="M301" s="190" t="s">
        <v>54</v>
      </c>
      <c r="N301" s="190"/>
      <c r="O301" s="190"/>
      <c r="P301" s="163">
        <v>45198</v>
      </c>
      <c r="Q301" s="190"/>
      <c r="R301" s="193"/>
      <c r="S301" s="193"/>
      <c r="T301" s="190"/>
      <c r="U301" s="191">
        <v>3</v>
      </c>
      <c r="V301" s="168" t="s">
        <v>2015</v>
      </c>
      <c r="W301" s="168" t="s">
        <v>2012</v>
      </c>
      <c r="X301" s="168" t="s">
        <v>1875</v>
      </c>
      <c r="Y301" s="168" t="s">
        <v>1875</v>
      </c>
      <c r="Z301" s="162">
        <v>1</v>
      </c>
      <c r="AA301" s="169">
        <v>45139</v>
      </c>
      <c r="AB301" s="169">
        <v>45443</v>
      </c>
      <c r="AC301" s="162" t="s">
        <v>1615</v>
      </c>
      <c r="AD301" s="162" t="s">
        <v>768</v>
      </c>
      <c r="AE301" s="226" t="s">
        <v>144</v>
      </c>
      <c r="AF301" s="60" t="str">
        <f t="shared" si="39"/>
        <v>A</v>
      </c>
      <c r="AG301" s="61">
        <f t="shared" si="32"/>
        <v>0</v>
      </c>
      <c r="AH301" s="93" t="s">
        <v>2516</v>
      </c>
      <c r="AI301" s="61">
        <v>0</v>
      </c>
      <c r="AJ301" s="93" t="s">
        <v>2312</v>
      </c>
      <c r="AK301" s="85">
        <v>45309</v>
      </c>
      <c r="AL301" s="89" t="s">
        <v>916</v>
      </c>
      <c r="AM301" s="89" t="s">
        <v>917</v>
      </c>
      <c r="AN301" s="67">
        <f t="shared" si="33"/>
        <v>0</v>
      </c>
      <c r="AO301" s="67">
        <f t="shared" si="36"/>
        <v>1</v>
      </c>
      <c r="AP301" s="67">
        <f t="shared" si="37"/>
        <v>0</v>
      </c>
      <c r="AQ301" s="67">
        <f t="shared" si="34"/>
        <v>0</v>
      </c>
      <c r="AR301" s="67">
        <f t="shared" si="38"/>
        <v>0</v>
      </c>
      <c r="AS301" s="68">
        <f t="shared" si="35"/>
        <v>0</v>
      </c>
    </row>
    <row r="302" spans="1:45" ht="45" customHeight="1" x14ac:dyDescent="0.25">
      <c r="A302" s="177">
        <v>296</v>
      </c>
      <c r="B302" s="161">
        <v>1792</v>
      </c>
      <c r="C302" s="191"/>
      <c r="D302" s="191"/>
      <c r="E302" s="190" t="s">
        <v>2009</v>
      </c>
      <c r="F302" s="181">
        <v>45078</v>
      </c>
      <c r="G302" s="162" t="s">
        <v>49</v>
      </c>
      <c r="H302" s="162" t="s">
        <v>2565</v>
      </c>
      <c r="I302" s="207" t="s">
        <v>163</v>
      </c>
      <c r="J302" s="192" t="s">
        <v>2016</v>
      </c>
      <c r="K302" s="165" t="s">
        <v>206</v>
      </c>
      <c r="L302" s="190" t="s">
        <v>650</v>
      </c>
      <c r="M302" s="190" t="s">
        <v>54</v>
      </c>
      <c r="N302" s="190"/>
      <c r="O302" s="190"/>
      <c r="P302" s="163">
        <v>45198</v>
      </c>
      <c r="Q302" s="190"/>
      <c r="R302" s="193"/>
      <c r="S302" s="193"/>
      <c r="T302" s="190"/>
      <c r="U302" s="191">
        <v>1</v>
      </c>
      <c r="V302" s="168" t="s">
        <v>2017</v>
      </c>
      <c r="W302" s="168" t="s">
        <v>1994</v>
      </c>
      <c r="X302" s="168" t="s">
        <v>1879</v>
      </c>
      <c r="Y302" s="168" t="s">
        <v>1879</v>
      </c>
      <c r="Z302" s="162">
        <v>3</v>
      </c>
      <c r="AA302" s="169">
        <v>45139</v>
      </c>
      <c r="AB302" s="169">
        <v>45443</v>
      </c>
      <c r="AC302" s="162" t="s">
        <v>1615</v>
      </c>
      <c r="AD302" s="162" t="s">
        <v>768</v>
      </c>
      <c r="AE302" s="226" t="s">
        <v>1557</v>
      </c>
      <c r="AF302" s="60" t="str">
        <f t="shared" si="39"/>
        <v>A</v>
      </c>
      <c r="AG302" s="61">
        <f t="shared" si="32"/>
        <v>0</v>
      </c>
      <c r="AH302" s="93" t="s">
        <v>2426</v>
      </c>
      <c r="AI302" s="61">
        <v>0</v>
      </c>
      <c r="AJ302" s="93" t="s">
        <v>2279</v>
      </c>
      <c r="AK302" s="85">
        <v>45313</v>
      </c>
      <c r="AL302" s="89" t="s">
        <v>916</v>
      </c>
      <c r="AM302" s="89" t="s">
        <v>2427</v>
      </c>
      <c r="AN302" s="67">
        <f t="shared" si="33"/>
        <v>0</v>
      </c>
      <c r="AO302" s="67">
        <f t="shared" si="36"/>
        <v>1</v>
      </c>
      <c r="AP302" s="67">
        <f t="shared" si="37"/>
        <v>0</v>
      </c>
      <c r="AQ302" s="67">
        <f t="shared" si="34"/>
        <v>0</v>
      </c>
      <c r="AR302" s="67">
        <f t="shared" si="38"/>
        <v>0</v>
      </c>
      <c r="AS302" s="68">
        <f t="shared" si="35"/>
        <v>0</v>
      </c>
    </row>
    <row r="303" spans="1:45" ht="45" customHeight="1" x14ac:dyDescent="0.25">
      <c r="A303" s="160">
        <v>297</v>
      </c>
      <c r="B303" s="161">
        <v>1792</v>
      </c>
      <c r="C303" s="191"/>
      <c r="D303" s="191"/>
      <c r="E303" s="190" t="s">
        <v>2009</v>
      </c>
      <c r="F303" s="181">
        <v>45078</v>
      </c>
      <c r="G303" s="162" t="s">
        <v>49</v>
      </c>
      <c r="H303" s="162" t="s">
        <v>2566</v>
      </c>
      <c r="I303" s="207" t="s">
        <v>163</v>
      </c>
      <c r="J303" s="192" t="s">
        <v>2016</v>
      </c>
      <c r="K303" s="165" t="s">
        <v>206</v>
      </c>
      <c r="L303" s="190" t="s">
        <v>650</v>
      </c>
      <c r="M303" s="190" t="s">
        <v>54</v>
      </c>
      <c r="N303" s="190"/>
      <c r="O303" s="190"/>
      <c r="P303" s="163">
        <v>45198</v>
      </c>
      <c r="Q303" s="190"/>
      <c r="R303" s="193"/>
      <c r="S303" s="193"/>
      <c r="T303" s="190"/>
      <c r="U303" s="191">
        <v>2</v>
      </c>
      <c r="V303" s="168" t="s">
        <v>2017</v>
      </c>
      <c r="W303" s="168" t="s">
        <v>1937</v>
      </c>
      <c r="X303" s="168" t="s">
        <v>1938</v>
      </c>
      <c r="Y303" s="168" t="s">
        <v>1938</v>
      </c>
      <c r="Z303" s="162">
        <v>1</v>
      </c>
      <c r="AA303" s="169">
        <v>45139</v>
      </c>
      <c r="AB303" s="169">
        <v>45412</v>
      </c>
      <c r="AC303" s="162" t="s">
        <v>1615</v>
      </c>
      <c r="AD303" s="162" t="s">
        <v>768</v>
      </c>
      <c r="AE303" s="226" t="s">
        <v>1557</v>
      </c>
      <c r="AF303" s="60" t="str">
        <f t="shared" si="39"/>
        <v>A</v>
      </c>
      <c r="AG303" s="61">
        <f t="shared" si="32"/>
        <v>0</v>
      </c>
      <c r="AH303" s="93" t="s">
        <v>2426</v>
      </c>
      <c r="AI303" s="61">
        <v>0</v>
      </c>
      <c r="AJ303" s="93" t="s">
        <v>2279</v>
      </c>
      <c r="AK303" s="85">
        <v>45313</v>
      </c>
      <c r="AL303" s="89" t="s">
        <v>916</v>
      </c>
      <c r="AM303" s="89" t="s">
        <v>2427</v>
      </c>
      <c r="AN303" s="67">
        <f t="shared" si="33"/>
        <v>0</v>
      </c>
      <c r="AO303" s="67">
        <f t="shared" si="36"/>
        <v>1</v>
      </c>
      <c r="AP303" s="67">
        <f t="shared" si="37"/>
        <v>0</v>
      </c>
      <c r="AQ303" s="67">
        <f t="shared" si="34"/>
        <v>0</v>
      </c>
      <c r="AR303" s="67">
        <f t="shared" si="38"/>
        <v>0</v>
      </c>
      <c r="AS303" s="68">
        <f t="shared" si="35"/>
        <v>0</v>
      </c>
    </row>
    <row r="304" spans="1:45" ht="45" customHeight="1" x14ac:dyDescent="0.25">
      <c r="A304" s="177">
        <v>298</v>
      </c>
      <c r="B304" s="161">
        <v>1792</v>
      </c>
      <c r="C304" s="191"/>
      <c r="D304" s="191"/>
      <c r="E304" s="190" t="s">
        <v>2009</v>
      </c>
      <c r="F304" s="181">
        <v>45078</v>
      </c>
      <c r="G304" s="162" t="s">
        <v>49</v>
      </c>
      <c r="H304" s="162" t="s">
        <v>2567</v>
      </c>
      <c r="I304" s="207" t="s">
        <v>163</v>
      </c>
      <c r="J304" s="192" t="s">
        <v>2016</v>
      </c>
      <c r="K304" s="165" t="s">
        <v>206</v>
      </c>
      <c r="L304" s="190" t="s">
        <v>650</v>
      </c>
      <c r="M304" s="190" t="s">
        <v>54</v>
      </c>
      <c r="N304" s="190"/>
      <c r="O304" s="190"/>
      <c r="P304" s="163">
        <v>45198</v>
      </c>
      <c r="Q304" s="190"/>
      <c r="R304" s="193"/>
      <c r="S304" s="193"/>
      <c r="T304" s="190"/>
      <c r="U304" s="191">
        <v>3</v>
      </c>
      <c r="V304" s="168" t="s">
        <v>2017</v>
      </c>
      <c r="W304" s="168" t="s">
        <v>1939</v>
      </c>
      <c r="X304" s="168" t="s">
        <v>1875</v>
      </c>
      <c r="Y304" s="168" t="s">
        <v>1875</v>
      </c>
      <c r="Z304" s="162">
        <v>1</v>
      </c>
      <c r="AA304" s="169">
        <v>45139</v>
      </c>
      <c r="AB304" s="169">
        <v>45443</v>
      </c>
      <c r="AC304" s="162" t="s">
        <v>1615</v>
      </c>
      <c r="AD304" s="162" t="s">
        <v>768</v>
      </c>
      <c r="AE304" s="226" t="s">
        <v>1557</v>
      </c>
      <c r="AF304" s="60" t="str">
        <f t="shared" si="39"/>
        <v>A</v>
      </c>
      <c r="AG304" s="61">
        <f t="shared" si="32"/>
        <v>0</v>
      </c>
      <c r="AH304" s="93" t="s">
        <v>2426</v>
      </c>
      <c r="AI304" s="61">
        <v>0</v>
      </c>
      <c r="AJ304" s="93" t="s">
        <v>2279</v>
      </c>
      <c r="AK304" s="85">
        <v>45313</v>
      </c>
      <c r="AL304" s="89" t="s">
        <v>916</v>
      </c>
      <c r="AM304" s="89" t="s">
        <v>2427</v>
      </c>
      <c r="AN304" s="67">
        <f t="shared" si="33"/>
        <v>0</v>
      </c>
      <c r="AO304" s="67">
        <f t="shared" si="36"/>
        <v>1</v>
      </c>
      <c r="AP304" s="67">
        <f t="shared" si="37"/>
        <v>0</v>
      </c>
      <c r="AQ304" s="67">
        <f t="shared" si="34"/>
        <v>0</v>
      </c>
      <c r="AR304" s="67">
        <f t="shared" si="38"/>
        <v>0</v>
      </c>
      <c r="AS304" s="68">
        <f t="shared" si="35"/>
        <v>0</v>
      </c>
    </row>
    <row r="305" spans="1:45" ht="45" customHeight="1" x14ac:dyDescent="0.25">
      <c r="A305" s="160">
        <v>299</v>
      </c>
      <c r="B305" s="161">
        <v>1793</v>
      </c>
      <c r="C305" s="191"/>
      <c r="D305" s="191"/>
      <c r="E305" s="190" t="s">
        <v>2009</v>
      </c>
      <c r="F305" s="181">
        <v>45078</v>
      </c>
      <c r="G305" s="162" t="s">
        <v>49</v>
      </c>
      <c r="H305" s="162" t="s">
        <v>2568</v>
      </c>
      <c r="I305" s="207" t="s">
        <v>163</v>
      </c>
      <c r="J305" s="192" t="s">
        <v>2018</v>
      </c>
      <c r="K305" s="165" t="s">
        <v>206</v>
      </c>
      <c r="L305" s="190" t="s">
        <v>650</v>
      </c>
      <c r="M305" s="190" t="s">
        <v>54</v>
      </c>
      <c r="N305" s="190"/>
      <c r="O305" s="190"/>
      <c r="P305" s="163">
        <v>45198</v>
      </c>
      <c r="Q305" s="190"/>
      <c r="R305" s="193"/>
      <c r="S305" s="193"/>
      <c r="T305" s="190"/>
      <c r="U305" s="191">
        <v>1</v>
      </c>
      <c r="V305" s="168" t="s">
        <v>2019</v>
      </c>
      <c r="W305" s="168" t="s">
        <v>1994</v>
      </c>
      <c r="X305" s="168" t="s">
        <v>1879</v>
      </c>
      <c r="Y305" s="168" t="s">
        <v>1879</v>
      </c>
      <c r="Z305" s="162">
        <v>3</v>
      </c>
      <c r="AA305" s="169">
        <v>45139</v>
      </c>
      <c r="AB305" s="169">
        <v>45443</v>
      </c>
      <c r="AC305" s="162" t="s">
        <v>1615</v>
      </c>
      <c r="AD305" s="162" t="s">
        <v>768</v>
      </c>
      <c r="AE305" s="226" t="s">
        <v>1557</v>
      </c>
      <c r="AF305" s="60" t="str">
        <f t="shared" si="39"/>
        <v>A</v>
      </c>
      <c r="AG305" s="61">
        <f t="shared" si="32"/>
        <v>0</v>
      </c>
      <c r="AH305" s="93" t="s">
        <v>2426</v>
      </c>
      <c r="AI305" s="61">
        <v>0</v>
      </c>
      <c r="AJ305" s="93" t="s">
        <v>2279</v>
      </c>
      <c r="AK305" s="85">
        <v>45313</v>
      </c>
      <c r="AL305" s="89" t="s">
        <v>916</v>
      </c>
      <c r="AM305" s="89" t="s">
        <v>2427</v>
      </c>
      <c r="AN305" s="67">
        <f t="shared" si="33"/>
        <v>0</v>
      </c>
      <c r="AO305" s="67">
        <f t="shared" si="36"/>
        <v>1</v>
      </c>
      <c r="AP305" s="67">
        <f t="shared" si="37"/>
        <v>0</v>
      </c>
      <c r="AQ305" s="67">
        <f t="shared" si="34"/>
        <v>0</v>
      </c>
      <c r="AR305" s="67">
        <f t="shared" si="38"/>
        <v>0</v>
      </c>
      <c r="AS305" s="68">
        <f t="shared" si="35"/>
        <v>0</v>
      </c>
    </row>
    <row r="306" spans="1:45" ht="45" customHeight="1" x14ac:dyDescent="0.25">
      <c r="A306" s="177">
        <v>300</v>
      </c>
      <c r="B306" s="161">
        <v>1794</v>
      </c>
      <c r="C306" s="191"/>
      <c r="D306" s="191"/>
      <c r="E306" s="190" t="s">
        <v>2009</v>
      </c>
      <c r="F306" s="181">
        <v>45078</v>
      </c>
      <c r="G306" s="162" t="s">
        <v>49</v>
      </c>
      <c r="H306" s="162" t="s">
        <v>2569</v>
      </c>
      <c r="I306" s="207" t="s">
        <v>163</v>
      </c>
      <c r="J306" s="192" t="s">
        <v>2020</v>
      </c>
      <c r="K306" s="165" t="s">
        <v>206</v>
      </c>
      <c r="L306" s="190" t="s">
        <v>650</v>
      </c>
      <c r="M306" s="190" t="s">
        <v>54</v>
      </c>
      <c r="N306" s="190"/>
      <c r="O306" s="190"/>
      <c r="P306" s="163">
        <v>45198</v>
      </c>
      <c r="Q306" s="190"/>
      <c r="R306" s="193"/>
      <c r="S306" s="193"/>
      <c r="T306" s="190"/>
      <c r="U306" s="191">
        <v>1</v>
      </c>
      <c r="V306" s="168" t="s">
        <v>2021</v>
      </c>
      <c r="W306" s="168" t="s">
        <v>2022</v>
      </c>
      <c r="X306" s="168" t="s">
        <v>1879</v>
      </c>
      <c r="Y306" s="168" t="s">
        <v>1879</v>
      </c>
      <c r="Z306" s="162">
        <v>3</v>
      </c>
      <c r="AA306" s="169">
        <v>45139</v>
      </c>
      <c r="AB306" s="169">
        <v>45443</v>
      </c>
      <c r="AC306" s="162" t="s">
        <v>1615</v>
      </c>
      <c r="AD306" s="162" t="s">
        <v>768</v>
      </c>
      <c r="AE306" s="226" t="s">
        <v>1557</v>
      </c>
      <c r="AF306" s="60" t="str">
        <f t="shared" si="39"/>
        <v>A</v>
      </c>
      <c r="AG306" s="61">
        <f t="shared" si="32"/>
        <v>0</v>
      </c>
      <c r="AH306" s="93" t="s">
        <v>2426</v>
      </c>
      <c r="AI306" s="61">
        <v>0</v>
      </c>
      <c r="AJ306" s="93" t="s">
        <v>2279</v>
      </c>
      <c r="AK306" s="85">
        <v>45313</v>
      </c>
      <c r="AL306" s="89" t="s">
        <v>916</v>
      </c>
      <c r="AM306" s="89" t="s">
        <v>2427</v>
      </c>
      <c r="AN306" s="67">
        <f t="shared" si="33"/>
        <v>0</v>
      </c>
      <c r="AO306" s="67">
        <f t="shared" si="36"/>
        <v>1</v>
      </c>
      <c r="AP306" s="67">
        <f t="shared" si="37"/>
        <v>0</v>
      </c>
      <c r="AQ306" s="67">
        <f t="shared" si="34"/>
        <v>0</v>
      </c>
      <c r="AR306" s="67">
        <f t="shared" si="38"/>
        <v>0</v>
      </c>
      <c r="AS306" s="68">
        <f t="shared" si="35"/>
        <v>0</v>
      </c>
    </row>
    <row r="307" spans="1:45" ht="45" customHeight="1" x14ac:dyDescent="0.25">
      <c r="A307" s="160">
        <v>301</v>
      </c>
      <c r="B307" s="161">
        <v>1795</v>
      </c>
      <c r="C307" s="191"/>
      <c r="D307" s="191"/>
      <c r="E307" s="190" t="s">
        <v>2009</v>
      </c>
      <c r="F307" s="181">
        <v>45078</v>
      </c>
      <c r="G307" s="162" t="s">
        <v>49</v>
      </c>
      <c r="H307" s="162" t="s">
        <v>2570</v>
      </c>
      <c r="I307" s="207" t="s">
        <v>163</v>
      </c>
      <c r="J307" s="192" t="s">
        <v>2023</v>
      </c>
      <c r="K307" s="165" t="s">
        <v>206</v>
      </c>
      <c r="L307" s="190" t="s">
        <v>650</v>
      </c>
      <c r="M307" s="190" t="s">
        <v>54</v>
      </c>
      <c r="N307" s="190"/>
      <c r="O307" s="190"/>
      <c r="P307" s="163">
        <v>45198</v>
      </c>
      <c r="Q307" s="190"/>
      <c r="R307" s="193"/>
      <c r="S307" s="193"/>
      <c r="T307" s="190"/>
      <c r="U307" s="191">
        <v>1</v>
      </c>
      <c r="V307" s="168" t="s">
        <v>2024</v>
      </c>
      <c r="W307" s="168" t="s">
        <v>2022</v>
      </c>
      <c r="X307" s="168" t="s">
        <v>1879</v>
      </c>
      <c r="Y307" s="168" t="s">
        <v>1879</v>
      </c>
      <c r="Z307" s="162">
        <v>3</v>
      </c>
      <c r="AA307" s="169">
        <v>45139</v>
      </c>
      <c r="AB307" s="169">
        <v>45443</v>
      </c>
      <c r="AC307" s="162" t="s">
        <v>1615</v>
      </c>
      <c r="AD307" s="162" t="s">
        <v>768</v>
      </c>
      <c r="AE307" s="226" t="s">
        <v>1474</v>
      </c>
      <c r="AF307" s="60" t="str">
        <f t="shared" si="39"/>
        <v>A</v>
      </c>
      <c r="AG307" s="61">
        <f t="shared" si="32"/>
        <v>0</v>
      </c>
      <c r="AH307" s="93" t="s">
        <v>2216</v>
      </c>
      <c r="AI307" s="61">
        <v>0</v>
      </c>
      <c r="AJ307" s="93" t="s">
        <v>2217</v>
      </c>
      <c r="AK307" s="85">
        <v>45308</v>
      </c>
      <c r="AL307" s="89" t="s">
        <v>2216</v>
      </c>
      <c r="AM307" s="89" t="s">
        <v>2217</v>
      </c>
      <c r="AN307" s="67">
        <f t="shared" si="33"/>
        <v>0</v>
      </c>
      <c r="AO307" s="67">
        <f t="shared" si="36"/>
        <v>1</v>
      </c>
      <c r="AP307" s="67">
        <f t="shared" si="37"/>
        <v>0</v>
      </c>
      <c r="AQ307" s="67">
        <f t="shared" si="34"/>
        <v>0</v>
      </c>
      <c r="AR307" s="67">
        <f t="shared" si="38"/>
        <v>0</v>
      </c>
      <c r="AS307" s="68">
        <f t="shared" si="35"/>
        <v>0</v>
      </c>
    </row>
    <row r="308" spans="1:45" ht="45" customHeight="1" x14ac:dyDescent="0.25">
      <c r="A308" s="177">
        <v>302</v>
      </c>
      <c r="B308" s="161">
        <v>1796</v>
      </c>
      <c r="C308" s="191"/>
      <c r="D308" s="191"/>
      <c r="E308" s="190" t="s">
        <v>2009</v>
      </c>
      <c r="F308" s="181">
        <v>45078</v>
      </c>
      <c r="G308" s="162" t="s">
        <v>49</v>
      </c>
      <c r="H308" s="162" t="s">
        <v>2571</v>
      </c>
      <c r="I308" s="207" t="s">
        <v>163</v>
      </c>
      <c r="J308" s="192" t="s">
        <v>2025</v>
      </c>
      <c r="K308" s="165" t="s">
        <v>206</v>
      </c>
      <c r="L308" s="190" t="s">
        <v>650</v>
      </c>
      <c r="M308" s="190" t="s">
        <v>54</v>
      </c>
      <c r="N308" s="190"/>
      <c r="O308" s="190"/>
      <c r="P308" s="163">
        <v>45198</v>
      </c>
      <c r="Q308" s="190"/>
      <c r="R308" s="193"/>
      <c r="S308" s="193"/>
      <c r="T308" s="190"/>
      <c r="U308" s="191">
        <v>1</v>
      </c>
      <c r="V308" s="168" t="s">
        <v>2026</v>
      </c>
      <c r="W308" s="168" t="s">
        <v>1994</v>
      </c>
      <c r="X308" s="168" t="s">
        <v>1879</v>
      </c>
      <c r="Y308" s="168" t="s">
        <v>1879</v>
      </c>
      <c r="Z308" s="162">
        <v>3</v>
      </c>
      <c r="AA308" s="169">
        <v>45139</v>
      </c>
      <c r="AB308" s="169">
        <v>45443</v>
      </c>
      <c r="AC308" s="162" t="s">
        <v>1615</v>
      </c>
      <c r="AD308" s="162" t="s">
        <v>768</v>
      </c>
      <c r="AE308" s="226" t="s">
        <v>1474</v>
      </c>
      <c r="AF308" s="60" t="str">
        <f t="shared" si="39"/>
        <v>A</v>
      </c>
      <c r="AG308" s="61">
        <f t="shared" si="32"/>
        <v>0</v>
      </c>
      <c r="AH308" s="93" t="s">
        <v>2216</v>
      </c>
      <c r="AI308" s="61">
        <v>0</v>
      </c>
      <c r="AJ308" s="93" t="s">
        <v>2572</v>
      </c>
      <c r="AK308" s="85">
        <v>45308</v>
      </c>
      <c r="AL308" s="89" t="s">
        <v>2216</v>
      </c>
      <c r="AM308" s="89" t="s">
        <v>2572</v>
      </c>
      <c r="AN308" s="67">
        <f t="shared" si="33"/>
        <v>0</v>
      </c>
      <c r="AO308" s="67">
        <f t="shared" si="36"/>
        <v>1</v>
      </c>
      <c r="AP308" s="67">
        <f t="shared" si="37"/>
        <v>0</v>
      </c>
      <c r="AQ308" s="67">
        <f t="shared" si="34"/>
        <v>0</v>
      </c>
      <c r="AR308" s="67">
        <f t="shared" si="38"/>
        <v>0</v>
      </c>
      <c r="AS308" s="68">
        <f t="shared" si="35"/>
        <v>0</v>
      </c>
    </row>
    <row r="309" spans="1:45" ht="45" customHeight="1" x14ac:dyDescent="0.25">
      <c r="A309" s="160">
        <v>303</v>
      </c>
      <c r="B309" s="161">
        <v>1796</v>
      </c>
      <c r="C309" s="191"/>
      <c r="D309" s="191"/>
      <c r="E309" s="190" t="s">
        <v>2009</v>
      </c>
      <c r="F309" s="181">
        <v>45078</v>
      </c>
      <c r="G309" s="162" t="s">
        <v>49</v>
      </c>
      <c r="H309" s="162" t="s">
        <v>2573</v>
      </c>
      <c r="I309" s="207" t="s">
        <v>163</v>
      </c>
      <c r="J309" s="192" t="s">
        <v>2025</v>
      </c>
      <c r="K309" s="165" t="s">
        <v>206</v>
      </c>
      <c r="L309" s="190" t="s">
        <v>650</v>
      </c>
      <c r="M309" s="190" t="s">
        <v>54</v>
      </c>
      <c r="N309" s="190"/>
      <c r="O309" s="190"/>
      <c r="P309" s="163">
        <v>45198</v>
      </c>
      <c r="Q309" s="190"/>
      <c r="R309" s="193"/>
      <c r="S309" s="193"/>
      <c r="T309" s="190"/>
      <c r="U309" s="191">
        <v>2</v>
      </c>
      <c r="V309" s="168" t="s">
        <v>2026</v>
      </c>
      <c r="W309" s="168" t="s">
        <v>1988</v>
      </c>
      <c r="X309" s="168" t="s">
        <v>1875</v>
      </c>
      <c r="Y309" s="168" t="s">
        <v>1875</v>
      </c>
      <c r="Z309" s="162">
        <v>1</v>
      </c>
      <c r="AA309" s="169">
        <v>45139</v>
      </c>
      <c r="AB309" s="169">
        <v>45443</v>
      </c>
      <c r="AC309" s="162" t="s">
        <v>1615</v>
      </c>
      <c r="AD309" s="162" t="s">
        <v>768</v>
      </c>
      <c r="AE309" s="226" t="s">
        <v>1474</v>
      </c>
      <c r="AF309" s="60" t="str">
        <f t="shared" si="39"/>
        <v>A</v>
      </c>
      <c r="AG309" s="61">
        <f t="shared" si="32"/>
        <v>0</v>
      </c>
      <c r="AH309" s="93" t="s">
        <v>2216</v>
      </c>
      <c r="AI309" s="61">
        <v>0</v>
      </c>
      <c r="AJ309" s="93" t="s">
        <v>2572</v>
      </c>
      <c r="AK309" s="85">
        <v>45308</v>
      </c>
      <c r="AL309" s="89" t="s">
        <v>2216</v>
      </c>
      <c r="AM309" s="89" t="s">
        <v>2572</v>
      </c>
      <c r="AN309" s="67">
        <f t="shared" si="33"/>
        <v>0</v>
      </c>
      <c r="AO309" s="67">
        <f t="shared" si="36"/>
        <v>1</v>
      </c>
      <c r="AP309" s="67">
        <f t="shared" si="37"/>
        <v>0</v>
      </c>
      <c r="AQ309" s="67">
        <f t="shared" si="34"/>
        <v>0</v>
      </c>
      <c r="AR309" s="67">
        <f t="shared" si="38"/>
        <v>0</v>
      </c>
      <c r="AS309" s="68">
        <f t="shared" si="35"/>
        <v>0</v>
      </c>
    </row>
    <row r="310" spans="1:45" ht="45" customHeight="1" x14ac:dyDescent="0.25">
      <c r="A310" s="177">
        <v>304</v>
      </c>
      <c r="B310" s="161">
        <v>1797</v>
      </c>
      <c r="C310" s="191"/>
      <c r="D310" s="191"/>
      <c r="E310" s="190" t="s">
        <v>2009</v>
      </c>
      <c r="F310" s="181">
        <v>45078</v>
      </c>
      <c r="G310" s="162" t="s">
        <v>49</v>
      </c>
      <c r="H310" s="162" t="s">
        <v>2574</v>
      </c>
      <c r="I310" s="207" t="s">
        <v>163</v>
      </c>
      <c r="J310" s="192" t="s">
        <v>2028</v>
      </c>
      <c r="K310" s="165" t="s">
        <v>206</v>
      </c>
      <c r="L310" s="190" t="s">
        <v>650</v>
      </c>
      <c r="M310" s="190" t="s">
        <v>54</v>
      </c>
      <c r="N310" s="190"/>
      <c r="O310" s="190"/>
      <c r="P310" s="163">
        <v>45198</v>
      </c>
      <c r="Q310" s="190"/>
      <c r="R310" s="193"/>
      <c r="S310" s="193"/>
      <c r="T310" s="190"/>
      <c r="U310" s="191">
        <v>1</v>
      </c>
      <c r="V310" s="168" t="s">
        <v>2029</v>
      </c>
      <c r="W310" s="168" t="s">
        <v>1994</v>
      </c>
      <c r="X310" s="168" t="s">
        <v>1879</v>
      </c>
      <c r="Y310" s="168" t="s">
        <v>1879</v>
      </c>
      <c r="Z310" s="162">
        <v>3</v>
      </c>
      <c r="AA310" s="169">
        <v>45139</v>
      </c>
      <c r="AB310" s="169">
        <v>45443</v>
      </c>
      <c r="AC310" s="162" t="s">
        <v>1615</v>
      </c>
      <c r="AD310" s="162" t="s">
        <v>768</v>
      </c>
      <c r="AE310" s="230" t="s">
        <v>1474</v>
      </c>
      <c r="AF310" s="60" t="str">
        <f t="shared" si="39"/>
        <v>A</v>
      </c>
      <c r="AG310" s="61">
        <f t="shared" si="32"/>
        <v>0</v>
      </c>
      <c r="AH310" s="93" t="s">
        <v>2216</v>
      </c>
      <c r="AI310" s="61">
        <v>0</v>
      </c>
      <c r="AJ310" s="93" t="s">
        <v>2572</v>
      </c>
      <c r="AK310" s="85">
        <v>45308</v>
      </c>
      <c r="AL310" s="89" t="s">
        <v>2216</v>
      </c>
      <c r="AM310" s="89" t="s">
        <v>2572</v>
      </c>
      <c r="AN310" s="67">
        <f t="shared" si="33"/>
        <v>0</v>
      </c>
      <c r="AO310" s="67">
        <f t="shared" si="36"/>
        <v>1</v>
      </c>
      <c r="AP310" s="67">
        <f t="shared" si="37"/>
        <v>0</v>
      </c>
      <c r="AQ310" s="67">
        <f t="shared" si="34"/>
        <v>0</v>
      </c>
      <c r="AR310" s="67">
        <f t="shared" si="38"/>
        <v>0</v>
      </c>
      <c r="AS310" s="68">
        <f t="shared" si="35"/>
        <v>0</v>
      </c>
    </row>
    <row r="311" spans="1:45" ht="45" customHeight="1" x14ac:dyDescent="0.25">
      <c r="A311" s="160">
        <v>305</v>
      </c>
      <c r="B311" s="161">
        <v>1797</v>
      </c>
      <c r="C311" s="191"/>
      <c r="D311" s="191"/>
      <c r="E311" s="190" t="s">
        <v>2009</v>
      </c>
      <c r="F311" s="181">
        <v>45078</v>
      </c>
      <c r="G311" s="162" t="s">
        <v>49</v>
      </c>
      <c r="H311" s="162" t="s">
        <v>2575</v>
      </c>
      <c r="I311" s="207" t="s">
        <v>163</v>
      </c>
      <c r="J311" s="192" t="s">
        <v>2028</v>
      </c>
      <c r="K311" s="165" t="s">
        <v>206</v>
      </c>
      <c r="L311" s="190" t="s">
        <v>650</v>
      </c>
      <c r="M311" s="190" t="s">
        <v>54</v>
      </c>
      <c r="N311" s="190"/>
      <c r="O311" s="190"/>
      <c r="P311" s="163">
        <v>45198</v>
      </c>
      <c r="Q311" s="190"/>
      <c r="R311" s="193"/>
      <c r="S311" s="193"/>
      <c r="T311" s="190"/>
      <c r="U311" s="191">
        <v>2</v>
      </c>
      <c r="V311" s="168" t="s">
        <v>2029</v>
      </c>
      <c r="W311" s="168" t="s">
        <v>1995</v>
      </c>
      <c r="X311" s="168" t="s">
        <v>475</v>
      </c>
      <c r="Y311" s="168" t="s">
        <v>475</v>
      </c>
      <c r="Z311" s="162">
        <v>1</v>
      </c>
      <c r="AA311" s="169">
        <v>45139</v>
      </c>
      <c r="AB311" s="169">
        <v>45412</v>
      </c>
      <c r="AC311" s="162" t="s">
        <v>1615</v>
      </c>
      <c r="AD311" s="162" t="s">
        <v>768</v>
      </c>
      <c r="AE311" s="230" t="s">
        <v>1474</v>
      </c>
      <c r="AF311" s="60" t="str">
        <f t="shared" si="39"/>
        <v>A</v>
      </c>
      <c r="AG311" s="61">
        <f t="shared" si="32"/>
        <v>0</v>
      </c>
      <c r="AH311" s="93" t="s">
        <v>2216</v>
      </c>
      <c r="AI311" s="61">
        <v>0</v>
      </c>
      <c r="AJ311" s="93" t="s">
        <v>2572</v>
      </c>
      <c r="AK311" s="85">
        <v>45313</v>
      </c>
      <c r="AL311" s="89" t="s">
        <v>2216</v>
      </c>
      <c r="AM311" s="89" t="s">
        <v>2572</v>
      </c>
      <c r="AN311" s="67">
        <f t="shared" si="33"/>
        <v>0</v>
      </c>
      <c r="AO311" s="67">
        <f t="shared" si="36"/>
        <v>1</v>
      </c>
      <c r="AP311" s="67">
        <f t="shared" si="37"/>
        <v>0</v>
      </c>
      <c r="AQ311" s="67">
        <f t="shared" si="34"/>
        <v>0</v>
      </c>
      <c r="AR311" s="67">
        <f t="shared" si="38"/>
        <v>0</v>
      </c>
      <c r="AS311" s="68">
        <f t="shared" si="35"/>
        <v>0</v>
      </c>
    </row>
    <row r="312" spans="1:45" ht="45" customHeight="1" x14ac:dyDescent="0.25">
      <c r="A312" s="177">
        <v>306</v>
      </c>
      <c r="B312" s="161">
        <v>1797</v>
      </c>
      <c r="C312" s="191"/>
      <c r="D312" s="191"/>
      <c r="E312" s="190" t="s">
        <v>2009</v>
      </c>
      <c r="F312" s="181">
        <v>45078</v>
      </c>
      <c r="G312" s="162" t="s">
        <v>49</v>
      </c>
      <c r="H312" s="162" t="s">
        <v>2576</v>
      </c>
      <c r="I312" s="207" t="s">
        <v>163</v>
      </c>
      <c r="J312" s="192" t="s">
        <v>2028</v>
      </c>
      <c r="K312" s="165" t="s">
        <v>206</v>
      </c>
      <c r="L312" s="190" t="s">
        <v>650</v>
      </c>
      <c r="M312" s="190" t="s">
        <v>54</v>
      </c>
      <c r="N312" s="190"/>
      <c r="O312" s="190"/>
      <c r="P312" s="163">
        <v>45198</v>
      </c>
      <c r="Q312" s="190"/>
      <c r="R312" s="193"/>
      <c r="S312" s="193"/>
      <c r="T312" s="190"/>
      <c r="U312" s="191">
        <v>3</v>
      </c>
      <c r="V312" s="168" t="s">
        <v>2029</v>
      </c>
      <c r="W312" s="168" t="s">
        <v>1996</v>
      </c>
      <c r="X312" s="168" t="s">
        <v>1875</v>
      </c>
      <c r="Y312" s="168" t="s">
        <v>1875</v>
      </c>
      <c r="Z312" s="162">
        <v>1</v>
      </c>
      <c r="AA312" s="169">
        <v>45139</v>
      </c>
      <c r="AB312" s="169">
        <v>45443</v>
      </c>
      <c r="AC312" s="162" t="s">
        <v>1615</v>
      </c>
      <c r="AD312" s="162" t="s">
        <v>768</v>
      </c>
      <c r="AE312" s="230" t="s">
        <v>1474</v>
      </c>
      <c r="AF312" s="60" t="str">
        <f t="shared" si="39"/>
        <v>A</v>
      </c>
      <c r="AG312" s="61">
        <f t="shared" si="32"/>
        <v>0</v>
      </c>
      <c r="AH312" s="89" t="s">
        <v>2216</v>
      </c>
      <c r="AI312" s="231">
        <v>0</v>
      </c>
      <c r="AJ312" s="89" t="s">
        <v>2572</v>
      </c>
      <c r="AK312" s="85">
        <v>45313</v>
      </c>
      <c r="AL312" s="232" t="s">
        <v>2216</v>
      </c>
      <c r="AM312" s="232" t="s">
        <v>2572</v>
      </c>
      <c r="AN312" s="67">
        <f t="shared" si="33"/>
        <v>0</v>
      </c>
      <c r="AO312" s="67">
        <f t="shared" si="36"/>
        <v>1</v>
      </c>
      <c r="AP312" s="67">
        <f t="shared" si="37"/>
        <v>0</v>
      </c>
      <c r="AQ312" s="67">
        <f t="shared" si="34"/>
        <v>0</v>
      </c>
      <c r="AR312" s="67">
        <f t="shared" si="38"/>
        <v>0</v>
      </c>
      <c r="AS312" s="68">
        <f t="shared" si="35"/>
        <v>0</v>
      </c>
    </row>
    <row r="313" spans="1:45" ht="45" customHeight="1" x14ac:dyDescent="0.25">
      <c r="A313" s="160">
        <v>307</v>
      </c>
      <c r="B313" s="161">
        <v>1798</v>
      </c>
      <c r="C313" s="191"/>
      <c r="D313" s="191"/>
      <c r="E313" s="190" t="s">
        <v>2009</v>
      </c>
      <c r="F313" s="181">
        <v>45078</v>
      </c>
      <c r="G313" s="162" t="s">
        <v>49</v>
      </c>
      <c r="H313" s="162" t="s">
        <v>2577</v>
      </c>
      <c r="I313" s="207" t="s">
        <v>163</v>
      </c>
      <c r="J313" s="192" t="s">
        <v>2030</v>
      </c>
      <c r="K313" s="165" t="s">
        <v>206</v>
      </c>
      <c r="L313" s="190" t="s">
        <v>650</v>
      </c>
      <c r="M313" s="190" t="s">
        <v>54</v>
      </c>
      <c r="N313" s="190"/>
      <c r="O313" s="190"/>
      <c r="P313" s="163">
        <v>45198</v>
      </c>
      <c r="Q313" s="190"/>
      <c r="R313" s="193"/>
      <c r="S313" s="193"/>
      <c r="T313" s="190"/>
      <c r="U313" s="191">
        <v>1</v>
      </c>
      <c r="V313" s="168" t="s">
        <v>2031</v>
      </c>
      <c r="W313" s="168" t="s">
        <v>1994</v>
      </c>
      <c r="X313" s="168" t="s">
        <v>1879</v>
      </c>
      <c r="Y313" s="168" t="s">
        <v>1879</v>
      </c>
      <c r="Z313" s="162">
        <v>3</v>
      </c>
      <c r="AA313" s="169">
        <v>45139</v>
      </c>
      <c r="AB313" s="169">
        <v>45443</v>
      </c>
      <c r="AC313" s="162" t="s">
        <v>1615</v>
      </c>
      <c r="AD313" s="162" t="s">
        <v>768</v>
      </c>
      <c r="AE313" s="226" t="s">
        <v>1474</v>
      </c>
      <c r="AF313" s="60" t="str">
        <f t="shared" si="39"/>
        <v>A</v>
      </c>
      <c r="AG313" s="61">
        <f t="shared" si="32"/>
        <v>0</v>
      </c>
      <c r="AH313" s="93" t="s">
        <v>2216</v>
      </c>
      <c r="AI313" s="61">
        <v>0</v>
      </c>
      <c r="AJ313" s="93" t="s">
        <v>2578</v>
      </c>
      <c r="AK313" s="85">
        <v>45308</v>
      </c>
      <c r="AL313" s="89" t="s">
        <v>2216</v>
      </c>
      <c r="AM313" s="89" t="s">
        <v>2578</v>
      </c>
      <c r="AN313" s="67">
        <f t="shared" si="33"/>
        <v>0</v>
      </c>
      <c r="AO313" s="67">
        <f t="shared" si="36"/>
        <v>1</v>
      </c>
      <c r="AP313" s="67">
        <f t="shared" si="37"/>
        <v>0</v>
      </c>
      <c r="AQ313" s="67">
        <f t="shared" si="34"/>
        <v>0</v>
      </c>
      <c r="AR313" s="67">
        <f t="shared" si="38"/>
        <v>0</v>
      </c>
      <c r="AS313" s="68">
        <f t="shared" si="35"/>
        <v>0</v>
      </c>
    </row>
    <row r="314" spans="1:45" ht="45" customHeight="1" x14ac:dyDescent="0.25">
      <c r="A314" s="177">
        <v>308</v>
      </c>
      <c r="B314" s="161">
        <v>1798</v>
      </c>
      <c r="C314" s="191"/>
      <c r="D314" s="191"/>
      <c r="E314" s="190" t="s">
        <v>2009</v>
      </c>
      <c r="F314" s="181">
        <v>45078</v>
      </c>
      <c r="G314" s="162" t="s">
        <v>49</v>
      </c>
      <c r="H314" s="162" t="s">
        <v>2579</v>
      </c>
      <c r="I314" s="207" t="s">
        <v>163</v>
      </c>
      <c r="J314" s="192" t="s">
        <v>2030</v>
      </c>
      <c r="K314" s="165" t="s">
        <v>206</v>
      </c>
      <c r="L314" s="190" t="s">
        <v>650</v>
      </c>
      <c r="M314" s="190" t="s">
        <v>54</v>
      </c>
      <c r="N314" s="190"/>
      <c r="O314" s="190"/>
      <c r="P314" s="163">
        <v>45198</v>
      </c>
      <c r="Q314" s="190"/>
      <c r="R314" s="193"/>
      <c r="S314" s="193"/>
      <c r="T314" s="190"/>
      <c r="U314" s="191">
        <v>2</v>
      </c>
      <c r="V314" s="168" t="s">
        <v>2031</v>
      </c>
      <c r="W314" s="168" t="s">
        <v>1995</v>
      </c>
      <c r="X314" s="168" t="s">
        <v>475</v>
      </c>
      <c r="Y314" s="168" t="s">
        <v>475</v>
      </c>
      <c r="Z314" s="162">
        <v>1</v>
      </c>
      <c r="AA314" s="169">
        <v>45139</v>
      </c>
      <c r="AB314" s="169">
        <v>45412</v>
      </c>
      <c r="AC314" s="162" t="s">
        <v>1615</v>
      </c>
      <c r="AD314" s="162" t="s">
        <v>768</v>
      </c>
      <c r="AE314" s="226" t="s">
        <v>1474</v>
      </c>
      <c r="AF314" s="60" t="str">
        <f t="shared" si="39"/>
        <v>A</v>
      </c>
      <c r="AG314" s="61">
        <f t="shared" si="32"/>
        <v>0</v>
      </c>
      <c r="AH314" s="93" t="s">
        <v>2216</v>
      </c>
      <c r="AI314" s="61">
        <v>0</v>
      </c>
      <c r="AJ314" s="93" t="s">
        <v>2578</v>
      </c>
      <c r="AK314" s="85">
        <v>45308</v>
      </c>
      <c r="AL314" s="89" t="s">
        <v>2216</v>
      </c>
      <c r="AM314" s="89" t="s">
        <v>2578</v>
      </c>
      <c r="AN314" s="67">
        <f t="shared" si="33"/>
        <v>0</v>
      </c>
      <c r="AO314" s="67">
        <f t="shared" si="36"/>
        <v>1</v>
      </c>
      <c r="AP314" s="67">
        <f t="shared" si="37"/>
        <v>0</v>
      </c>
      <c r="AQ314" s="67">
        <f t="shared" si="34"/>
        <v>0</v>
      </c>
      <c r="AR314" s="67">
        <f t="shared" si="38"/>
        <v>0</v>
      </c>
      <c r="AS314" s="68">
        <f t="shared" si="35"/>
        <v>0</v>
      </c>
    </row>
    <row r="315" spans="1:45" ht="45" customHeight="1" x14ac:dyDescent="0.25">
      <c r="A315" s="160">
        <v>309</v>
      </c>
      <c r="B315" s="161">
        <v>1798</v>
      </c>
      <c r="C315" s="191"/>
      <c r="D315" s="191"/>
      <c r="E315" s="190" t="s">
        <v>2009</v>
      </c>
      <c r="F315" s="181">
        <v>45078</v>
      </c>
      <c r="G315" s="162" t="s">
        <v>49</v>
      </c>
      <c r="H315" s="162" t="s">
        <v>2580</v>
      </c>
      <c r="I315" s="207" t="s">
        <v>163</v>
      </c>
      <c r="J315" s="192" t="s">
        <v>2030</v>
      </c>
      <c r="K315" s="165" t="s">
        <v>206</v>
      </c>
      <c r="L315" s="190" t="s">
        <v>650</v>
      </c>
      <c r="M315" s="190" t="s">
        <v>54</v>
      </c>
      <c r="N315" s="190"/>
      <c r="O315" s="190"/>
      <c r="P315" s="163">
        <v>45198</v>
      </c>
      <c r="Q315" s="190"/>
      <c r="R315" s="193"/>
      <c r="S315" s="193"/>
      <c r="T315" s="190"/>
      <c r="U315" s="191">
        <v>3</v>
      </c>
      <c r="V315" s="168" t="s">
        <v>2031</v>
      </c>
      <c r="W315" s="168" t="s">
        <v>1996</v>
      </c>
      <c r="X315" s="168" t="s">
        <v>1875</v>
      </c>
      <c r="Y315" s="168" t="s">
        <v>1875</v>
      </c>
      <c r="Z315" s="162">
        <v>1</v>
      </c>
      <c r="AA315" s="169">
        <v>45139</v>
      </c>
      <c r="AB315" s="169">
        <v>45443</v>
      </c>
      <c r="AC315" s="162" t="s">
        <v>1615</v>
      </c>
      <c r="AD315" s="162" t="s">
        <v>768</v>
      </c>
      <c r="AE315" s="226" t="s">
        <v>1474</v>
      </c>
      <c r="AF315" s="60" t="str">
        <f t="shared" si="39"/>
        <v>A</v>
      </c>
      <c r="AG315" s="61">
        <f t="shared" si="32"/>
        <v>0</v>
      </c>
      <c r="AH315" s="93" t="s">
        <v>2216</v>
      </c>
      <c r="AI315" s="61">
        <v>0</v>
      </c>
      <c r="AJ315" s="93" t="s">
        <v>2578</v>
      </c>
      <c r="AK315" s="85">
        <v>45308</v>
      </c>
      <c r="AL315" s="89" t="s">
        <v>2216</v>
      </c>
      <c r="AM315" s="89" t="s">
        <v>2578</v>
      </c>
      <c r="AN315" s="67">
        <f t="shared" si="33"/>
        <v>0</v>
      </c>
      <c r="AO315" s="67">
        <f t="shared" si="36"/>
        <v>1</v>
      </c>
      <c r="AP315" s="67">
        <f t="shared" si="37"/>
        <v>0</v>
      </c>
      <c r="AQ315" s="67">
        <f t="shared" si="34"/>
        <v>0</v>
      </c>
      <c r="AR315" s="67">
        <f t="shared" si="38"/>
        <v>0</v>
      </c>
      <c r="AS315" s="68">
        <f t="shared" si="35"/>
        <v>0</v>
      </c>
    </row>
    <row r="316" spans="1:45" ht="45" customHeight="1" x14ac:dyDescent="0.25">
      <c r="A316" s="177">
        <v>310</v>
      </c>
      <c r="B316" s="161">
        <v>1799</v>
      </c>
      <c r="C316" s="191"/>
      <c r="D316" s="191"/>
      <c r="E316" s="190" t="s">
        <v>2009</v>
      </c>
      <c r="F316" s="181">
        <v>45078</v>
      </c>
      <c r="G316" s="162" t="s">
        <v>49</v>
      </c>
      <c r="H316" s="162" t="s">
        <v>2581</v>
      </c>
      <c r="I316" s="207" t="s">
        <v>163</v>
      </c>
      <c r="J316" s="192" t="s">
        <v>2033</v>
      </c>
      <c r="K316" s="165" t="s">
        <v>206</v>
      </c>
      <c r="L316" s="190" t="s">
        <v>650</v>
      </c>
      <c r="M316" s="190" t="s">
        <v>54</v>
      </c>
      <c r="N316" s="190"/>
      <c r="O316" s="190"/>
      <c r="P316" s="163">
        <v>45198</v>
      </c>
      <c r="Q316" s="190"/>
      <c r="R316" s="193"/>
      <c r="S316" s="193"/>
      <c r="T316" s="190"/>
      <c r="U316" s="191">
        <v>1</v>
      </c>
      <c r="V316" s="168" t="s">
        <v>2034</v>
      </c>
      <c r="W316" s="168" t="s">
        <v>1994</v>
      </c>
      <c r="X316" s="168" t="s">
        <v>1879</v>
      </c>
      <c r="Y316" s="168" t="s">
        <v>1879</v>
      </c>
      <c r="Z316" s="162">
        <v>3</v>
      </c>
      <c r="AA316" s="169">
        <v>45139</v>
      </c>
      <c r="AB316" s="169">
        <v>45443</v>
      </c>
      <c r="AC316" s="162" t="s">
        <v>1615</v>
      </c>
      <c r="AD316" s="162" t="s">
        <v>768</v>
      </c>
      <c r="AE316" s="226" t="s">
        <v>63</v>
      </c>
      <c r="AF316" s="60" t="str">
        <f t="shared" si="39"/>
        <v>A</v>
      </c>
      <c r="AG316" s="61">
        <f t="shared" si="32"/>
        <v>0</v>
      </c>
      <c r="AH316" s="93" t="s">
        <v>2379</v>
      </c>
      <c r="AI316" s="61">
        <v>0</v>
      </c>
      <c r="AJ316" s="93" t="s">
        <v>2380</v>
      </c>
      <c r="AK316" s="85">
        <v>45313</v>
      </c>
      <c r="AL316" s="89" t="s">
        <v>2381</v>
      </c>
      <c r="AM316" s="89" t="s">
        <v>2382</v>
      </c>
      <c r="AN316" s="67">
        <f t="shared" si="33"/>
        <v>0</v>
      </c>
      <c r="AO316" s="67">
        <f t="shared" si="36"/>
        <v>1</v>
      </c>
      <c r="AP316" s="67">
        <f t="shared" si="37"/>
        <v>0</v>
      </c>
      <c r="AQ316" s="67">
        <f t="shared" si="34"/>
        <v>0</v>
      </c>
      <c r="AR316" s="67">
        <f t="shared" si="38"/>
        <v>0</v>
      </c>
      <c r="AS316" s="68">
        <f t="shared" si="35"/>
        <v>0</v>
      </c>
    </row>
    <row r="317" spans="1:45" ht="45" customHeight="1" x14ac:dyDescent="0.25">
      <c r="A317" s="160">
        <v>311</v>
      </c>
      <c r="B317" s="161">
        <v>1799</v>
      </c>
      <c r="C317" s="191"/>
      <c r="D317" s="191"/>
      <c r="E317" s="190" t="s">
        <v>2009</v>
      </c>
      <c r="F317" s="181">
        <v>45078</v>
      </c>
      <c r="G317" s="162" t="s">
        <v>49</v>
      </c>
      <c r="H317" s="162" t="s">
        <v>2582</v>
      </c>
      <c r="I317" s="207" t="s">
        <v>163</v>
      </c>
      <c r="J317" s="192" t="s">
        <v>2033</v>
      </c>
      <c r="K317" s="165" t="s">
        <v>206</v>
      </c>
      <c r="L317" s="190" t="s">
        <v>650</v>
      </c>
      <c r="M317" s="190" t="s">
        <v>54</v>
      </c>
      <c r="N317" s="190"/>
      <c r="O317" s="190"/>
      <c r="P317" s="163">
        <v>45198</v>
      </c>
      <c r="Q317" s="190"/>
      <c r="R317" s="193"/>
      <c r="S317" s="193"/>
      <c r="T317" s="190"/>
      <c r="U317" s="191">
        <v>2</v>
      </c>
      <c r="V317" s="168" t="s">
        <v>2034</v>
      </c>
      <c r="W317" s="168" t="s">
        <v>1995</v>
      </c>
      <c r="X317" s="168" t="s">
        <v>475</v>
      </c>
      <c r="Y317" s="168" t="s">
        <v>475</v>
      </c>
      <c r="Z317" s="162">
        <v>1</v>
      </c>
      <c r="AA317" s="169">
        <v>45139</v>
      </c>
      <c r="AB317" s="169">
        <v>45412</v>
      </c>
      <c r="AC317" s="162" t="s">
        <v>1615</v>
      </c>
      <c r="AD317" s="162" t="s">
        <v>768</v>
      </c>
      <c r="AE317" s="226" t="s">
        <v>63</v>
      </c>
      <c r="AF317" s="60" t="str">
        <f t="shared" si="39"/>
        <v>A</v>
      </c>
      <c r="AG317" s="61">
        <f t="shared" si="32"/>
        <v>0</v>
      </c>
      <c r="AH317" s="93" t="s">
        <v>2379</v>
      </c>
      <c r="AI317" s="61">
        <v>0</v>
      </c>
      <c r="AJ317" s="93" t="s">
        <v>2384</v>
      </c>
      <c r="AK317" s="85">
        <v>45313</v>
      </c>
      <c r="AL317" s="89" t="s">
        <v>2381</v>
      </c>
      <c r="AM317" s="89" t="s">
        <v>2382</v>
      </c>
      <c r="AN317" s="67">
        <f t="shared" si="33"/>
        <v>0</v>
      </c>
      <c r="AO317" s="67">
        <f t="shared" si="36"/>
        <v>1</v>
      </c>
      <c r="AP317" s="67">
        <f t="shared" si="37"/>
        <v>0</v>
      </c>
      <c r="AQ317" s="67">
        <f t="shared" si="34"/>
        <v>0</v>
      </c>
      <c r="AR317" s="67">
        <f t="shared" si="38"/>
        <v>0</v>
      </c>
      <c r="AS317" s="68">
        <f t="shared" si="35"/>
        <v>0</v>
      </c>
    </row>
    <row r="318" spans="1:45" ht="45" customHeight="1" x14ac:dyDescent="0.25">
      <c r="A318" s="177">
        <v>312</v>
      </c>
      <c r="B318" s="161">
        <v>1799</v>
      </c>
      <c r="C318" s="191"/>
      <c r="D318" s="191"/>
      <c r="E318" s="190" t="s">
        <v>2009</v>
      </c>
      <c r="F318" s="181">
        <v>45078</v>
      </c>
      <c r="G318" s="162" t="s">
        <v>49</v>
      </c>
      <c r="H318" s="162" t="s">
        <v>2583</v>
      </c>
      <c r="I318" s="207" t="s">
        <v>163</v>
      </c>
      <c r="J318" s="192" t="s">
        <v>2033</v>
      </c>
      <c r="K318" s="165" t="s">
        <v>206</v>
      </c>
      <c r="L318" s="190" t="s">
        <v>650</v>
      </c>
      <c r="M318" s="190" t="s">
        <v>54</v>
      </c>
      <c r="N318" s="190"/>
      <c r="O318" s="190"/>
      <c r="P318" s="163">
        <v>45198</v>
      </c>
      <c r="Q318" s="190"/>
      <c r="R318" s="193"/>
      <c r="S318" s="193"/>
      <c r="T318" s="190"/>
      <c r="U318" s="191">
        <v>3</v>
      </c>
      <c r="V318" s="168" t="s">
        <v>2034</v>
      </c>
      <c r="W318" s="168" t="s">
        <v>1996</v>
      </c>
      <c r="X318" s="168" t="s">
        <v>1875</v>
      </c>
      <c r="Y318" s="168" t="s">
        <v>1875</v>
      </c>
      <c r="Z318" s="162">
        <v>1</v>
      </c>
      <c r="AA318" s="169">
        <v>45139</v>
      </c>
      <c r="AB318" s="169">
        <v>45443</v>
      </c>
      <c r="AC318" s="162" t="s">
        <v>1615</v>
      </c>
      <c r="AD318" s="162" t="s">
        <v>768</v>
      </c>
      <c r="AE318" s="226" t="s">
        <v>63</v>
      </c>
      <c r="AF318" s="60" t="str">
        <f t="shared" si="39"/>
        <v>A</v>
      </c>
      <c r="AG318" s="61">
        <f t="shared" si="32"/>
        <v>0</v>
      </c>
      <c r="AH318" s="93" t="s">
        <v>2379</v>
      </c>
      <c r="AI318" s="61">
        <v>0</v>
      </c>
      <c r="AJ318" s="93" t="s">
        <v>2380</v>
      </c>
      <c r="AK318" s="85">
        <v>45313</v>
      </c>
      <c r="AL318" s="89" t="s">
        <v>2381</v>
      </c>
      <c r="AM318" s="89" t="s">
        <v>2382</v>
      </c>
      <c r="AN318" s="67">
        <f t="shared" si="33"/>
        <v>0</v>
      </c>
      <c r="AO318" s="67">
        <f t="shared" si="36"/>
        <v>1</v>
      </c>
      <c r="AP318" s="67">
        <f t="shared" si="37"/>
        <v>0</v>
      </c>
      <c r="AQ318" s="67">
        <f t="shared" si="34"/>
        <v>0</v>
      </c>
      <c r="AR318" s="67">
        <f t="shared" si="38"/>
        <v>0</v>
      </c>
      <c r="AS318" s="68">
        <f t="shared" si="35"/>
        <v>0</v>
      </c>
    </row>
    <row r="319" spans="1:45" ht="45" customHeight="1" x14ac:dyDescent="0.25">
      <c r="A319" s="160">
        <v>313</v>
      </c>
      <c r="B319" s="161">
        <v>1800</v>
      </c>
      <c r="C319" s="191"/>
      <c r="D319" s="191"/>
      <c r="E319" s="190" t="s">
        <v>2009</v>
      </c>
      <c r="F319" s="181">
        <v>45078</v>
      </c>
      <c r="G319" s="162" t="s">
        <v>49</v>
      </c>
      <c r="H319" s="162" t="s">
        <v>2584</v>
      </c>
      <c r="I319" s="207" t="s">
        <v>163</v>
      </c>
      <c r="J319" s="192" t="s">
        <v>2036</v>
      </c>
      <c r="K319" s="165" t="s">
        <v>206</v>
      </c>
      <c r="L319" s="190" t="s">
        <v>650</v>
      </c>
      <c r="M319" s="190" t="s">
        <v>54</v>
      </c>
      <c r="N319" s="190"/>
      <c r="O319" s="190"/>
      <c r="P319" s="163">
        <v>45198</v>
      </c>
      <c r="Q319" s="190"/>
      <c r="R319" s="193"/>
      <c r="S319" s="193"/>
      <c r="T319" s="190"/>
      <c r="U319" s="191">
        <v>1</v>
      </c>
      <c r="V319" s="168" t="s">
        <v>2037</v>
      </c>
      <c r="W319" s="168" t="s">
        <v>1994</v>
      </c>
      <c r="X319" s="168" t="s">
        <v>1879</v>
      </c>
      <c r="Y319" s="168" t="s">
        <v>1879</v>
      </c>
      <c r="Z319" s="162">
        <v>3</v>
      </c>
      <c r="AA319" s="169">
        <v>45139</v>
      </c>
      <c r="AB319" s="169">
        <v>45443</v>
      </c>
      <c r="AC319" s="162" t="s">
        <v>1615</v>
      </c>
      <c r="AD319" s="162" t="s">
        <v>768</v>
      </c>
      <c r="AE319" s="230" t="s">
        <v>63</v>
      </c>
      <c r="AF319" s="60" t="str">
        <f t="shared" si="39"/>
        <v>A</v>
      </c>
      <c r="AG319" s="61">
        <f t="shared" si="32"/>
        <v>0</v>
      </c>
      <c r="AH319" s="93" t="s">
        <v>2379</v>
      </c>
      <c r="AI319" s="61">
        <v>0</v>
      </c>
      <c r="AJ319" s="93" t="s">
        <v>2585</v>
      </c>
      <c r="AK319" s="85">
        <v>45313</v>
      </c>
      <c r="AL319" s="89" t="s">
        <v>2381</v>
      </c>
      <c r="AM319" s="89" t="s">
        <v>2382</v>
      </c>
      <c r="AN319" s="67">
        <f t="shared" si="33"/>
        <v>0</v>
      </c>
      <c r="AO319" s="67">
        <f t="shared" si="36"/>
        <v>1</v>
      </c>
      <c r="AP319" s="67">
        <f t="shared" si="37"/>
        <v>0</v>
      </c>
      <c r="AQ319" s="67">
        <f t="shared" si="34"/>
        <v>0</v>
      </c>
      <c r="AR319" s="67">
        <f t="shared" si="38"/>
        <v>0</v>
      </c>
      <c r="AS319" s="68">
        <f t="shared" si="35"/>
        <v>0</v>
      </c>
    </row>
    <row r="320" spans="1:45" ht="45" customHeight="1" x14ac:dyDescent="0.25">
      <c r="A320" s="177">
        <v>314</v>
      </c>
      <c r="B320" s="161">
        <v>1800</v>
      </c>
      <c r="C320" s="191"/>
      <c r="D320" s="191"/>
      <c r="E320" s="190" t="s">
        <v>2009</v>
      </c>
      <c r="F320" s="181">
        <v>45078</v>
      </c>
      <c r="G320" s="162" t="s">
        <v>49</v>
      </c>
      <c r="H320" s="162" t="s">
        <v>2586</v>
      </c>
      <c r="I320" s="207" t="s">
        <v>163</v>
      </c>
      <c r="J320" s="192" t="s">
        <v>2036</v>
      </c>
      <c r="K320" s="165" t="s">
        <v>206</v>
      </c>
      <c r="L320" s="190" t="s">
        <v>650</v>
      </c>
      <c r="M320" s="190" t="s">
        <v>54</v>
      </c>
      <c r="N320" s="190"/>
      <c r="O320" s="190"/>
      <c r="P320" s="163">
        <v>45198</v>
      </c>
      <c r="Q320" s="190"/>
      <c r="R320" s="193"/>
      <c r="S320" s="193"/>
      <c r="T320" s="190"/>
      <c r="U320" s="191">
        <v>2</v>
      </c>
      <c r="V320" s="168" t="s">
        <v>2037</v>
      </c>
      <c r="W320" s="168" t="s">
        <v>1995</v>
      </c>
      <c r="X320" s="168" t="s">
        <v>475</v>
      </c>
      <c r="Y320" s="168" t="s">
        <v>475</v>
      </c>
      <c r="Z320" s="162">
        <v>1</v>
      </c>
      <c r="AA320" s="169">
        <v>45139</v>
      </c>
      <c r="AB320" s="169">
        <v>45412</v>
      </c>
      <c r="AC320" s="162" t="s">
        <v>1615</v>
      </c>
      <c r="AD320" s="162" t="s">
        <v>768</v>
      </c>
      <c r="AE320" s="230" t="s">
        <v>63</v>
      </c>
      <c r="AF320" s="60" t="str">
        <f t="shared" si="39"/>
        <v>A</v>
      </c>
      <c r="AG320" s="61">
        <f t="shared" si="32"/>
        <v>0</v>
      </c>
      <c r="AH320" s="93" t="s">
        <v>2379</v>
      </c>
      <c r="AI320" s="61">
        <v>0</v>
      </c>
      <c r="AJ320" s="93" t="s">
        <v>2585</v>
      </c>
      <c r="AK320" s="85">
        <v>45313</v>
      </c>
      <c r="AL320" s="89" t="s">
        <v>2381</v>
      </c>
      <c r="AM320" s="89" t="s">
        <v>2382</v>
      </c>
      <c r="AN320" s="67">
        <f t="shared" si="33"/>
        <v>0</v>
      </c>
      <c r="AO320" s="67">
        <f t="shared" si="36"/>
        <v>1</v>
      </c>
      <c r="AP320" s="67">
        <f t="shared" si="37"/>
        <v>0</v>
      </c>
      <c r="AQ320" s="67">
        <f t="shared" si="34"/>
        <v>0</v>
      </c>
      <c r="AR320" s="67">
        <f t="shared" si="38"/>
        <v>0</v>
      </c>
      <c r="AS320" s="68">
        <f t="shared" si="35"/>
        <v>0</v>
      </c>
    </row>
    <row r="321" spans="1:45" ht="45" customHeight="1" x14ac:dyDescent="0.25">
      <c r="A321" s="160">
        <v>315</v>
      </c>
      <c r="B321" s="161">
        <v>1800</v>
      </c>
      <c r="C321" s="191"/>
      <c r="D321" s="191"/>
      <c r="E321" s="190" t="s">
        <v>2009</v>
      </c>
      <c r="F321" s="181">
        <v>45078</v>
      </c>
      <c r="G321" s="162" t="s">
        <v>49</v>
      </c>
      <c r="H321" s="162" t="s">
        <v>2587</v>
      </c>
      <c r="I321" s="207" t="s">
        <v>163</v>
      </c>
      <c r="J321" s="192" t="s">
        <v>2036</v>
      </c>
      <c r="K321" s="165" t="s">
        <v>206</v>
      </c>
      <c r="L321" s="190" t="s">
        <v>650</v>
      </c>
      <c r="M321" s="190" t="s">
        <v>54</v>
      </c>
      <c r="N321" s="190"/>
      <c r="O321" s="190"/>
      <c r="P321" s="163">
        <v>45198</v>
      </c>
      <c r="Q321" s="190"/>
      <c r="R321" s="193"/>
      <c r="S321" s="193"/>
      <c r="T321" s="190"/>
      <c r="U321" s="191">
        <v>3</v>
      </c>
      <c r="V321" s="168" t="s">
        <v>2037</v>
      </c>
      <c r="W321" s="168" t="s">
        <v>1996</v>
      </c>
      <c r="X321" s="168" t="s">
        <v>1875</v>
      </c>
      <c r="Y321" s="168" t="s">
        <v>1875</v>
      </c>
      <c r="Z321" s="162">
        <v>1</v>
      </c>
      <c r="AA321" s="169">
        <v>45139</v>
      </c>
      <c r="AB321" s="169">
        <v>45443</v>
      </c>
      <c r="AC321" s="162" t="s">
        <v>1615</v>
      </c>
      <c r="AD321" s="162" t="s">
        <v>768</v>
      </c>
      <c r="AE321" s="230" t="s">
        <v>63</v>
      </c>
      <c r="AF321" s="60" t="str">
        <f t="shared" si="39"/>
        <v>A</v>
      </c>
      <c r="AG321" s="61">
        <f t="shared" si="32"/>
        <v>0</v>
      </c>
      <c r="AH321" s="93" t="s">
        <v>2379</v>
      </c>
      <c r="AI321" s="61">
        <v>0</v>
      </c>
      <c r="AJ321" s="93" t="s">
        <v>2588</v>
      </c>
      <c r="AK321" s="85">
        <v>45313</v>
      </c>
      <c r="AL321" s="89" t="s">
        <v>2381</v>
      </c>
      <c r="AM321" s="89" t="s">
        <v>2382</v>
      </c>
      <c r="AN321" s="67">
        <f t="shared" si="33"/>
        <v>0</v>
      </c>
      <c r="AO321" s="67">
        <f t="shared" si="36"/>
        <v>1</v>
      </c>
      <c r="AP321" s="67">
        <f t="shared" si="37"/>
        <v>0</v>
      </c>
      <c r="AQ321" s="67">
        <f t="shared" si="34"/>
        <v>0</v>
      </c>
      <c r="AR321" s="67">
        <f t="shared" si="38"/>
        <v>0</v>
      </c>
      <c r="AS321" s="68">
        <f t="shared" si="35"/>
        <v>0</v>
      </c>
    </row>
    <row r="322" spans="1:45" ht="45" customHeight="1" x14ac:dyDescent="0.25">
      <c r="A322" s="177">
        <v>316</v>
      </c>
      <c r="B322" s="161">
        <v>1801</v>
      </c>
      <c r="C322" s="191"/>
      <c r="D322" s="191"/>
      <c r="E322" s="190" t="s">
        <v>2009</v>
      </c>
      <c r="F322" s="181">
        <v>45078</v>
      </c>
      <c r="G322" s="162" t="s">
        <v>49</v>
      </c>
      <c r="H322" s="162" t="s">
        <v>2589</v>
      </c>
      <c r="I322" s="207" t="s">
        <v>163</v>
      </c>
      <c r="J322" s="192" t="s">
        <v>2039</v>
      </c>
      <c r="K322" s="165" t="s">
        <v>206</v>
      </c>
      <c r="L322" s="190" t="s">
        <v>650</v>
      </c>
      <c r="M322" s="190" t="s">
        <v>54</v>
      </c>
      <c r="N322" s="190"/>
      <c r="O322" s="190"/>
      <c r="P322" s="163">
        <v>45198</v>
      </c>
      <c r="Q322" s="190"/>
      <c r="R322" s="193"/>
      <c r="S322" s="193"/>
      <c r="T322" s="190"/>
      <c r="U322" s="191">
        <v>1</v>
      </c>
      <c r="V322" s="168" t="s">
        <v>2037</v>
      </c>
      <c r="W322" s="168" t="s">
        <v>1994</v>
      </c>
      <c r="X322" s="168" t="s">
        <v>1879</v>
      </c>
      <c r="Y322" s="168" t="s">
        <v>1879</v>
      </c>
      <c r="Z322" s="162">
        <v>3</v>
      </c>
      <c r="AA322" s="169">
        <v>45139</v>
      </c>
      <c r="AB322" s="169">
        <v>45443</v>
      </c>
      <c r="AC322" s="162" t="s">
        <v>1615</v>
      </c>
      <c r="AD322" s="162" t="s">
        <v>768</v>
      </c>
      <c r="AE322" s="226" t="s">
        <v>63</v>
      </c>
      <c r="AF322" s="60" t="str">
        <f t="shared" si="39"/>
        <v>A</v>
      </c>
      <c r="AG322" s="61">
        <f t="shared" si="32"/>
        <v>0</v>
      </c>
      <c r="AH322" s="93" t="s">
        <v>2379</v>
      </c>
      <c r="AI322" s="61">
        <v>0</v>
      </c>
      <c r="AJ322" s="93" t="s">
        <v>2380</v>
      </c>
      <c r="AK322" s="85">
        <v>45313</v>
      </c>
      <c r="AL322" s="89" t="s">
        <v>2381</v>
      </c>
      <c r="AM322" s="89" t="s">
        <v>2382</v>
      </c>
      <c r="AN322" s="67">
        <f t="shared" si="33"/>
        <v>0</v>
      </c>
      <c r="AO322" s="67">
        <f t="shared" si="36"/>
        <v>1</v>
      </c>
      <c r="AP322" s="67">
        <f t="shared" si="37"/>
        <v>0</v>
      </c>
      <c r="AQ322" s="67">
        <f t="shared" si="34"/>
        <v>0</v>
      </c>
      <c r="AR322" s="67">
        <f t="shared" si="38"/>
        <v>0</v>
      </c>
      <c r="AS322" s="68">
        <f t="shared" si="35"/>
        <v>0</v>
      </c>
    </row>
    <row r="323" spans="1:45" ht="45" customHeight="1" x14ac:dyDescent="0.25">
      <c r="A323" s="160">
        <v>317</v>
      </c>
      <c r="B323" s="161">
        <v>1801</v>
      </c>
      <c r="C323" s="191"/>
      <c r="D323" s="191"/>
      <c r="E323" s="190" t="s">
        <v>2009</v>
      </c>
      <c r="F323" s="181">
        <v>45078</v>
      </c>
      <c r="G323" s="162" t="s">
        <v>49</v>
      </c>
      <c r="H323" s="162" t="s">
        <v>2590</v>
      </c>
      <c r="I323" s="207" t="s">
        <v>163</v>
      </c>
      <c r="J323" s="192" t="s">
        <v>2039</v>
      </c>
      <c r="K323" s="165" t="s">
        <v>206</v>
      </c>
      <c r="L323" s="190" t="s">
        <v>650</v>
      </c>
      <c r="M323" s="190" t="s">
        <v>54</v>
      </c>
      <c r="N323" s="190"/>
      <c r="O323" s="190"/>
      <c r="P323" s="163">
        <v>45198</v>
      </c>
      <c r="Q323" s="190"/>
      <c r="R323" s="193"/>
      <c r="S323" s="193"/>
      <c r="T323" s="190"/>
      <c r="U323" s="191">
        <v>2</v>
      </c>
      <c r="V323" s="168" t="s">
        <v>2037</v>
      </c>
      <c r="W323" s="168" t="s">
        <v>1995</v>
      </c>
      <c r="X323" s="168" t="s">
        <v>475</v>
      </c>
      <c r="Y323" s="168" t="s">
        <v>475</v>
      </c>
      <c r="Z323" s="162">
        <v>1</v>
      </c>
      <c r="AA323" s="169">
        <v>45139</v>
      </c>
      <c r="AB323" s="169">
        <v>45412</v>
      </c>
      <c r="AC323" s="162" t="s">
        <v>1615</v>
      </c>
      <c r="AD323" s="162" t="s">
        <v>768</v>
      </c>
      <c r="AE323" s="226" t="s">
        <v>63</v>
      </c>
      <c r="AF323" s="60" t="str">
        <f t="shared" si="39"/>
        <v>A</v>
      </c>
      <c r="AG323" s="61">
        <f t="shared" si="32"/>
        <v>0</v>
      </c>
      <c r="AH323" s="93" t="s">
        <v>2379</v>
      </c>
      <c r="AI323" s="61">
        <v>0</v>
      </c>
      <c r="AJ323" s="93" t="s">
        <v>2384</v>
      </c>
      <c r="AK323" s="85">
        <v>45313</v>
      </c>
      <c r="AL323" s="89" t="s">
        <v>2381</v>
      </c>
      <c r="AM323" s="89" t="s">
        <v>2382</v>
      </c>
      <c r="AN323" s="67">
        <f t="shared" si="33"/>
        <v>0</v>
      </c>
      <c r="AO323" s="67">
        <f t="shared" si="36"/>
        <v>1</v>
      </c>
      <c r="AP323" s="67">
        <f t="shared" si="37"/>
        <v>0</v>
      </c>
      <c r="AQ323" s="67">
        <f t="shared" si="34"/>
        <v>0</v>
      </c>
      <c r="AR323" s="67">
        <f t="shared" si="38"/>
        <v>0</v>
      </c>
      <c r="AS323" s="68">
        <f t="shared" si="35"/>
        <v>0</v>
      </c>
    </row>
    <row r="324" spans="1:45" ht="45" customHeight="1" x14ac:dyDescent="0.25">
      <c r="A324" s="177">
        <v>318</v>
      </c>
      <c r="B324" s="161">
        <v>1801</v>
      </c>
      <c r="C324" s="191"/>
      <c r="D324" s="191"/>
      <c r="E324" s="190" t="s">
        <v>2009</v>
      </c>
      <c r="F324" s="181">
        <v>45078</v>
      </c>
      <c r="G324" s="162" t="s">
        <v>49</v>
      </c>
      <c r="H324" s="162" t="s">
        <v>2591</v>
      </c>
      <c r="I324" s="207" t="s">
        <v>163</v>
      </c>
      <c r="J324" s="192" t="s">
        <v>2039</v>
      </c>
      <c r="K324" s="165" t="s">
        <v>206</v>
      </c>
      <c r="L324" s="190" t="s">
        <v>650</v>
      </c>
      <c r="M324" s="190" t="s">
        <v>54</v>
      </c>
      <c r="N324" s="190"/>
      <c r="O324" s="190"/>
      <c r="P324" s="163">
        <v>45198</v>
      </c>
      <c r="Q324" s="190"/>
      <c r="R324" s="193"/>
      <c r="S324" s="193"/>
      <c r="T324" s="190"/>
      <c r="U324" s="191">
        <v>3</v>
      </c>
      <c r="V324" s="168" t="s">
        <v>2037</v>
      </c>
      <c r="W324" s="168" t="s">
        <v>1996</v>
      </c>
      <c r="X324" s="168" t="s">
        <v>1875</v>
      </c>
      <c r="Y324" s="168" t="s">
        <v>1875</v>
      </c>
      <c r="Z324" s="162">
        <v>1</v>
      </c>
      <c r="AA324" s="169">
        <v>45139</v>
      </c>
      <c r="AB324" s="169">
        <v>45443</v>
      </c>
      <c r="AC324" s="162" t="s">
        <v>1615</v>
      </c>
      <c r="AD324" s="162" t="s">
        <v>768</v>
      </c>
      <c r="AE324" s="226" t="s">
        <v>63</v>
      </c>
      <c r="AF324" s="60" t="str">
        <f t="shared" si="39"/>
        <v>A</v>
      </c>
      <c r="AG324" s="61">
        <f t="shared" si="32"/>
        <v>0</v>
      </c>
      <c r="AH324" s="93" t="s">
        <v>2379</v>
      </c>
      <c r="AI324" s="61">
        <v>0</v>
      </c>
      <c r="AJ324" s="93" t="s">
        <v>2380</v>
      </c>
      <c r="AK324" s="85">
        <v>45313</v>
      </c>
      <c r="AL324" s="89" t="s">
        <v>2381</v>
      </c>
      <c r="AM324" s="89" t="s">
        <v>2382</v>
      </c>
      <c r="AN324" s="67">
        <f t="shared" si="33"/>
        <v>0</v>
      </c>
      <c r="AO324" s="67">
        <f t="shared" si="36"/>
        <v>1</v>
      </c>
      <c r="AP324" s="67">
        <f t="shared" si="37"/>
        <v>0</v>
      </c>
      <c r="AQ324" s="67">
        <f t="shared" si="34"/>
        <v>0</v>
      </c>
      <c r="AR324" s="67">
        <f t="shared" si="38"/>
        <v>0</v>
      </c>
      <c r="AS324" s="68">
        <f t="shared" si="35"/>
        <v>0</v>
      </c>
    </row>
    <row r="325" spans="1:45" ht="45" customHeight="1" x14ac:dyDescent="0.25">
      <c r="A325" s="160">
        <v>319</v>
      </c>
      <c r="B325" s="161">
        <v>1802</v>
      </c>
      <c r="C325" s="191"/>
      <c r="D325" s="191"/>
      <c r="E325" s="190" t="s">
        <v>2009</v>
      </c>
      <c r="F325" s="181">
        <v>45078</v>
      </c>
      <c r="G325" s="162" t="s">
        <v>49</v>
      </c>
      <c r="H325" s="162" t="s">
        <v>2592</v>
      </c>
      <c r="I325" s="207" t="s">
        <v>163</v>
      </c>
      <c r="J325" s="192" t="s">
        <v>2041</v>
      </c>
      <c r="K325" s="165" t="s">
        <v>206</v>
      </c>
      <c r="L325" s="190" t="s">
        <v>650</v>
      </c>
      <c r="M325" s="190" t="s">
        <v>54</v>
      </c>
      <c r="N325" s="190"/>
      <c r="O325" s="190"/>
      <c r="P325" s="163">
        <v>45198</v>
      </c>
      <c r="Q325" s="190"/>
      <c r="R325" s="193"/>
      <c r="S325" s="193"/>
      <c r="T325" s="190"/>
      <c r="U325" s="191">
        <v>1</v>
      </c>
      <c r="V325" s="168" t="s">
        <v>2037</v>
      </c>
      <c r="W325" s="168" t="s">
        <v>1994</v>
      </c>
      <c r="X325" s="168" t="s">
        <v>1879</v>
      </c>
      <c r="Y325" s="168" t="s">
        <v>1879</v>
      </c>
      <c r="Z325" s="162">
        <v>3</v>
      </c>
      <c r="AA325" s="169">
        <v>45139</v>
      </c>
      <c r="AB325" s="169">
        <v>45443</v>
      </c>
      <c r="AC325" s="162" t="s">
        <v>1615</v>
      </c>
      <c r="AD325" s="162" t="s">
        <v>768</v>
      </c>
      <c r="AE325" s="226" t="s">
        <v>119</v>
      </c>
      <c r="AF325" s="60" t="str">
        <f t="shared" si="39"/>
        <v>A</v>
      </c>
      <c r="AG325" s="61">
        <f t="shared" ref="AG325:AG382" si="40">AI325</f>
        <v>0</v>
      </c>
      <c r="AH325" s="93" t="s">
        <v>2413</v>
      </c>
      <c r="AI325" s="61">
        <v>0</v>
      </c>
      <c r="AJ325" s="93" t="s">
        <v>2413</v>
      </c>
      <c r="AK325" s="85">
        <v>45311</v>
      </c>
      <c r="AL325" s="89" t="s">
        <v>127</v>
      </c>
      <c r="AM325" s="89" t="s">
        <v>2414</v>
      </c>
      <c r="AN325" s="67">
        <f t="shared" ref="AN325:AN382" si="41">IF($AA325="",0,(IF($AA325&lt;=$AN$3,IF($AB325&lt;=$AN$3,1,0),0)))</f>
        <v>0</v>
      </c>
      <c r="AO325" s="67">
        <f t="shared" si="36"/>
        <v>1</v>
      </c>
      <c r="AP325" s="67">
        <f t="shared" si="37"/>
        <v>0</v>
      </c>
      <c r="AQ325" s="67">
        <f t="shared" ref="AQ325:AQ382" si="42">IF($AB325="",0,(IF($AF325="A",IF($AB325&lt;=$AN$3,1,0),0)))</f>
        <v>0</v>
      </c>
      <c r="AR325" s="67">
        <f t="shared" si="38"/>
        <v>0</v>
      </c>
      <c r="AS325" s="68">
        <f t="shared" ref="AS325:AS382" si="43">IF($AA325="",1,0)</f>
        <v>0</v>
      </c>
    </row>
    <row r="326" spans="1:45" ht="45" customHeight="1" x14ac:dyDescent="0.25">
      <c r="A326" s="177">
        <v>320</v>
      </c>
      <c r="B326" s="161">
        <v>1802</v>
      </c>
      <c r="C326" s="191"/>
      <c r="D326" s="191"/>
      <c r="E326" s="190" t="s">
        <v>2009</v>
      </c>
      <c r="F326" s="181">
        <v>45078</v>
      </c>
      <c r="G326" s="162" t="s">
        <v>49</v>
      </c>
      <c r="H326" s="162" t="s">
        <v>2593</v>
      </c>
      <c r="I326" s="207" t="s">
        <v>163</v>
      </c>
      <c r="J326" s="192" t="s">
        <v>2041</v>
      </c>
      <c r="K326" s="165" t="s">
        <v>206</v>
      </c>
      <c r="L326" s="190" t="s">
        <v>650</v>
      </c>
      <c r="M326" s="190" t="s">
        <v>54</v>
      </c>
      <c r="N326" s="190"/>
      <c r="O326" s="190"/>
      <c r="P326" s="163">
        <v>45198</v>
      </c>
      <c r="Q326" s="190"/>
      <c r="R326" s="193"/>
      <c r="S326" s="193"/>
      <c r="T326" s="190"/>
      <c r="U326" s="191">
        <v>2</v>
      </c>
      <c r="V326" s="168" t="s">
        <v>2037</v>
      </c>
      <c r="W326" s="168" t="s">
        <v>1995</v>
      </c>
      <c r="X326" s="168" t="s">
        <v>475</v>
      </c>
      <c r="Y326" s="168" t="s">
        <v>475</v>
      </c>
      <c r="Z326" s="162">
        <v>1</v>
      </c>
      <c r="AA326" s="169">
        <v>45139</v>
      </c>
      <c r="AB326" s="169">
        <v>45412</v>
      </c>
      <c r="AC326" s="162" t="s">
        <v>1615</v>
      </c>
      <c r="AD326" s="162" t="s">
        <v>768</v>
      </c>
      <c r="AE326" s="226" t="s">
        <v>119</v>
      </c>
      <c r="AF326" s="60" t="str">
        <f t="shared" si="39"/>
        <v>A</v>
      </c>
      <c r="AG326" s="61">
        <f t="shared" si="40"/>
        <v>0</v>
      </c>
      <c r="AH326" s="93" t="s">
        <v>2413</v>
      </c>
      <c r="AI326" s="61">
        <v>0</v>
      </c>
      <c r="AJ326" s="93" t="s">
        <v>2413</v>
      </c>
      <c r="AK326" s="85">
        <v>45311</v>
      </c>
      <c r="AL326" s="89" t="s">
        <v>127</v>
      </c>
      <c r="AM326" s="89" t="s">
        <v>2414</v>
      </c>
      <c r="AN326" s="67">
        <f t="shared" si="41"/>
        <v>0</v>
      </c>
      <c r="AO326" s="67">
        <f t="shared" ref="AO326:AO382" si="44">IF($AF326="A",1,0)</f>
        <v>1</v>
      </c>
      <c r="AP326" s="67">
        <f t="shared" ref="AP326:AP382" si="45">IF($AF326="C",1,0)</f>
        <v>0</v>
      </c>
      <c r="AQ326" s="67">
        <f t="shared" si="42"/>
        <v>0</v>
      </c>
      <c r="AR326" s="67">
        <f t="shared" ref="AR326:AR382" si="46">(IF(AND($AN326=1,$AP326=1),1,IF(AND($AN326=0,$AP326=1),1,IF(AND($AN326=1,$AP326=0),1,0))))</f>
        <v>0</v>
      </c>
      <c r="AS326" s="68">
        <f t="shared" si="43"/>
        <v>0</v>
      </c>
    </row>
    <row r="327" spans="1:45" ht="45" customHeight="1" x14ac:dyDescent="0.25">
      <c r="A327" s="160">
        <v>321</v>
      </c>
      <c r="B327" s="161">
        <v>1802</v>
      </c>
      <c r="C327" s="191"/>
      <c r="D327" s="191"/>
      <c r="E327" s="190" t="s">
        <v>2009</v>
      </c>
      <c r="F327" s="181">
        <v>45078</v>
      </c>
      <c r="G327" s="162" t="s">
        <v>49</v>
      </c>
      <c r="H327" s="162" t="s">
        <v>2594</v>
      </c>
      <c r="I327" s="207" t="s">
        <v>163</v>
      </c>
      <c r="J327" s="192" t="s">
        <v>2041</v>
      </c>
      <c r="K327" s="165" t="s">
        <v>206</v>
      </c>
      <c r="L327" s="190" t="s">
        <v>650</v>
      </c>
      <c r="M327" s="190" t="s">
        <v>54</v>
      </c>
      <c r="N327" s="190"/>
      <c r="O327" s="190"/>
      <c r="P327" s="163">
        <v>45198</v>
      </c>
      <c r="Q327" s="190"/>
      <c r="R327" s="193"/>
      <c r="S327" s="193"/>
      <c r="T327" s="190"/>
      <c r="U327" s="191">
        <v>3</v>
      </c>
      <c r="V327" s="168" t="s">
        <v>2037</v>
      </c>
      <c r="W327" s="168" t="s">
        <v>1996</v>
      </c>
      <c r="X327" s="168" t="s">
        <v>1875</v>
      </c>
      <c r="Y327" s="168" t="s">
        <v>1875</v>
      </c>
      <c r="Z327" s="162">
        <v>1</v>
      </c>
      <c r="AA327" s="169">
        <v>45139</v>
      </c>
      <c r="AB327" s="169">
        <v>45443</v>
      </c>
      <c r="AC327" s="162" t="s">
        <v>1615</v>
      </c>
      <c r="AD327" s="162" t="s">
        <v>768</v>
      </c>
      <c r="AE327" s="226" t="s">
        <v>119</v>
      </c>
      <c r="AF327" s="60" t="str">
        <f t="shared" si="39"/>
        <v>A</v>
      </c>
      <c r="AG327" s="61">
        <f t="shared" si="40"/>
        <v>0</v>
      </c>
      <c r="AH327" s="93" t="s">
        <v>2413</v>
      </c>
      <c r="AI327" s="61">
        <v>0</v>
      </c>
      <c r="AJ327" s="93" t="s">
        <v>2413</v>
      </c>
      <c r="AK327" s="85">
        <v>45311</v>
      </c>
      <c r="AL327" s="89" t="s">
        <v>127</v>
      </c>
      <c r="AM327" s="89" t="s">
        <v>2414</v>
      </c>
      <c r="AN327" s="67">
        <f t="shared" si="41"/>
        <v>0</v>
      </c>
      <c r="AO327" s="67">
        <f t="shared" si="44"/>
        <v>1</v>
      </c>
      <c r="AP327" s="67">
        <f t="shared" si="45"/>
        <v>0</v>
      </c>
      <c r="AQ327" s="67">
        <f t="shared" si="42"/>
        <v>0</v>
      </c>
      <c r="AR327" s="67">
        <f t="shared" si="46"/>
        <v>0</v>
      </c>
      <c r="AS327" s="68">
        <f t="shared" si="43"/>
        <v>0</v>
      </c>
    </row>
    <row r="328" spans="1:45" ht="45" customHeight="1" x14ac:dyDescent="0.25">
      <c r="A328" s="177">
        <v>322</v>
      </c>
      <c r="B328" s="161">
        <v>1803</v>
      </c>
      <c r="C328" s="191"/>
      <c r="D328" s="191"/>
      <c r="E328" s="190" t="s">
        <v>2042</v>
      </c>
      <c r="F328" s="181">
        <v>45078</v>
      </c>
      <c r="G328" s="162" t="s">
        <v>49</v>
      </c>
      <c r="H328" s="162" t="s">
        <v>2595</v>
      </c>
      <c r="I328" s="207" t="s">
        <v>163</v>
      </c>
      <c r="J328" s="192" t="s">
        <v>2044</v>
      </c>
      <c r="K328" s="165" t="s">
        <v>206</v>
      </c>
      <c r="L328" s="190" t="s">
        <v>650</v>
      </c>
      <c r="M328" s="190" t="s">
        <v>54</v>
      </c>
      <c r="N328" s="190"/>
      <c r="O328" s="190"/>
      <c r="P328" s="163">
        <v>45198</v>
      </c>
      <c r="Q328" s="190"/>
      <c r="R328" s="193"/>
      <c r="S328" s="193"/>
      <c r="T328" s="190"/>
      <c r="U328" s="191">
        <v>1</v>
      </c>
      <c r="V328" s="168" t="s">
        <v>2045</v>
      </c>
      <c r="W328" s="168" t="s">
        <v>1994</v>
      </c>
      <c r="X328" s="168" t="s">
        <v>1879</v>
      </c>
      <c r="Y328" s="168" t="s">
        <v>1879</v>
      </c>
      <c r="Z328" s="162">
        <v>1</v>
      </c>
      <c r="AA328" s="169">
        <v>45139</v>
      </c>
      <c r="AB328" s="169">
        <v>45443</v>
      </c>
      <c r="AC328" s="162" t="s">
        <v>1615</v>
      </c>
      <c r="AD328" s="162" t="s">
        <v>768</v>
      </c>
      <c r="AE328" s="226" t="s">
        <v>119</v>
      </c>
      <c r="AF328" s="60" t="str">
        <f t="shared" ref="AF328:AF382" si="47">IF(AI328="N.A.","A",(IF(AI328&lt;100%,"A",(IF(AI328=100%,"C")))))</f>
        <v>A</v>
      </c>
      <c r="AG328" s="61">
        <f t="shared" si="40"/>
        <v>0</v>
      </c>
      <c r="AH328" s="93" t="s">
        <v>2413</v>
      </c>
      <c r="AI328" s="61">
        <v>0</v>
      </c>
      <c r="AJ328" s="93" t="s">
        <v>2413</v>
      </c>
      <c r="AK328" s="85">
        <v>45311</v>
      </c>
      <c r="AL328" s="89" t="s">
        <v>127</v>
      </c>
      <c r="AM328" s="89" t="s">
        <v>2414</v>
      </c>
      <c r="AN328" s="67">
        <f t="shared" si="41"/>
        <v>0</v>
      </c>
      <c r="AO328" s="67">
        <f t="shared" si="44"/>
        <v>1</v>
      </c>
      <c r="AP328" s="67">
        <f t="shared" si="45"/>
        <v>0</v>
      </c>
      <c r="AQ328" s="67">
        <f t="shared" si="42"/>
        <v>0</v>
      </c>
      <c r="AR328" s="67">
        <f t="shared" si="46"/>
        <v>0</v>
      </c>
      <c r="AS328" s="68">
        <f t="shared" si="43"/>
        <v>0</v>
      </c>
    </row>
    <row r="329" spans="1:45" ht="45" customHeight="1" x14ac:dyDescent="0.25">
      <c r="A329" s="160">
        <v>323</v>
      </c>
      <c r="B329" s="161">
        <v>1804</v>
      </c>
      <c r="C329" s="191"/>
      <c r="D329" s="191"/>
      <c r="E329" s="190" t="s">
        <v>2046</v>
      </c>
      <c r="F329" s="181">
        <v>45078</v>
      </c>
      <c r="G329" s="162" t="s">
        <v>49</v>
      </c>
      <c r="H329" s="162" t="s">
        <v>2596</v>
      </c>
      <c r="I329" s="207" t="s">
        <v>163</v>
      </c>
      <c r="J329" s="192" t="s">
        <v>2047</v>
      </c>
      <c r="K329" s="165" t="s">
        <v>206</v>
      </c>
      <c r="L329" s="190" t="s">
        <v>650</v>
      </c>
      <c r="M329" s="190" t="s">
        <v>54</v>
      </c>
      <c r="N329" s="190"/>
      <c r="O329" s="190"/>
      <c r="P329" s="163">
        <v>45198</v>
      </c>
      <c r="Q329" s="190"/>
      <c r="R329" s="193"/>
      <c r="S329" s="193"/>
      <c r="T329" s="190"/>
      <c r="U329" s="191">
        <v>1</v>
      </c>
      <c r="V329" s="168" t="s">
        <v>2048</v>
      </c>
      <c r="W329" s="168" t="s">
        <v>1995</v>
      </c>
      <c r="X329" s="168" t="s">
        <v>475</v>
      </c>
      <c r="Y329" s="168" t="s">
        <v>475</v>
      </c>
      <c r="Z329" s="162">
        <v>1</v>
      </c>
      <c r="AA329" s="169">
        <v>45139</v>
      </c>
      <c r="AB329" s="169">
        <v>45412</v>
      </c>
      <c r="AC329" s="162" t="s">
        <v>1615</v>
      </c>
      <c r="AD329" s="162" t="s">
        <v>768</v>
      </c>
      <c r="AE329" s="226" t="s">
        <v>119</v>
      </c>
      <c r="AF329" s="60" t="str">
        <f t="shared" si="47"/>
        <v>A</v>
      </c>
      <c r="AG329" s="61">
        <f t="shared" si="40"/>
        <v>0</v>
      </c>
      <c r="AH329" s="93" t="s">
        <v>2413</v>
      </c>
      <c r="AI329" s="61">
        <v>0</v>
      </c>
      <c r="AJ329" s="93" t="s">
        <v>2413</v>
      </c>
      <c r="AK329" s="85">
        <v>45311</v>
      </c>
      <c r="AL329" s="89" t="s">
        <v>127</v>
      </c>
      <c r="AM329" s="89" t="s">
        <v>2414</v>
      </c>
      <c r="AN329" s="67">
        <f t="shared" si="41"/>
        <v>0</v>
      </c>
      <c r="AO329" s="67">
        <f t="shared" si="44"/>
        <v>1</v>
      </c>
      <c r="AP329" s="67">
        <f t="shared" si="45"/>
        <v>0</v>
      </c>
      <c r="AQ329" s="67">
        <f t="shared" si="42"/>
        <v>0</v>
      </c>
      <c r="AR329" s="67">
        <f t="shared" si="46"/>
        <v>0</v>
      </c>
      <c r="AS329" s="68">
        <f t="shared" si="43"/>
        <v>0</v>
      </c>
    </row>
    <row r="330" spans="1:45" ht="45" customHeight="1" x14ac:dyDescent="0.25">
      <c r="A330" s="177">
        <v>324</v>
      </c>
      <c r="B330" s="161">
        <v>1804</v>
      </c>
      <c r="C330" s="191"/>
      <c r="D330" s="191"/>
      <c r="E330" s="190" t="s">
        <v>2046</v>
      </c>
      <c r="F330" s="181">
        <v>45078</v>
      </c>
      <c r="G330" s="162" t="s">
        <v>49</v>
      </c>
      <c r="H330" s="162" t="s">
        <v>2597</v>
      </c>
      <c r="I330" s="207" t="s">
        <v>163</v>
      </c>
      <c r="J330" s="192" t="s">
        <v>2047</v>
      </c>
      <c r="K330" s="165" t="s">
        <v>206</v>
      </c>
      <c r="L330" s="190" t="s">
        <v>650</v>
      </c>
      <c r="M330" s="190" t="s">
        <v>54</v>
      </c>
      <c r="N330" s="190"/>
      <c r="O330" s="190"/>
      <c r="P330" s="163">
        <v>45198</v>
      </c>
      <c r="Q330" s="190"/>
      <c r="R330" s="193"/>
      <c r="S330" s="193"/>
      <c r="T330" s="190"/>
      <c r="U330" s="191">
        <v>2</v>
      </c>
      <c r="V330" s="168" t="s">
        <v>2048</v>
      </c>
      <c r="W330" s="168" t="s">
        <v>1996</v>
      </c>
      <c r="X330" s="168" t="s">
        <v>1875</v>
      </c>
      <c r="Y330" s="168" t="s">
        <v>1875</v>
      </c>
      <c r="Z330" s="162">
        <v>1</v>
      </c>
      <c r="AA330" s="169">
        <v>45139</v>
      </c>
      <c r="AB330" s="169">
        <v>45443</v>
      </c>
      <c r="AC330" s="162" t="s">
        <v>1615</v>
      </c>
      <c r="AD330" s="162" t="s">
        <v>768</v>
      </c>
      <c r="AE330" s="226" t="s">
        <v>119</v>
      </c>
      <c r="AF330" s="60" t="str">
        <f t="shared" si="47"/>
        <v>A</v>
      </c>
      <c r="AG330" s="61">
        <f t="shared" si="40"/>
        <v>0</v>
      </c>
      <c r="AH330" s="93" t="s">
        <v>2413</v>
      </c>
      <c r="AI330" s="61">
        <v>0</v>
      </c>
      <c r="AJ330" s="93" t="s">
        <v>2413</v>
      </c>
      <c r="AK330" s="85">
        <v>45311</v>
      </c>
      <c r="AL330" s="89" t="s">
        <v>127</v>
      </c>
      <c r="AM330" s="89" t="s">
        <v>2414</v>
      </c>
      <c r="AN330" s="67">
        <f t="shared" si="41"/>
        <v>0</v>
      </c>
      <c r="AO330" s="67">
        <f t="shared" si="44"/>
        <v>1</v>
      </c>
      <c r="AP330" s="67">
        <f t="shared" si="45"/>
        <v>0</v>
      </c>
      <c r="AQ330" s="67">
        <f t="shared" si="42"/>
        <v>0</v>
      </c>
      <c r="AR330" s="67">
        <f t="shared" si="46"/>
        <v>0</v>
      </c>
      <c r="AS330" s="68">
        <f t="shared" si="43"/>
        <v>0</v>
      </c>
    </row>
    <row r="331" spans="1:45" ht="45" customHeight="1" x14ac:dyDescent="0.25">
      <c r="A331" s="160">
        <v>325</v>
      </c>
      <c r="B331" s="161">
        <v>1804</v>
      </c>
      <c r="C331" s="191"/>
      <c r="D331" s="191"/>
      <c r="E331" s="190" t="s">
        <v>2046</v>
      </c>
      <c r="F331" s="181">
        <v>45078</v>
      </c>
      <c r="G331" s="162" t="s">
        <v>49</v>
      </c>
      <c r="H331" s="162" t="s">
        <v>2598</v>
      </c>
      <c r="I331" s="207" t="s">
        <v>163</v>
      </c>
      <c r="J331" s="192" t="s">
        <v>2047</v>
      </c>
      <c r="K331" s="165" t="s">
        <v>206</v>
      </c>
      <c r="L331" s="190" t="s">
        <v>650</v>
      </c>
      <c r="M331" s="190" t="s">
        <v>54</v>
      </c>
      <c r="N331" s="190"/>
      <c r="O331" s="190"/>
      <c r="P331" s="163">
        <v>45198</v>
      </c>
      <c r="Q331" s="190"/>
      <c r="R331" s="193"/>
      <c r="S331" s="193"/>
      <c r="T331" s="190"/>
      <c r="U331" s="191">
        <v>3</v>
      </c>
      <c r="V331" s="168" t="s">
        <v>2048</v>
      </c>
      <c r="W331" s="168" t="s">
        <v>1994</v>
      </c>
      <c r="X331" s="168" t="s">
        <v>1879</v>
      </c>
      <c r="Y331" s="168" t="s">
        <v>1879</v>
      </c>
      <c r="Z331" s="162">
        <v>3</v>
      </c>
      <c r="AA331" s="169">
        <v>45139</v>
      </c>
      <c r="AB331" s="169">
        <v>45443</v>
      </c>
      <c r="AC331" s="162" t="s">
        <v>1615</v>
      </c>
      <c r="AD331" s="162" t="s">
        <v>768</v>
      </c>
      <c r="AE331" s="226" t="s">
        <v>119</v>
      </c>
      <c r="AF331" s="60" t="str">
        <f t="shared" si="47"/>
        <v>A</v>
      </c>
      <c r="AG331" s="61">
        <f t="shared" si="40"/>
        <v>0</v>
      </c>
      <c r="AH331" s="93" t="s">
        <v>2413</v>
      </c>
      <c r="AI331" s="61">
        <v>0</v>
      </c>
      <c r="AJ331" s="93" t="s">
        <v>2413</v>
      </c>
      <c r="AK331" s="85">
        <v>45311</v>
      </c>
      <c r="AL331" s="89" t="s">
        <v>127</v>
      </c>
      <c r="AM331" s="89" t="s">
        <v>2414</v>
      </c>
      <c r="AN331" s="67">
        <f t="shared" si="41"/>
        <v>0</v>
      </c>
      <c r="AO331" s="67">
        <f t="shared" si="44"/>
        <v>1</v>
      </c>
      <c r="AP331" s="67">
        <f t="shared" si="45"/>
        <v>0</v>
      </c>
      <c r="AQ331" s="67">
        <f t="shared" si="42"/>
        <v>0</v>
      </c>
      <c r="AR331" s="67">
        <f t="shared" si="46"/>
        <v>0</v>
      </c>
      <c r="AS331" s="68">
        <f t="shared" si="43"/>
        <v>0</v>
      </c>
    </row>
    <row r="332" spans="1:45" ht="45" customHeight="1" x14ac:dyDescent="0.25">
      <c r="A332" s="177">
        <v>326</v>
      </c>
      <c r="B332" s="161">
        <v>1805</v>
      </c>
      <c r="C332" s="191"/>
      <c r="D332" s="191"/>
      <c r="E332" s="190" t="s">
        <v>2046</v>
      </c>
      <c r="F332" s="181">
        <v>45078</v>
      </c>
      <c r="G332" s="162" t="s">
        <v>49</v>
      </c>
      <c r="H332" s="162" t="s">
        <v>2599</v>
      </c>
      <c r="I332" s="207" t="s">
        <v>163</v>
      </c>
      <c r="J332" s="192" t="s">
        <v>2049</v>
      </c>
      <c r="K332" s="165" t="s">
        <v>206</v>
      </c>
      <c r="L332" s="190" t="s">
        <v>650</v>
      </c>
      <c r="M332" s="190" t="s">
        <v>54</v>
      </c>
      <c r="N332" s="190"/>
      <c r="O332" s="190"/>
      <c r="P332" s="163">
        <v>45198</v>
      </c>
      <c r="Q332" s="190"/>
      <c r="R332" s="193"/>
      <c r="S332" s="193"/>
      <c r="T332" s="190"/>
      <c r="U332" s="191">
        <v>1</v>
      </c>
      <c r="V332" s="168" t="s">
        <v>2050</v>
      </c>
      <c r="W332" s="168" t="s">
        <v>1995</v>
      </c>
      <c r="X332" s="168" t="s">
        <v>475</v>
      </c>
      <c r="Y332" s="168" t="s">
        <v>475</v>
      </c>
      <c r="Z332" s="162">
        <v>1</v>
      </c>
      <c r="AA332" s="169">
        <v>45139</v>
      </c>
      <c r="AB332" s="169">
        <v>45412</v>
      </c>
      <c r="AC332" s="162" t="s">
        <v>1615</v>
      </c>
      <c r="AD332" s="162" t="s">
        <v>768</v>
      </c>
      <c r="AE332" s="226" t="s">
        <v>170</v>
      </c>
      <c r="AF332" s="60" t="str">
        <f t="shared" si="47"/>
        <v>A</v>
      </c>
      <c r="AG332" s="61">
        <f t="shared" si="40"/>
        <v>0</v>
      </c>
      <c r="AH332" s="93" t="s">
        <v>2387</v>
      </c>
      <c r="AI332" s="61">
        <v>0</v>
      </c>
      <c r="AJ332" s="93" t="s">
        <v>2387</v>
      </c>
      <c r="AK332" s="85">
        <v>45310</v>
      </c>
      <c r="AL332" s="89"/>
      <c r="AM332" s="89"/>
      <c r="AN332" s="67">
        <f t="shared" si="41"/>
        <v>0</v>
      </c>
      <c r="AO332" s="67">
        <f t="shared" si="44"/>
        <v>1</v>
      </c>
      <c r="AP332" s="67">
        <f t="shared" si="45"/>
        <v>0</v>
      </c>
      <c r="AQ332" s="67">
        <f t="shared" si="42"/>
        <v>0</v>
      </c>
      <c r="AR332" s="67">
        <f t="shared" si="46"/>
        <v>0</v>
      </c>
      <c r="AS332" s="68">
        <f t="shared" si="43"/>
        <v>0</v>
      </c>
    </row>
    <row r="333" spans="1:45" ht="45" customHeight="1" x14ac:dyDescent="0.25">
      <c r="A333" s="160">
        <v>327</v>
      </c>
      <c r="B333" s="161">
        <v>1805</v>
      </c>
      <c r="C333" s="191"/>
      <c r="D333" s="191"/>
      <c r="E333" s="190" t="s">
        <v>2046</v>
      </c>
      <c r="F333" s="181">
        <v>45078</v>
      </c>
      <c r="G333" s="162" t="s">
        <v>49</v>
      </c>
      <c r="H333" s="162" t="s">
        <v>2600</v>
      </c>
      <c r="I333" s="207" t="s">
        <v>163</v>
      </c>
      <c r="J333" s="192" t="s">
        <v>2049</v>
      </c>
      <c r="K333" s="165" t="s">
        <v>206</v>
      </c>
      <c r="L333" s="190" t="s">
        <v>650</v>
      </c>
      <c r="M333" s="190" t="s">
        <v>54</v>
      </c>
      <c r="N333" s="190"/>
      <c r="O333" s="190"/>
      <c r="P333" s="163">
        <v>45198</v>
      </c>
      <c r="Q333" s="190"/>
      <c r="R333" s="193"/>
      <c r="S333" s="193"/>
      <c r="T333" s="190"/>
      <c r="U333" s="191">
        <v>2</v>
      </c>
      <c r="V333" s="168" t="s">
        <v>2050</v>
      </c>
      <c r="W333" s="168" t="s">
        <v>1996</v>
      </c>
      <c r="X333" s="168" t="s">
        <v>1875</v>
      </c>
      <c r="Y333" s="168" t="s">
        <v>1875</v>
      </c>
      <c r="Z333" s="162">
        <v>1</v>
      </c>
      <c r="AA333" s="169">
        <v>45139</v>
      </c>
      <c r="AB333" s="169">
        <v>45443</v>
      </c>
      <c r="AC333" s="162" t="s">
        <v>1615</v>
      </c>
      <c r="AD333" s="162" t="s">
        <v>768</v>
      </c>
      <c r="AE333" s="226" t="s">
        <v>170</v>
      </c>
      <c r="AF333" s="60" t="str">
        <f t="shared" si="47"/>
        <v>A</v>
      </c>
      <c r="AG333" s="61">
        <f t="shared" si="40"/>
        <v>0</v>
      </c>
      <c r="AH333" s="93" t="s">
        <v>2387</v>
      </c>
      <c r="AI333" s="61">
        <v>0</v>
      </c>
      <c r="AJ333" s="93" t="s">
        <v>2387</v>
      </c>
      <c r="AK333" s="85">
        <v>45310</v>
      </c>
      <c r="AL333" s="89"/>
      <c r="AM333" s="89"/>
      <c r="AN333" s="67">
        <f t="shared" si="41"/>
        <v>0</v>
      </c>
      <c r="AO333" s="67">
        <f t="shared" si="44"/>
        <v>1</v>
      </c>
      <c r="AP333" s="67">
        <f t="shared" si="45"/>
        <v>0</v>
      </c>
      <c r="AQ333" s="67">
        <f t="shared" si="42"/>
        <v>0</v>
      </c>
      <c r="AR333" s="67">
        <f t="shared" si="46"/>
        <v>0</v>
      </c>
      <c r="AS333" s="68">
        <f t="shared" si="43"/>
        <v>0</v>
      </c>
    </row>
    <row r="334" spans="1:45" ht="45" customHeight="1" x14ac:dyDescent="0.25">
      <c r="A334" s="177">
        <v>328</v>
      </c>
      <c r="B334" s="161">
        <v>1805</v>
      </c>
      <c r="C334" s="191"/>
      <c r="D334" s="191"/>
      <c r="E334" s="190" t="s">
        <v>2046</v>
      </c>
      <c r="F334" s="181">
        <v>45078</v>
      </c>
      <c r="G334" s="162" t="s">
        <v>49</v>
      </c>
      <c r="H334" s="162" t="s">
        <v>2601</v>
      </c>
      <c r="I334" s="207" t="s">
        <v>163</v>
      </c>
      <c r="J334" s="192" t="s">
        <v>2049</v>
      </c>
      <c r="K334" s="165" t="s">
        <v>206</v>
      </c>
      <c r="L334" s="190" t="s">
        <v>650</v>
      </c>
      <c r="M334" s="190" t="s">
        <v>54</v>
      </c>
      <c r="N334" s="190"/>
      <c r="O334" s="190"/>
      <c r="P334" s="163">
        <v>45198</v>
      </c>
      <c r="Q334" s="190"/>
      <c r="R334" s="193"/>
      <c r="S334" s="193"/>
      <c r="T334" s="190"/>
      <c r="U334" s="191">
        <v>3</v>
      </c>
      <c r="V334" s="168" t="s">
        <v>2050</v>
      </c>
      <c r="W334" s="168" t="s">
        <v>1994</v>
      </c>
      <c r="X334" s="168" t="s">
        <v>1879</v>
      </c>
      <c r="Y334" s="168" t="s">
        <v>1879</v>
      </c>
      <c r="Z334" s="162">
        <v>3</v>
      </c>
      <c r="AA334" s="169">
        <v>45139</v>
      </c>
      <c r="AB334" s="169">
        <v>45443</v>
      </c>
      <c r="AC334" s="162" t="s">
        <v>1615</v>
      </c>
      <c r="AD334" s="162" t="s">
        <v>768</v>
      </c>
      <c r="AE334" s="226" t="s">
        <v>170</v>
      </c>
      <c r="AF334" s="60" t="str">
        <f t="shared" si="47"/>
        <v>A</v>
      </c>
      <c r="AG334" s="61">
        <f t="shared" si="40"/>
        <v>0</v>
      </c>
      <c r="AH334" s="93" t="s">
        <v>2387</v>
      </c>
      <c r="AI334" s="61">
        <v>0</v>
      </c>
      <c r="AJ334" s="93" t="s">
        <v>2387</v>
      </c>
      <c r="AK334" s="85">
        <v>45310</v>
      </c>
      <c r="AL334" s="89"/>
      <c r="AM334" s="89"/>
      <c r="AN334" s="67">
        <f t="shared" si="41"/>
        <v>0</v>
      </c>
      <c r="AO334" s="67">
        <f t="shared" si="44"/>
        <v>1</v>
      </c>
      <c r="AP334" s="67">
        <f t="shared" si="45"/>
        <v>0</v>
      </c>
      <c r="AQ334" s="67">
        <f t="shared" si="42"/>
        <v>0</v>
      </c>
      <c r="AR334" s="67">
        <f t="shared" si="46"/>
        <v>0</v>
      </c>
      <c r="AS334" s="68">
        <f t="shared" si="43"/>
        <v>0</v>
      </c>
    </row>
    <row r="335" spans="1:45" ht="45" customHeight="1" x14ac:dyDescent="0.25">
      <c r="A335" s="160">
        <v>329</v>
      </c>
      <c r="B335" s="161">
        <v>1806</v>
      </c>
      <c r="C335" s="191"/>
      <c r="D335" s="191"/>
      <c r="E335" s="190" t="s">
        <v>2051</v>
      </c>
      <c r="F335" s="181">
        <v>45078</v>
      </c>
      <c r="G335" s="162" t="s">
        <v>49</v>
      </c>
      <c r="H335" s="162" t="s">
        <v>2602</v>
      </c>
      <c r="I335" s="207" t="s">
        <v>163</v>
      </c>
      <c r="J335" s="192" t="s">
        <v>2052</v>
      </c>
      <c r="K335" s="165" t="s">
        <v>206</v>
      </c>
      <c r="L335" s="190" t="s">
        <v>650</v>
      </c>
      <c r="M335" s="190" t="s">
        <v>54</v>
      </c>
      <c r="N335" s="190"/>
      <c r="O335" s="190"/>
      <c r="P335" s="163">
        <v>45198</v>
      </c>
      <c r="Q335" s="190"/>
      <c r="R335" s="193"/>
      <c r="S335" s="193"/>
      <c r="T335" s="190"/>
      <c r="U335" s="191">
        <v>1</v>
      </c>
      <c r="V335" s="168" t="s">
        <v>2053</v>
      </c>
      <c r="W335" s="168" t="s">
        <v>2053</v>
      </c>
      <c r="X335" s="168" t="s">
        <v>1875</v>
      </c>
      <c r="Y335" s="168" t="s">
        <v>1875</v>
      </c>
      <c r="Z335" s="162">
        <v>1</v>
      </c>
      <c r="AA335" s="169">
        <v>45139</v>
      </c>
      <c r="AB335" s="169">
        <v>45443</v>
      </c>
      <c r="AC335" s="162" t="s">
        <v>1615</v>
      </c>
      <c r="AD335" s="162" t="s">
        <v>768</v>
      </c>
      <c r="AE335" s="226" t="s">
        <v>170</v>
      </c>
      <c r="AF335" s="60" t="str">
        <f t="shared" si="47"/>
        <v>A</v>
      </c>
      <c r="AG335" s="61">
        <f t="shared" si="40"/>
        <v>0</v>
      </c>
      <c r="AH335" s="93" t="s">
        <v>2387</v>
      </c>
      <c r="AI335" s="61">
        <v>0</v>
      </c>
      <c r="AJ335" s="93" t="s">
        <v>2387</v>
      </c>
      <c r="AK335" s="85">
        <v>45310</v>
      </c>
      <c r="AL335" s="89"/>
      <c r="AM335" s="89"/>
      <c r="AN335" s="67">
        <f t="shared" si="41"/>
        <v>0</v>
      </c>
      <c r="AO335" s="67">
        <f t="shared" si="44"/>
        <v>1</v>
      </c>
      <c r="AP335" s="67">
        <f t="shared" si="45"/>
        <v>0</v>
      </c>
      <c r="AQ335" s="67">
        <f t="shared" si="42"/>
        <v>0</v>
      </c>
      <c r="AR335" s="67">
        <f t="shared" si="46"/>
        <v>0</v>
      </c>
      <c r="AS335" s="68">
        <f t="shared" si="43"/>
        <v>0</v>
      </c>
    </row>
    <row r="336" spans="1:45" ht="45" customHeight="1" x14ac:dyDescent="0.25">
      <c r="A336" s="177">
        <v>330</v>
      </c>
      <c r="B336" s="161">
        <v>1807</v>
      </c>
      <c r="C336" s="191"/>
      <c r="D336" s="191"/>
      <c r="E336" s="190" t="s">
        <v>2051</v>
      </c>
      <c r="F336" s="181">
        <v>45078</v>
      </c>
      <c r="G336" s="162" t="s">
        <v>49</v>
      </c>
      <c r="H336" s="162" t="s">
        <v>2603</v>
      </c>
      <c r="I336" s="207" t="s">
        <v>163</v>
      </c>
      <c r="J336" s="192" t="s">
        <v>2054</v>
      </c>
      <c r="K336" s="165" t="s">
        <v>206</v>
      </c>
      <c r="L336" s="190" t="s">
        <v>650</v>
      </c>
      <c r="M336" s="190" t="s">
        <v>54</v>
      </c>
      <c r="N336" s="190"/>
      <c r="O336" s="190"/>
      <c r="P336" s="163">
        <v>45198</v>
      </c>
      <c r="Q336" s="190"/>
      <c r="R336" s="193"/>
      <c r="S336" s="193"/>
      <c r="T336" s="190"/>
      <c r="U336" s="191">
        <v>1</v>
      </c>
      <c r="V336" s="168" t="s">
        <v>2055</v>
      </c>
      <c r="W336" s="168" t="s">
        <v>1929</v>
      </c>
      <c r="X336" s="168" t="s">
        <v>475</v>
      </c>
      <c r="Y336" s="168" t="s">
        <v>475</v>
      </c>
      <c r="Z336" s="162">
        <v>1</v>
      </c>
      <c r="AA336" s="169">
        <v>45139</v>
      </c>
      <c r="AB336" s="169">
        <v>45412</v>
      </c>
      <c r="AC336" s="162" t="s">
        <v>1615</v>
      </c>
      <c r="AD336" s="162" t="s">
        <v>768</v>
      </c>
      <c r="AE336" s="226" t="s">
        <v>170</v>
      </c>
      <c r="AF336" s="60" t="str">
        <f t="shared" si="47"/>
        <v>A</v>
      </c>
      <c r="AG336" s="61">
        <f t="shared" si="40"/>
        <v>0</v>
      </c>
      <c r="AH336" s="93" t="s">
        <v>2387</v>
      </c>
      <c r="AI336" s="61">
        <v>0</v>
      </c>
      <c r="AJ336" s="93" t="s">
        <v>2387</v>
      </c>
      <c r="AK336" s="85">
        <v>45310</v>
      </c>
      <c r="AL336" s="89"/>
      <c r="AM336" s="89"/>
      <c r="AN336" s="67">
        <f t="shared" si="41"/>
        <v>0</v>
      </c>
      <c r="AO336" s="67">
        <f t="shared" si="44"/>
        <v>1</v>
      </c>
      <c r="AP336" s="67">
        <f t="shared" si="45"/>
        <v>0</v>
      </c>
      <c r="AQ336" s="67">
        <f t="shared" si="42"/>
        <v>0</v>
      </c>
      <c r="AR336" s="67">
        <f t="shared" si="46"/>
        <v>0</v>
      </c>
      <c r="AS336" s="68">
        <f t="shared" si="43"/>
        <v>0</v>
      </c>
    </row>
    <row r="337" spans="1:45" ht="45" customHeight="1" x14ac:dyDescent="0.25">
      <c r="A337" s="160">
        <v>331</v>
      </c>
      <c r="B337" s="161">
        <v>1807</v>
      </c>
      <c r="C337" s="191"/>
      <c r="D337" s="191"/>
      <c r="E337" s="190" t="s">
        <v>2051</v>
      </c>
      <c r="F337" s="181">
        <v>45078</v>
      </c>
      <c r="G337" s="162" t="s">
        <v>49</v>
      </c>
      <c r="H337" s="162" t="s">
        <v>2604</v>
      </c>
      <c r="I337" s="207" t="s">
        <v>163</v>
      </c>
      <c r="J337" s="192" t="s">
        <v>2054</v>
      </c>
      <c r="K337" s="165" t="s">
        <v>206</v>
      </c>
      <c r="L337" s="190" t="s">
        <v>650</v>
      </c>
      <c r="M337" s="190" t="s">
        <v>54</v>
      </c>
      <c r="N337" s="190"/>
      <c r="O337" s="190"/>
      <c r="P337" s="163">
        <v>45198</v>
      </c>
      <c r="Q337" s="190"/>
      <c r="R337" s="193"/>
      <c r="S337" s="193"/>
      <c r="T337" s="190"/>
      <c r="U337" s="191">
        <v>2</v>
      </c>
      <c r="V337" s="168" t="s">
        <v>2055</v>
      </c>
      <c r="W337" s="168" t="s">
        <v>1930</v>
      </c>
      <c r="X337" s="168" t="s">
        <v>1875</v>
      </c>
      <c r="Y337" s="168" t="s">
        <v>1875</v>
      </c>
      <c r="Z337" s="162">
        <v>1</v>
      </c>
      <c r="AA337" s="169">
        <v>45139</v>
      </c>
      <c r="AB337" s="169">
        <v>45443</v>
      </c>
      <c r="AC337" s="162" t="s">
        <v>1615</v>
      </c>
      <c r="AD337" s="162" t="s">
        <v>768</v>
      </c>
      <c r="AE337" s="226" t="s">
        <v>170</v>
      </c>
      <c r="AF337" s="60" t="str">
        <f t="shared" si="47"/>
        <v>A</v>
      </c>
      <c r="AG337" s="61">
        <f t="shared" si="40"/>
        <v>0</v>
      </c>
      <c r="AH337" s="93" t="s">
        <v>2387</v>
      </c>
      <c r="AI337" s="61">
        <v>0</v>
      </c>
      <c r="AJ337" s="93" t="s">
        <v>2387</v>
      </c>
      <c r="AK337" s="85">
        <v>45310</v>
      </c>
      <c r="AL337" s="89"/>
      <c r="AM337" s="89"/>
      <c r="AN337" s="67">
        <f t="shared" si="41"/>
        <v>0</v>
      </c>
      <c r="AO337" s="67">
        <f t="shared" si="44"/>
        <v>1</v>
      </c>
      <c r="AP337" s="67">
        <f t="shared" si="45"/>
        <v>0</v>
      </c>
      <c r="AQ337" s="67">
        <f t="shared" si="42"/>
        <v>0</v>
      </c>
      <c r="AR337" s="67">
        <f t="shared" si="46"/>
        <v>0</v>
      </c>
      <c r="AS337" s="68">
        <f t="shared" si="43"/>
        <v>0</v>
      </c>
    </row>
    <row r="338" spans="1:45" ht="45" customHeight="1" x14ac:dyDescent="0.25">
      <c r="A338" s="177">
        <v>332</v>
      </c>
      <c r="B338" s="161">
        <v>1808</v>
      </c>
      <c r="C338" s="191"/>
      <c r="D338" s="191"/>
      <c r="E338" s="190" t="s">
        <v>2051</v>
      </c>
      <c r="F338" s="181">
        <v>45078</v>
      </c>
      <c r="G338" s="162" t="s">
        <v>49</v>
      </c>
      <c r="H338" s="162" t="s">
        <v>2605</v>
      </c>
      <c r="I338" s="207" t="s">
        <v>163</v>
      </c>
      <c r="J338" s="192" t="s">
        <v>2056</v>
      </c>
      <c r="K338" s="165" t="s">
        <v>206</v>
      </c>
      <c r="L338" s="190" t="s">
        <v>650</v>
      </c>
      <c r="M338" s="190" t="s">
        <v>54</v>
      </c>
      <c r="N338" s="190"/>
      <c r="O338" s="190"/>
      <c r="P338" s="163">
        <v>45198</v>
      </c>
      <c r="Q338" s="190"/>
      <c r="R338" s="193"/>
      <c r="S338" s="193"/>
      <c r="T338" s="190"/>
      <c r="U338" s="191">
        <v>1</v>
      </c>
      <c r="V338" s="168" t="s">
        <v>2057</v>
      </c>
      <c r="W338" s="168" t="s">
        <v>1929</v>
      </c>
      <c r="X338" s="168" t="s">
        <v>475</v>
      </c>
      <c r="Y338" s="168" t="s">
        <v>475</v>
      </c>
      <c r="Z338" s="162">
        <v>1</v>
      </c>
      <c r="AA338" s="169">
        <v>45139</v>
      </c>
      <c r="AB338" s="169">
        <v>45412</v>
      </c>
      <c r="AC338" s="162" t="s">
        <v>1615</v>
      </c>
      <c r="AD338" s="162" t="s">
        <v>768</v>
      </c>
      <c r="AE338" s="226" t="s">
        <v>170</v>
      </c>
      <c r="AF338" s="60" t="str">
        <f t="shared" si="47"/>
        <v>A</v>
      </c>
      <c r="AG338" s="61">
        <f t="shared" si="40"/>
        <v>0</v>
      </c>
      <c r="AH338" s="93" t="s">
        <v>2387</v>
      </c>
      <c r="AI338" s="61">
        <v>0</v>
      </c>
      <c r="AJ338" s="93" t="s">
        <v>2387</v>
      </c>
      <c r="AK338" s="85">
        <v>45310</v>
      </c>
      <c r="AL338" s="89"/>
      <c r="AM338" s="89"/>
      <c r="AN338" s="67">
        <f t="shared" si="41"/>
        <v>0</v>
      </c>
      <c r="AO338" s="67">
        <f t="shared" si="44"/>
        <v>1</v>
      </c>
      <c r="AP338" s="67">
        <f t="shared" si="45"/>
        <v>0</v>
      </c>
      <c r="AQ338" s="67">
        <f t="shared" si="42"/>
        <v>0</v>
      </c>
      <c r="AR338" s="67">
        <f t="shared" si="46"/>
        <v>0</v>
      </c>
      <c r="AS338" s="68">
        <f t="shared" si="43"/>
        <v>0</v>
      </c>
    </row>
    <row r="339" spans="1:45" ht="45" customHeight="1" x14ac:dyDescent="0.25">
      <c r="A339" s="160">
        <v>333</v>
      </c>
      <c r="B339" s="161">
        <v>1808</v>
      </c>
      <c r="C339" s="191"/>
      <c r="D339" s="191"/>
      <c r="E339" s="190" t="s">
        <v>2051</v>
      </c>
      <c r="F339" s="181">
        <v>45078</v>
      </c>
      <c r="G339" s="162" t="s">
        <v>49</v>
      </c>
      <c r="H339" s="162" t="s">
        <v>2606</v>
      </c>
      <c r="I339" s="207" t="s">
        <v>163</v>
      </c>
      <c r="J339" s="192" t="s">
        <v>2056</v>
      </c>
      <c r="K339" s="165" t="s">
        <v>206</v>
      </c>
      <c r="L339" s="190" t="s">
        <v>650</v>
      </c>
      <c r="M339" s="190" t="s">
        <v>54</v>
      </c>
      <c r="N339" s="190"/>
      <c r="O339" s="190"/>
      <c r="P339" s="163">
        <v>45198</v>
      </c>
      <c r="Q339" s="190"/>
      <c r="R339" s="193"/>
      <c r="S339" s="193"/>
      <c r="T339" s="190"/>
      <c r="U339" s="191">
        <v>2</v>
      </c>
      <c r="V339" s="168" t="s">
        <v>2057</v>
      </c>
      <c r="W339" s="168" t="s">
        <v>1930</v>
      </c>
      <c r="X339" s="168" t="s">
        <v>1875</v>
      </c>
      <c r="Y339" s="168" t="s">
        <v>1875</v>
      </c>
      <c r="Z339" s="162">
        <v>1</v>
      </c>
      <c r="AA339" s="169">
        <v>45139</v>
      </c>
      <c r="AB339" s="169">
        <v>45443</v>
      </c>
      <c r="AC339" s="162" t="s">
        <v>1615</v>
      </c>
      <c r="AD339" s="162" t="s">
        <v>768</v>
      </c>
      <c r="AE339" s="226" t="s">
        <v>170</v>
      </c>
      <c r="AF339" s="60" t="str">
        <f t="shared" si="47"/>
        <v>A</v>
      </c>
      <c r="AG339" s="61">
        <f t="shared" si="40"/>
        <v>0</v>
      </c>
      <c r="AH339" s="93" t="s">
        <v>2387</v>
      </c>
      <c r="AI339" s="61">
        <v>0</v>
      </c>
      <c r="AJ339" s="93" t="s">
        <v>2387</v>
      </c>
      <c r="AK339" s="85">
        <v>45310</v>
      </c>
      <c r="AL339" s="89"/>
      <c r="AM339" s="89"/>
      <c r="AN339" s="67">
        <f t="shared" si="41"/>
        <v>0</v>
      </c>
      <c r="AO339" s="67">
        <f t="shared" si="44"/>
        <v>1</v>
      </c>
      <c r="AP339" s="67">
        <f t="shared" si="45"/>
        <v>0</v>
      </c>
      <c r="AQ339" s="67">
        <f t="shared" si="42"/>
        <v>0</v>
      </c>
      <c r="AR339" s="67">
        <f t="shared" si="46"/>
        <v>0</v>
      </c>
      <c r="AS339" s="68">
        <f t="shared" si="43"/>
        <v>0</v>
      </c>
    </row>
    <row r="340" spans="1:45" ht="45" customHeight="1" x14ac:dyDescent="0.25">
      <c r="A340" s="177">
        <v>334</v>
      </c>
      <c r="B340" s="161">
        <v>1809</v>
      </c>
      <c r="C340" s="191"/>
      <c r="D340" s="191"/>
      <c r="E340" s="190" t="s">
        <v>2051</v>
      </c>
      <c r="F340" s="181">
        <v>45078</v>
      </c>
      <c r="G340" s="162" t="s">
        <v>49</v>
      </c>
      <c r="H340" s="162" t="s">
        <v>2607</v>
      </c>
      <c r="I340" s="207" t="s">
        <v>163</v>
      </c>
      <c r="J340" s="192" t="s">
        <v>2058</v>
      </c>
      <c r="K340" s="165" t="s">
        <v>206</v>
      </c>
      <c r="L340" s="190" t="s">
        <v>650</v>
      </c>
      <c r="M340" s="190" t="s">
        <v>54</v>
      </c>
      <c r="N340" s="190"/>
      <c r="O340" s="190"/>
      <c r="P340" s="163">
        <v>45198</v>
      </c>
      <c r="Q340" s="190"/>
      <c r="R340" s="193"/>
      <c r="S340" s="193"/>
      <c r="T340" s="190"/>
      <c r="U340" s="191">
        <v>1</v>
      </c>
      <c r="V340" s="168" t="s">
        <v>2059</v>
      </c>
      <c r="W340" s="168" t="s">
        <v>1929</v>
      </c>
      <c r="X340" s="168" t="s">
        <v>475</v>
      </c>
      <c r="Y340" s="168" t="s">
        <v>475</v>
      </c>
      <c r="Z340" s="162">
        <v>1</v>
      </c>
      <c r="AA340" s="169">
        <v>45139</v>
      </c>
      <c r="AB340" s="169">
        <v>45412</v>
      </c>
      <c r="AC340" s="162" t="s">
        <v>1615</v>
      </c>
      <c r="AD340" s="162" t="s">
        <v>768</v>
      </c>
      <c r="AE340" s="226" t="s">
        <v>170</v>
      </c>
      <c r="AF340" s="60" t="str">
        <f t="shared" si="47"/>
        <v>A</v>
      </c>
      <c r="AG340" s="61">
        <f t="shared" si="40"/>
        <v>0</v>
      </c>
      <c r="AH340" s="93" t="s">
        <v>2387</v>
      </c>
      <c r="AI340" s="61">
        <v>0</v>
      </c>
      <c r="AJ340" s="93" t="s">
        <v>2387</v>
      </c>
      <c r="AK340" s="85">
        <v>45310</v>
      </c>
      <c r="AL340" s="89"/>
      <c r="AM340" s="89"/>
      <c r="AN340" s="67">
        <f t="shared" si="41"/>
        <v>0</v>
      </c>
      <c r="AO340" s="67">
        <f t="shared" si="44"/>
        <v>1</v>
      </c>
      <c r="AP340" s="67">
        <f t="shared" si="45"/>
        <v>0</v>
      </c>
      <c r="AQ340" s="67">
        <f t="shared" si="42"/>
        <v>0</v>
      </c>
      <c r="AR340" s="67">
        <f t="shared" si="46"/>
        <v>0</v>
      </c>
      <c r="AS340" s="68">
        <f t="shared" si="43"/>
        <v>0</v>
      </c>
    </row>
    <row r="341" spans="1:45" ht="45" customHeight="1" x14ac:dyDescent="0.25">
      <c r="A341" s="160">
        <v>335</v>
      </c>
      <c r="B341" s="161">
        <v>1809</v>
      </c>
      <c r="C341" s="191"/>
      <c r="D341" s="191"/>
      <c r="E341" s="190" t="s">
        <v>2051</v>
      </c>
      <c r="F341" s="181">
        <v>45078</v>
      </c>
      <c r="G341" s="162" t="s">
        <v>49</v>
      </c>
      <c r="H341" s="162" t="s">
        <v>2608</v>
      </c>
      <c r="I341" s="207" t="s">
        <v>163</v>
      </c>
      <c r="J341" s="192" t="s">
        <v>2058</v>
      </c>
      <c r="K341" s="165" t="s">
        <v>206</v>
      </c>
      <c r="L341" s="190" t="s">
        <v>650</v>
      </c>
      <c r="M341" s="190" t="s">
        <v>54</v>
      </c>
      <c r="N341" s="190"/>
      <c r="O341" s="190"/>
      <c r="P341" s="163">
        <v>45198</v>
      </c>
      <c r="Q341" s="190"/>
      <c r="R341" s="193"/>
      <c r="S341" s="193"/>
      <c r="T341" s="190"/>
      <c r="U341" s="191">
        <v>2</v>
      </c>
      <c r="V341" s="168" t="s">
        <v>2059</v>
      </c>
      <c r="W341" s="168" t="s">
        <v>1930</v>
      </c>
      <c r="X341" s="168" t="s">
        <v>1875</v>
      </c>
      <c r="Y341" s="168" t="s">
        <v>1875</v>
      </c>
      <c r="Z341" s="162">
        <v>1</v>
      </c>
      <c r="AA341" s="169">
        <v>45139</v>
      </c>
      <c r="AB341" s="169">
        <v>45443</v>
      </c>
      <c r="AC341" s="162" t="s">
        <v>1615</v>
      </c>
      <c r="AD341" s="162" t="s">
        <v>768</v>
      </c>
      <c r="AE341" s="226" t="s">
        <v>170</v>
      </c>
      <c r="AF341" s="60" t="str">
        <f t="shared" si="47"/>
        <v>A</v>
      </c>
      <c r="AG341" s="61">
        <f t="shared" si="40"/>
        <v>0</v>
      </c>
      <c r="AH341" s="93" t="s">
        <v>2387</v>
      </c>
      <c r="AI341" s="61">
        <v>0</v>
      </c>
      <c r="AJ341" s="93" t="s">
        <v>2387</v>
      </c>
      <c r="AK341" s="85">
        <v>45310</v>
      </c>
      <c r="AL341" s="89"/>
      <c r="AM341" s="89"/>
      <c r="AN341" s="67">
        <f t="shared" si="41"/>
        <v>0</v>
      </c>
      <c r="AO341" s="67">
        <f t="shared" si="44"/>
        <v>1</v>
      </c>
      <c r="AP341" s="67">
        <f t="shared" si="45"/>
        <v>0</v>
      </c>
      <c r="AQ341" s="67">
        <f t="shared" si="42"/>
        <v>0</v>
      </c>
      <c r="AR341" s="67">
        <f t="shared" si="46"/>
        <v>0</v>
      </c>
      <c r="AS341" s="68">
        <f t="shared" si="43"/>
        <v>0</v>
      </c>
    </row>
    <row r="342" spans="1:45" ht="45" customHeight="1" x14ac:dyDescent="0.25">
      <c r="A342" s="177">
        <v>336</v>
      </c>
      <c r="B342" s="161">
        <v>1810</v>
      </c>
      <c r="C342" s="191"/>
      <c r="D342" s="191"/>
      <c r="E342" s="190" t="s">
        <v>1983</v>
      </c>
      <c r="F342" s="181">
        <v>45169</v>
      </c>
      <c r="G342" s="162" t="s">
        <v>49</v>
      </c>
      <c r="H342" s="162"/>
      <c r="I342" s="162" t="s">
        <v>413</v>
      </c>
      <c r="J342" s="192" t="s">
        <v>2060</v>
      </c>
      <c r="K342" s="165" t="s">
        <v>206</v>
      </c>
      <c r="L342" s="190"/>
      <c r="M342" s="190" t="s">
        <v>54</v>
      </c>
      <c r="N342" s="190"/>
      <c r="O342" s="190"/>
      <c r="P342" s="163">
        <v>45203</v>
      </c>
      <c r="Q342" s="190"/>
      <c r="R342" s="193"/>
      <c r="S342" s="193"/>
      <c r="T342" s="190"/>
      <c r="U342" s="191"/>
      <c r="V342" s="168"/>
      <c r="W342" s="168" t="s">
        <v>154</v>
      </c>
      <c r="X342" s="168"/>
      <c r="Y342" s="168"/>
      <c r="Z342" s="162"/>
      <c r="AA342" s="169"/>
      <c r="AB342" s="169"/>
      <c r="AC342" s="162"/>
      <c r="AD342" s="162" t="s">
        <v>1546</v>
      </c>
      <c r="AE342" s="230" t="s">
        <v>98</v>
      </c>
      <c r="AF342" s="60" t="str">
        <f t="shared" si="47"/>
        <v>A</v>
      </c>
      <c r="AG342" s="61">
        <f t="shared" si="40"/>
        <v>0</v>
      </c>
      <c r="AH342" s="93" t="s">
        <v>2609</v>
      </c>
      <c r="AI342" s="61">
        <v>0</v>
      </c>
      <c r="AJ342" s="93" t="s">
        <v>2610</v>
      </c>
      <c r="AK342" s="85">
        <v>45313</v>
      </c>
      <c r="AL342" s="231"/>
      <c r="AM342" s="89" t="s">
        <v>2188</v>
      </c>
      <c r="AN342" s="67">
        <f t="shared" si="41"/>
        <v>0</v>
      </c>
      <c r="AO342" s="67">
        <f t="shared" si="44"/>
        <v>1</v>
      </c>
      <c r="AP342" s="67">
        <f t="shared" si="45"/>
        <v>0</v>
      </c>
      <c r="AQ342" s="67">
        <f t="shared" si="42"/>
        <v>0</v>
      </c>
      <c r="AR342" s="67">
        <f t="shared" si="46"/>
        <v>0</v>
      </c>
      <c r="AS342" s="68">
        <f t="shared" si="43"/>
        <v>1</v>
      </c>
    </row>
    <row r="343" spans="1:45" ht="45" customHeight="1" x14ac:dyDescent="0.25">
      <c r="A343" s="160">
        <v>337</v>
      </c>
      <c r="B343" s="161">
        <v>1811</v>
      </c>
      <c r="C343" s="191"/>
      <c r="D343" s="191"/>
      <c r="E343" s="190" t="s">
        <v>1983</v>
      </c>
      <c r="F343" s="181">
        <v>45169</v>
      </c>
      <c r="G343" s="162" t="s">
        <v>49</v>
      </c>
      <c r="H343" s="162"/>
      <c r="I343" s="162" t="s">
        <v>413</v>
      </c>
      <c r="J343" s="192" t="s">
        <v>2062</v>
      </c>
      <c r="K343" s="165" t="s">
        <v>206</v>
      </c>
      <c r="L343" s="190"/>
      <c r="M343" s="190" t="s">
        <v>54</v>
      </c>
      <c r="N343" s="190"/>
      <c r="O343" s="190"/>
      <c r="P343" s="163">
        <v>45203</v>
      </c>
      <c r="Q343" s="190"/>
      <c r="R343" s="193"/>
      <c r="S343" s="193"/>
      <c r="T343" s="190"/>
      <c r="U343" s="191"/>
      <c r="V343" s="168"/>
      <c r="W343" s="168" t="s">
        <v>154</v>
      </c>
      <c r="X343" s="168"/>
      <c r="Y343" s="168"/>
      <c r="Z343" s="162"/>
      <c r="AA343" s="169"/>
      <c r="AB343" s="169"/>
      <c r="AC343" s="162"/>
      <c r="AD343" s="162" t="s">
        <v>1546</v>
      </c>
      <c r="AE343" s="230" t="s">
        <v>98</v>
      </c>
      <c r="AF343" s="60" t="str">
        <f t="shared" si="47"/>
        <v>A</v>
      </c>
      <c r="AG343" s="61">
        <f t="shared" si="40"/>
        <v>0</v>
      </c>
      <c r="AH343" s="93" t="s">
        <v>2609</v>
      </c>
      <c r="AI343" s="61">
        <v>0</v>
      </c>
      <c r="AJ343" s="93" t="s">
        <v>2610</v>
      </c>
      <c r="AK343" s="85">
        <v>45313</v>
      </c>
      <c r="AL343" s="89"/>
      <c r="AM343" s="89" t="s">
        <v>2611</v>
      </c>
      <c r="AN343" s="67">
        <f t="shared" si="41"/>
        <v>0</v>
      </c>
      <c r="AO343" s="67">
        <f t="shared" si="44"/>
        <v>1</v>
      </c>
      <c r="AP343" s="67">
        <f t="shared" si="45"/>
        <v>0</v>
      </c>
      <c r="AQ343" s="67">
        <f t="shared" si="42"/>
        <v>0</v>
      </c>
      <c r="AR343" s="67">
        <f t="shared" si="46"/>
        <v>0</v>
      </c>
      <c r="AS343" s="68">
        <f t="shared" si="43"/>
        <v>1</v>
      </c>
    </row>
    <row r="344" spans="1:45" ht="45" customHeight="1" x14ac:dyDescent="0.25">
      <c r="A344" s="177">
        <v>338</v>
      </c>
      <c r="B344" s="161">
        <v>1812</v>
      </c>
      <c r="C344" s="191"/>
      <c r="D344" s="191"/>
      <c r="E344" s="190" t="s">
        <v>1983</v>
      </c>
      <c r="F344" s="181">
        <v>45169</v>
      </c>
      <c r="G344" s="162" t="s">
        <v>49</v>
      </c>
      <c r="H344" s="162"/>
      <c r="I344" s="162" t="s">
        <v>413</v>
      </c>
      <c r="J344" s="192" t="s">
        <v>2063</v>
      </c>
      <c r="K344" s="165" t="s">
        <v>206</v>
      </c>
      <c r="L344" s="190"/>
      <c r="M344" s="190" t="s">
        <v>54</v>
      </c>
      <c r="N344" s="190"/>
      <c r="O344" s="190"/>
      <c r="P344" s="163">
        <v>45203</v>
      </c>
      <c r="Q344" s="190"/>
      <c r="R344" s="193"/>
      <c r="S344" s="193"/>
      <c r="T344" s="190"/>
      <c r="U344" s="191"/>
      <c r="V344" s="168"/>
      <c r="W344" s="168" t="s">
        <v>154</v>
      </c>
      <c r="X344" s="168"/>
      <c r="Y344" s="168"/>
      <c r="Z344" s="162"/>
      <c r="AA344" s="169"/>
      <c r="AB344" s="169"/>
      <c r="AC344" s="162"/>
      <c r="AD344" s="162" t="s">
        <v>1546</v>
      </c>
      <c r="AE344" s="230" t="s">
        <v>98</v>
      </c>
      <c r="AF344" s="60" t="str">
        <f t="shared" si="47"/>
        <v>A</v>
      </c>
      <c r="AG344" s="61">
        <f t="shared" si="40"/>
        <v>0</v>
      </c>
      <c r="AH344" s="93" t="s">
        <v>2609</v>
      </c>
      <c r="AI344" s="61">
        <v>0</v>
      </c>
      <c r="AJ344" s="93" t="s">
        <v>2612</v>
      </c>
      <c r="AK344" s="85">
        <v>45313</v>
      </c>
      <c r="AL344" s="89"/>
      <c r="AM344" s="89" t="s">
        <v>2611</v>
      </c>
      <c r="AN344" s="67">
        <f t="shared" si="41"/>
        <v>0</v>
      </c>
      <c r="AO344" s="67">
        <f t="shared" si="44"/>
        <v>1</v>
      </c>
      <c r="AP344" s="67">
        <f t="shared" si="45"/>
        <v>0</v>
      </c>
      <c r="AQ344" s="67">
        <f t="shared" si="42"/>
        <v>0</v>
      </c>
      <c r="AR344" s="67">
        <f t="shared" si="46"/>
        <v>0</v>
      </c>
      <c r="AS344" s="68">
        <f t="shared" si="43"/>
        <v>1</v>
      </c>
    </row>
    <row r="345" spans="1:45" ht="45" customHeight="1" x14ac:dyDescent="0.25">
      <c r="A345" s="160">
        <v>339</v>
      </c>
      <c r="B345" s="161">
        <v>1813</v>
      </c>
      <c r="C345" s="191"/>
      <c r="D345" s="191"/>
      <c r="E345" s="190" t="s">
        <v>1983</v>
      </c>
      <c r="F345" s="181">
        <v>45169</v>
      </c>
      <c r="G345" s="162" t="s">
        <v>49</v>
      </c>
      <c r="H345" s="162"/>
      <c r="I345" s="162" t="s">
        <v>413</v>
      </c>
      <c r="J345" s="192" t="s">
        <v>2064</v>
      </c>
      <c r="K345" s="165" t="s">
        <v>206</v>
      </c>
      <c r="L345" s="190"/>
      <c r="M345" s="190" t="s">
        <v>54</v>
      </c>
      <c r="N345" s="190"/>
      <c r="O345" s="190"/>
      <c r="P345" s="163">
        <v>45203</v>
      </c>
      <c r="Q345" s="190"/>
      <c r="R345" s="193"/>
      <c r="S345" s="193"/>
      <c r="T345" s="190"/>
      <c r="U345" s="191"/>
      <c r="V345" s="168"/>
      <c r="W345" s="168" t="s">
        <v>154</v>
      </c>
      <c r="X345" s="168"/>
      <c r="Y345" s="168"/>
      <c r="Z345" s="162"/>
      <c r="AA345" s="169"/>
      <c r="AB345" s="169"/>
      <c r="AC345" s="162"/>
      <c r="AD345" s="162" t="s">
        <v>1546</v>
      </c>
      <c r="AE345" s="230" t="s">
        <v>98</v>
      </c>
      <c r="AF345" s="60" t="str">
        <f t="shared" si="47"/>
        <v>A</v>
      </c>
      <c r="AG345" s="61">
        <f t="shared" si="40"/>
        <v>0</v>
      </c>
      <c r="AH345" s="93" t="s">
        <v>2609</v>
      </c>
      <c r="AI345" s="61">
        <v>0</v>
      </c>
      <c r="AJ345" s="93" t="s">
        <v>2613</v>
      </c>
      <c r="AK345" s="85">
        <v>45313</v>
      </c>
      <c r="AL345" s="89"/>
      <c r="AM345" s="89" t="s">
        <v>2611</v>
      </c>
      <c r="AN345" s="67">
        <f t="shared" si="41"/>
        <v>0</v>
      </c>
      <c r="AO345" s="67">
        <f t="shared" si="44"/>
        <v>1</v>
      </c>
      <c r="AP345" s="67">
        <f t="shared" si="45"/>
        <v>0</v>
      </c>
      <c r="AQ345" s="67">
        <f t="shared" si="42"/>
        <v>0</v>
      </c>
      <c r="AR345" s="67">
        <f t="shared" si="46"/>
        <v>0</v>
      </c>
      <c r="AS345" s="68">
        <f t="shared" si="43"/>
        <v>1</v>
      </c>
    </row>
    <row r="346" spans="1:45" ht="45" customHeight="1" x14ac:dyDescent="0.25">
      <c r="A346" s="177">
        <v>340</v>
      </c>
      <c r="B346" s="161">
        <v>1814</v>
      </c>
      <c r="C346" s="191"/>
      <c r="D346" s="191"/>
      <c r="E346" s="190" t="s">
        <v>1983</v>
      </c>
      <c r="F346" s="181">
        <v>45169</v>
      </c>
      <c r="G346" s="162" t="s">
        <v>49</v>
      </c>
      <c r="H346" s="162"/>
      <c r="I346" s="162" t="s">
        <v>413</v>
      </c>
      <c r="J346" s="192" t="s">
        <v>2065</v>
      </c>
      <c r="K346" s="165" t="s">
        <v>206</v>
      </c>
      <c r="L346" s="190"/>
      <c r="M346" s="190" t="s">
        <v>54</v>
      </c>
      <c r="N346" s="190"/>
      <c r="O346" s="190"/>
      <c r="P346" s="163">
        <v>45203</v>
      </c>
      <c r="Q346" s="190"/>
      <c r="R346" s="193"/>
      <c r="S346" s="193"/>
      <c r="T346" s="190"/>
      <c r="U346" s="191"/>
      <c r="V346" s="168"/>
      <c r="W346" s="168" t="s">
        <v>154</v>
      </c>
      <c r="X346" s="168"/>
      <c r="Y346" s="168"/>
      <c r="Z346" s="162"/>
      <c r="AA346" s="169"/>
      <c r="AB346" s="169"/>
      <c r="AC346" s="162"/>
      <c r="AD346" s="162" t="s">
        <v>1546</v>
      </c>
      <c r="AE346" s="230" t="s">
        <v>98</v>
      </c>
      <c r="AF346" s="60" t="str">
        <f t="shared" si="47"/>
        <v>A</v>
      </c>
      <c r="AG346" s="61">
        <f t="shared" si="40"/>
        <v>0</v>
      </c>
      <c r="AH346" s="93" t="s">
        <v>2609</v>
      </c>
      <c r="AI346" s="61">
        <v>0</v>
      </c>
      <c r="AJ346" s="93" t="s">
        <v>2610</v>
      </c>
      <c r="AK346" s="85">
        <v>45313</v>
      </c>
      <c r="AL346" s="89"/>
      <c r="AM346" s="89" t="s">
        <v>2611</v>
      </c>
      <c r="AN346" s="67">
        <f t="shared" si="41"/>
        <v>0</v>
      </c>
      <c r="AO346" s="67">
        <f t="shared" si="44"/>
        <v>1</v>
      </c>
      <c r="AP346" s="67">
        <f t="shared" si="45"/>
        <v>0</v>
      </c>
      <c r="AQ346" s="67">
        <f t="shared" si="42"/>
        <v>0</v>
      </c>
      <c r="AR346" s="67">
        <f t="shared" si="46"/>
        <v>0</v>
      </c>
      <c r="AS346" s="68">
        <f t="shared" si="43"/>
        <v>1</v>
      </c>
    </row>
    <row r="347" spans="1:45" ht="45" customHeight="1" x14ac:dyDescent="0.25">
      <c r="A347" s="160">
        <v>341</v>
      </c>
      <c r="B347" s="161">
        <v>1815</v>
      </c>
      <c r="C347" s="191"/>
      <c r="D347" s="191"/>
      <c r="E347" s="190" t="s">
        <v>1983</v>
      </c>
      <c r="F347" s="181">
        <v>45169</v>
      </c>
      <c r="G347" s="162" t="s">
        <v>49</v>
      </c>
      <c r="H347" s="162"/>
      <c r="I347" s="162" t="s">
        <v>413</v>
      </c>
      <c r="J347" s="192" t="s">
        <v>2066</v>
      </c>
      <c r="K347" s="165" t="s">
        <v>206</v>
      </c>
      <c r="L347" s="190"/>
      <c r="M347" s="190" t="s">
        <v>54</v>
      </c>
      <c r="N347" s="190"/>
      <c r="O347" s="190"/>
      <c r="P347" s="163">
        <v>45203</v>
      </c>
      <c r="Q347" s="190"/>
      <c r="R347" s="193"/>
      <c r="S347" s="193"/>
      <c r="T347" s="190"/>
      <c r="U347" s="191"/>
      <c r="V347" s="168"/>
      <c r="W347" s="168" t="s">
        <v>154</v>
      </c>
      <c r="X347" s="168"/>
      <c r="Y347" s="168"/>
      <c r="Z347" s="162"/>
      <c r="AA347" s="169"/>
      <c r="AB347" s="169"/>
      <c r="AC347" s="162"/>
      <c r="AD347" s="162" t="s">
        <v>1546</v>
      </c>
      <c r="AE347" s="230" t="s">
        <v>98</v>
      </c>
      <c r="AF347" s="60" t="str">
        <f t="shared" si="47"/>
        <v>A</v>
      </c>
      <c r="AG347" s="61">
        <f t="shared" si="40"/>
        <v>0</v>
      </c>
      <c r="AH347" s="93" t="s">
        <v>2609</v>
      </c>
      <c r="AI347" s="61">
        <v>0</v>
      </c>
      <c r="AJ347" s="93" t="s">
        <v>2614</v>
      </c>
      <c r="AK347" s="85">
        <v>45313</v>
      </c>
      <c r="AL347" s="89"/>
      <c r="AM347" s="89" t="s">
        <v>2611</v>
      </c>
      <c r="AN347" s="67">
        <f t="shared" si="41"/>
        <v>0</v>
      </c>
      <c r="AO347" s="67">
        <f t="shared" si="44"/>
        <v>1</v>
      </c>
      <c r="AP347" s="67">
        <f t="shared" si="45"/>
        <v>0</v>
      </c>
      <c r="AQ347" s="67">
        <f t="shared" si="42"/>
        <v>0</v>
      </c>
      <c r="AR347" s="67">
        <f t="shared" si="46"/>
        <v>0</v>
      </c>
      <c r="AS347" s="68">
        <f t="shared" si="43"/>
        <v>1</v>
      </c>
    </row>
    <row r="348" spans="1:45" ht="45" customHeight="1" x14ac:dyDescent="0.25">
      <c r="A348" s="177">
        <v>342</v>
      </c>
      <c r="B348" s="161">
        <v>1816</v>
      </c>
      <c r="C348" s="191"/>
      <c r="D348" s="191"/>
      <c r="E348" s="190" t="s">
        <v>1983</v>
      </c>
      <c r="F348" s="181">
        <v>45169</v>
      </c>
      <c r="G348" s="162" t="s">
        <v>49</v>
      </c>
      <c r="H348" s="162"/>
      <c r="I348" s="162" t="s">
        <v>413</v>
      </c>
      <c r="J348" s="192" t="s">
        <v>2067</v>
      </c>
      <c r="K348" s="165" t="s">
        <v>206</v>
      </c>
      <c r="L348" s="190"/>
      <c r="M348" s="190" t="s">
        <v>54</v>
      </c>
      <c r="N348" s="190"/>
      <c r="O348" s="190"/>
      <c r="P348" s="163">
        <v>45203</v>
      </c>
      <c r="Q348" s="190"/>
      <c r="R348" s="193"/>
      <c r="S348" s="193"/>
      <c r="T348" s="190"/>
      <c r="U348" s="191"/>
      <c r="V348" s="168"/>
      <c r="W348" s="168" t="s">
        <v>154</v>
      </c>
      <c r="X348" s="168"/>
      <c r="Y348" s="168"/>
      <c r="Z348" s="162"/>
      <c r="AA348" s="169"/>
      <c r="AB348" s="169"/>
      <c r="AC348" s="162"/>
      <c r="AD348" s="162" t="s">
        <v>1546</v>
      </c>
      <c r="AE348" s="230" t="s">
        <v>98</v>
      </c>
      <c r="AF348" s="60" t="str">
        <f t="shared" si="47"/>
        <v>A</v>
      </c>
      <c r="AG348" s="61">
        <f t="shared" si="40"/>
        <v>0</v>
      </c>
      <c r="AH348" s="93" t="s">
        <v>2609</v>
      </c>
      <c r="AI348" s="61">
        <v>0</v>
      </c>
      <c r="AJ348" s="93" t="s">
        <v>2615</v>
      </c>
      <c r="AK348" s="85">
        <v>45313</v>
      </c>
      <c r="AL348" s="89"/>
      <c r="AM348" s="89" t="s">
        <v>2611</v>
      </c>
      <c r="AN348" s="67">
        <f t="shared" si="41"/>
        <v>0</v>
      </c>
      <c r="AO348" s="67">
        <f t="shared" si="44"/>
        <v>1</v>
      </c>
      <c r="AP348" s="67">
        <f t="shared" si="45"/>
        <v>0</v>
      </c>
      <c r="AQ348" s="67">
        <f t="shared" si="42"/>
        <v>0</v>
      </c>
      <c r="AR348" s="67">
        <f t="shared" si="46"/>
        <v>0</v>
      </c>
      <c r="AS348" s="68">
        <f t="shared" si="43"/>
        <v>1</v>
      </c>
    </row>
    <row r="349" spans="1:45" ht="45" customHeight="1" x14ac:dyDescent="0.25">
      <c r="A349" s="160">
        <v>343</v>
      </c>
      <c r="B349" s="161">
        <v>1817</v>
      </c>
      <c r="C349" s="191"/>
      <c r="D349" s="191"/>
      <c r="E349" s="190" t="s">
        <v>1983</v>
      </c>
      <c r="F349" s="181">
        <v>45169</v>
      </c>
      <c r="G349" s="162" t="s">
        <v>49</v>
      </c>
      <c r="H349" s="162"/>
      <c r="I349" s="162" t="s">
        <v>413</v>
      </c>
      <c r="J349" s="192" t="s">
        <v>2068</v>
      </c>
      <c r="K349" s="165" t="s">
        <v>206</v>
      </c>
      <c r="L349" s="190"/>
      <c r="M349" s="190" t="s">
        <v>54</v>
      </c>
      <c r="N349" s="190"/>
      <c r="O349" s="190"/>
      <c r="P349" s="163">
        <v>45203</v>
      </c>
      <c r="Q349" s="190"/>
      <c r="R349" s="193"/>
      <c r="S349" s="193"/>
      <c r="T349" s="190"/>
      <c r="U349" s="191"/>
      <c r="V349" s="168"/>
      <c r="W349" s="168" t="s">
        <v>154</v>
      </c>
      <c r="X349" s="168"/>
      <c r="Y349" s="168"/>
      <c r="Z349" s="162"/>
      <c r="AA349" s="169"/>
      <c r="AB349" s="169"/>
      <c r="AC349" s="162"/>
      <c r="AD349" s="162" t="s">
        <v>1546</v>
      </c>
      <c r="AE349" s="230" t="s">
        <v>98</v>
      </c>
      <c r="AF349" s="60" t="str">
        <f t="shared" si="47"/>
        <v>A</v>
      </c>
      <c r="AG349" s="61">
        <f t="shared" si="40"/>
        <v>0</v>
      </c>
      <c r="AH349" s="93" t="s">
        <v>2609</v>
      </c>
      <c r="AI349" s="61">
        <v>0</v>
      </c>
      <c r="AJ349" s="93" t="s">
        <v>2615</v>
      </c>
      <c r="AK349" s="85">
        <v>45313</v>
      </c>
      <c r="AL349" s="89"/>
      <c r="AM349" s="89" t="s">
        <v>2611</v>
      </c>
      <c r="AN349" s="67">
        <f t="shared" si="41"/>
        <v>0</v>
      </c>
      <c r="AO349" s="67">
        <f t="shared" si="44"/>
        <v>1</v>
      </c>
      <c r="AP349" s="67">
        <f t="shared" si="45"/>
        <v>0</v>
      </c>
      <c r="AQ349" s="67">
        <f t="shared" si="42"/>
        <v>0</v>
      </c>
      <c r="AR349" s="67">
        <f t="shared" si="46"/>
        <v>0</v>
      </c>
      <c r="AS349" s="68">
        <f t="shared" si="43"/>
        <v>1</v>
      </c>
    </row>
    <row r="350" spans="1:45" ht="45" customHeight="1" x14ac:dyDescent="0.25">
      <c r="A350" s="177">
        <v>344</v>
      </c>
      <c r="B350" s="161">
        <v>1818</v>
      </c>
      <c r="C350" s="191"/>
      <c r="D350" s="191"/>
      <c r="E350" s="190" t="s">
        <v>1983</v>
      </c>
      <c r="F350" s="181">
        <v>45169</v>
      </c>
      <c r="G350" s="162" t="s">
        <v>49</v>
      </c>
      <c r="H350" s="162"/>
      <c r="I350" s="162" t="s">
        <v>413</v>
      </c>
      <c r="J350" s="192" t="s">
        <v>2069</v>
      </c>
      <c r="K350" s="165" t="s">
        <v>206</v>
      </c>
      <c r="L350" s="190"/>
      <c r="M350" s="190" t="s">
        <v>54</v>
      </c>
      <c r="N350" s="190"/>
      <c r="O350" s="190"/>
      <c r="P350" s="163">
        <v>45203</v>
      </c>
      <c r="Q350" s="190"/>
      <c r="R350" s="193"/>
      <c r="S350" s="193"/>
      <c r="T350" s="190"/>
      <c r="U350" s="191"/>
      <c r="V350" s="168"/>
      <c r="W350" s="168" t="s">
        <v>154</v>
      </c>
      <c r="X350" s="168"/>
      <c r="Y350" s="168"/>
      <c r="Z350" s="162"/>
      <c r="AA350" s="169"/>
      <c r="AB350" s="169"/>
      <c r="AC350" s="162"/>
      <c r="AD350" s="162" t="s">
        <v>1546</v>
      </c>
      <c r="AE350" s="230" t="s">
        <v>98</v>
      </c>
      <c r="AF350" s="60" t="str">
        <f t="shared" si="47"/>
        <v>A</v>
      </c>
      <c r="AG350" s="61">
        <f t="shared" si="40"/>
        <v>0</v>
      </c>
      <c r="AH350" s="93" t="s">
        <v>2609</v>
      </c>
      <c r="AI350" s="61">
        <v>0</v>
      </c>
      <c r="AJ350" s="93" t="s">
        <v>2615</v>
      </c>
      <c r="AK350" s="85">
        <v>45313</v>
      </c>
      <c r="AL350" s="89"/>
      <c r="AM350" s="89" t="s">
        <v>2611</v>
      </c>
      <c r="AN350" s="67">
        <f t="shared" si="41"/>
        <v>0</v>
      </c>
      <c r="AO350" s="67">
        <f t="shared" si="44"/>
        <v>1</v>
      </c>
      <c r="AP350" s="67">
        <f t="shared" si="45"/>
        <v>0</v>
      </c>
      <c r="AQ350" s="67">
        <f t="shared" si="42"/>
        <v>0</v>
      </c>
      <c r="AR350" s="67">
        <f t="shared" si="46"/>
        <v>0</v>
      </c>
      <c r="AS350" s="68">
        <f t="shared" si="43"/>
        <v>1</v>
      </c>
    </row>
    <row r="351" spans="1:45" ht="45" customHeight="1" x14ac:dyDescent="0.25">
      <c r="A351" s="160">
        <v>345</v>
      </c>
      <c r="B351" s="161">
        <v>1819</v>
      </c>
      <c r="C351" s="191"/>
      <c r="D351" s="191"/>
      <c r="E351" s="190" t="s">
        <v>1983</v>
      </c>
      <c r="F351" s="181">
        <v>45169</v>
      </c>
      <c r="G351" s="162" t="s">
        <v>49</v>
      </c>
      <c r="H351" s="162"/>
      <c r="I351" s="162" t="s">
        <v>413</v>
      </c>
      <c r="J351" s="192" t="s">
        <v>2070</v>
      </c>
      <c r="K351" s="165" t="s">
        <v>206</v>
      </c>
      <c r="L351" s="190"/>
      <c r="M351" s="190" t="s">
        <v>54</v>
      </c>
      <c r="N351" s="190"/>
      <c r="O351" s="190"/>
      <c r="P351" s="163">
        <v>45203</v>
      </c>
      <c r="Q351" s="190"/>
      <c r="R351" s="193"/>
      <c r="S351" s="193"/>
      <c r="T351" s="190"/>
      <c r="U351" s="191">
        <v>1</v>
      </c>
      <c r="V351" s="168" t="s">
        <v>2616</v>
      </c>
      <c r="W351" s="168" t="s">
        <v>2617</v>
      </c>
      <c r="X351" s="168" t="s">
        <v>2618</v>
      </c>
      <c r="Y351" s="168" t="s">
        <v>2618</v>
      </c>
      <c r="Z351" s="162">
        <v>1</v>
      </c>
      <c r="AA351" s="169">
        <v>45383</v>
      </c>
      <c r="AB351" s="169">
        <v>45657</v>
      </c>
      <c r="AC351" s="162" t="s">
        <v>1834</v>
      </c>
      <c r="AD351" s="162" t="s">
        <v>1546</v>
      </c>
      <c r="AE351" s="226" t="s">
        <v>98</v>
      </c>
      <c r="AF351" s="60" t="str">
        <f t="shared" si="47"/>
        <v>A</v>
      </c>
      <c r="AG351" s="61">
        <f t="shared" si="40"/>
        <v>0</v>
      </c>
      <c r="AH351" s="93" t="s">
        <v>2609</v>
      </c>
      <c r="AI351" s="61">
        <v>0</v>
      </c>
      <c r="AJ351" s="93" t="s">
        <v>2619</v>
      </c>
      <c r="AK351" s="85">
        <v>45313</v>
      </c>
      <c r="AL351" s="89"/>
      <c r="AM351" s="89" t="s">
        <v>2188</v>
      </c>
      <c r="AN351" s="67">
        <f t="shared" si="41"/>
        <v>0</v>
      </c>
      <c r="AO351" s="67">
        <f t="shared" si="44"/>
        <v>1</v>
      </c>
      <c r="AP351" s="67">
        <f t="shared" si="45"/>
        <v>0</v>
      </c>
      <c r="AQ351" s="67">
        <f t="shared" si="42"/>
        <v>0</v>
      </c>
      <c r="AR351" s="67">
        <f t="shared" si="46"/>
        <v>0</v>
      </c>
      <c r="AS351" s="68">
        <f t="shared" si="43"/>
        <v>0</v>
      </c>
    </row>
    <row r="352" spans="1:45" ht="46.5" customHeight="1" x14ac:dyDescent="0.25">
      <c r="A352" s="177">
        <v>346</v>
      </c>
      <c r="B352" s="161">
        <v>1820</v>
      </c>
      <c r="C352" s="191"/>
      <c r="D352" s="191"/>
      <c r="E352" s="190" t="s">
        <v>111</v>
      </c>
      <c r="F352" s="181"/>
      <c r="G352" s="162" t="s">
        <v>89</v>
      </c>
      <c r="H352" s="162"/>
      <c r="I352" s="162" t="s">
        <v>112</v>
      </c>
      <c r="J352" s="192" t="s">
        <v>2620</v>
      </c>
      <c r="K352" s="165" t="s">
        <v>52</v>
      </c>
      <c r="L352" s="190" t="s">
        <v>111</v>
      </c>
      <c r="M352" s="190"/>
      <c r="N352" s="190"/>
      <c r="O352" s="190"/>
      <c r="P352" s="163">
        <v>45203</v>
      </c>
      <c r="Q352" s="190"/>
      <c r="R352" s="193"/>
      <c r="S352" s="193"/>
      <c r="T352" s="190"/>
      <c r="U352" s="191"/>
      <c r="V352" s="168" t="s">
        <v>2621</v>
      </c>
      <c r="W352" s="168" t="s">
        <v>2622</v>
      </c>
      <c r="X352" s="168" t="s">
        <v>2623</v>
      </c>
      <c r="Y352" s="168" t="s">
        <v>2623</v>
      </c>
      <c r="Z352" s="162">
        <v>1</v>
      </c>
      <c r="AA352" s="169">
        <v>45204</v>
      </c>
      <c r="AB352" s="169">
        <v>45229</v>
      </c>
      <c r="AC352" s="162" t="s">
        <v>2624</v>
      </c>
      <c r="AD352" s="162" t="s">
        <v>97</v>
      </c>
      <c r="AE352" s="238" t="s">
        <v>144</v>
      </c>
      <c r="AF352" s="60" t="str">
        <f t="shared" si="47"/>
        <v>C</v>
      </c>
      <c r="AG352" s="61">
        <f t="shared" si="40"/>
        <v>1</v>
      </c>
      <c r="AH352" s="93" t="s">
        <v>2625</v>
      </c>
      <c r="AI352" s="61">
        <v>1</v>
      </c>
      <c r="AJ352" s="93" t="s">
        <v>2626</v>
      </c>
      <c r="AK352" s="85">
        <v>45313</v>
      </c>
      <c r="AL352" s="89" t="s">
        <v>2627</v>
      </c>
      <c r="AM352" s="89" t="s">
        <v>2628</v>
      </c>
      <c r="AN352" s="67">
        <f t="shared" si="41"/>
        <v>1</v>
      </c>
      <c r="AO352" s="67">
        <f t="shared" si="44"/>
        <v>0</v>
      </c>
      <c r="AP352" s="67">
        <f t="shared" si="45"/>
        <v>1</v>
      </c>
      <c r="AQ352" s="67">
        <f t="shared" si="42"/>
        <v>0</v>
      </c>
      <c r="AR352" s="67">
        <f t="shared" si="46"/>
        <v>1</v>
      </c>
      <c r="AS352" s="68">
        <f t="shared" si="43"/>
        <v>0</v>
      </c>
    </row>
    <row r="353" spans="1:45" ht="46.5" customHeight="1" x14ac:dyDescent="0.25">
      <c r="A353" s="160">
        <v>347</v>
      </c>
      <c r="B353" s="161">
        <v>1820</v>
      </c>
      <c r="C353" s="191"/>
      <c r="D353" s="191"/>
      <c r="E353" s="190" t="s">
        <v>111</v>
      </c>
      <c r="F353" s="181"/>
      <c r="G353" s="162" t="s">
        <v>89</v>
      </c>
      <c r="H353" s="162"/>
      <c r="I353" s="162" t="s">
        <v>112</v>
      </c>
      <c r="J353" s="192" t="s">
        <v>2620</v>
      </c>
      <c r="K353" s="165" t="s">
        <v>52</v>
      </c>
      <c r="L353" s="190" t="s">
        <v>111</v>
      </c>
      <c r="M353" s="190"/>
      <c r="N353" s="190"/>
      <c r="O353" s="190"/>
      <c r="P353" s="163">
        <v>45203</v>
      </c>
      <c r="Q353" s="190"/>
      <c r="R353" s="193"/>
      <c r="S353" s="193"/>
      <c r="T353" s="190"/>
      <c r="U353" s="191"/>
      <c r="V353" s="168" t="s">
        <v>2621</v>
      </c>
      <c r="W353" s="168" t="s">
        <v>2629</v>
      </c>
      <c r="X353" s="168" t="s">
        <v>2630</v>
      </c>
      <c r="Y353" s="168" t="s">
        <v>2630</v>
      </c>
      <c r="Z353" s="162">
        <v>6</v>
      </c>
      <c r="AA353" s="169">
        <v>45231</v>
      </c>
      <c r="AB353" s="169">
        <v>45442</v>
      </c>
      <c r="AC353" s="162" t="s">
        <v>118</v>
      </c>
      <c r="AD353" s="162" t="s">
        <v>97</v>
      </c>
      <c r="AE353" s="238" t="s">
        <v>144</v>
      </c>
      <c r="AF353" s="60" t="str">
        <f t="shared" si="47"/>
        <v>A</v>
      </c>
      <c r="AG353" s="61">
        <f t="shared" si="40"/>
        <v>0</v>
      </c>
      <c r="AH353" s="93" t="s">
        <v>2312</v>
      </c>
      <c r="AI353" s="61">
        <v>0</v>
      </c>
      <c r="AJ353" s="93" t="s">
        <v>2312</v>
      </c>
      <c r="AK353" s="85">
        <v>45313</v>
      </c>
      <c r="AL353" s="89" t="s">
        <v>916</v>
      </c>
      <c r="AM353" s="89" t="s">
        <v>917</v>
      </c>
      <c r="AN353" s="67">
        <f t="shared" si="41"/>
        <v>0</v>
      </c>
      <c r="AO353" s="67">
        <f t="shared" si="44"/>
        <v>1</v>
      </c>
      <c r="AP353" s="67">
        <f t="shared" si="45"/>
        <v>0</v>
      </c>
      <c r="AQ353" s="67">
        <f t="shared" si="42"/>
        <v>0</v>
      </c>
      <c r="AR353" s="67">
        <f t="shared" si="46"/>
        <v>0</v>
      </c>
      <c r="AS353" s="68">
        <f t="shared" si="43"/>
        <v>0</v>
      </c>
    </row>
    <row r="354" spans="1:45" ht="46.5" customHeight="1" x14ac:dyDescent="0.25">
      <c r="A354" s="177">
        <v>348</v>
      </c>
      <c r="B354" s="161">
        <v>1820</v>
      </c>
      <c r="C354" s="191"/>
      <c r="D354" s="191"/>
      <c r="E354" s="190" t="s">
        <v>111</v>
      </c>
      <c r="F354" s="181"/>
      <c r="G354" s="162" t="s">
        <v>89</v>
      </c>
      <c r="H354" s="162"/>
      <c r="I354" s="162" t="s">
        <v>112</v>
      </c>
      <c r="J354" s="192" t="s">
        <v>2620</v>
      </c>
      <c r="K354" s="165" t="s">
        <v>52</v>
      </c>
      <c r="L354" s="190" t="s">
        <v>111</v>
      </c>
      <c r="M354" s="190"/>
      <c r="N354" s="190"/>
      <c r="O354" s="190"/>
      <c r="P354" s="163">
        <v>45203</v>
      </c>
      <c r="Q354" s="190"/>
      <c r="R354" s="193"/>
      <c r="S354" s="193"/>
      <c r="T354" s="190"/>
      <c r="U354" s="191"/>
      <c r="V354" s="168" t="s">
        <v>2621</v>
      </c>
      <c r="W354" s="168" t="s">
        <v>2631</v>
      </c>
      <c r="X354" s="168" t="s">
        <v>2632</v>
      </c>
      <c r="Y354" s="168" t="s">
        <v>2632</v>
      </c>
      <c r="Z354" s="162">
        <v>1</v>
      </c>
      <c r="AA354" s="169">
        <v>45292</v>
      </c>
      <c r="AB354" s="169">
        <v>45380</v>
      </c>
      <c r="AC354" s="162" t="s">
        <v>2633</v>
      </c>
      <c r="AD354" s="162" t="s">
        <v>97</v>
      </c>
      <c r="AE354" s="238" t="s">
        <v>144</v>
      </c>
      <c r="AF354" s="60" t="str">
        <f t="shared" si="47"/>
        <v>A</v>
      </c>
      <c r="AG354" s="61">
        <f t="shared" si="40"/>
        <v>0</v>
      </c>
      <c r="AH354" s="93" t="s">
        <v>2312</v>
      </c>
      <c r="AI354" s="61">
        <v>0</v>
      </c>
      <c r="AJ354" s="93" t="s">
        <v>2312</v>
      </c>
      <c r="AK354" s="85">
        <v>45313</v>
      </c>
      <c r="AL354" s="89" t="s">
        <v>916</v>
      </c>
      <c r="AM354" s="89" t="s">
        <v>917</v>
      </c>
      <c r="AN354" s="67">
        <f t="shared" si="41"/>
        <v>0</v>
      </c>
      <c r="AO354" s="67">
        <f t="shared" si="44"/>
        <v>1</v>
      </c>
      <c r="AP354" s="67">
        <f t="shared" si="45"/>
        <v>0</v>
      </c>
      <c r="AQ354" s="67">
        <f t="shared" si="42"/>
        <v>0</v>
      </c>
      <c r="AR354" s="67">
        <f t="shared" si="46"/>
        <v>0</v>
      </c>
      <c r="AS354" s="68">
        <f t="shared" si="43"/>
        <v>0</v>
      </c>
    </row>
    <row r="355" spans="1:45" ht="46.5" customHeight="1" x14ac:dyDescent="0.25">
      <c r="A355" s="160">
        <v>349</v>
      </c>
      <c r="B355" s="161">
        <v>1821</v>
      </c>
      <c r="C355" s="191"/>
      <c r="D355" s="191"/>
      <c r="E355" s="190" t="s">
        <v>111</v>
      </c>
      <c r="F355" s="181"/>
      <c r="G355" s="162" t="s">
        <v>89</v>
      </c>
      <c r="H355" s="162"/>
      <c r="I355" s="162" t="s">
        <v>112</v>
      </c>
      <c r="J355" s="192" t="s">
        <v>2634</v>
      </c>
      <c r="K355" s="165" t="s">
        <v>52</v>
      </c>
      <c r="L355" s="190" t="s">
        <v>111</v>
      </c>
      <c r="M355" s="190"/>
      <c r="N355" s="190"/>
      <c r="O355" s="190"/>
      <c r="P355" s="163">
        <v>45203</v>
      </c>
      <c r="Q355" s="190"/>
      <c r="R355" s="193"/>
      <c r="S355" s="193"/>
      <c r="T355" s="190"/>
      <c r="U355" s="191"/>
      <c r="V355" s="168" t="s">
        <v>2635</v>
      </c>
      <c r="W355" s="168" t="s">
        <v>2636</v>
      </c>
      <c r="X355" s="168" t="s">
        <v>2637</v>
      </c>
      <c r="Y355" s="168" t="s">
        <v>2637</v>
      </c>
      <c r="Z355" s="162">
        <v>1</v>
      </c>
      <c r="AA355" s="169">
        <v>45205</v>
      </c>
      <c r="AB355" s="169">
        <v>45230</v>
      </c>
      <c r="AC355" s="162" t="s">
        <v>2633</v>
      </c>
      <c r="AD355" s="162" t="s">
        <v>97</v>
      </c>
      <c r="AE355" s="238" t="s">
        <v>144</v>
      </c>
      <c r="AF355" s="60" t="str">
        <f t="shared" si="47"/>
        <v>C</v>
      </c>
      <c r="AG355" s="61">
        <f t="shared" si="40"/>
        <v>1</v>
      </c>
      <c r="AH355" s="93" t="s">
        <v>2638</v>
      </c>
      <c r="AI355" s="61">
        <v>1</v>
      </c>
      <c r="AJ355" s="93" t="s">
        <v>2639</v>
      </c>
      <c r="AK355" s="85">
        <v>45313</v>
      </c>
      <c r="AL355" s="89" t="s">
        <v>2640</v>
      </c>
      <c r="AM355" s="89" t="s">
        <v>2628</v>
      </c>
      <c r="AN355" s="67">
        <f t="shared" si="41"/>
        <v>1</v>
      </c>
      <c r="AO355" s="67">
        <f t="shared" si="44"/>
        <v>0</v>
      </c>
      <c r="AP355" s="67">
        <f t="shared" si="45"/>
        <v>1</v>
      </c>
      <c r="AQ355" s="67">
        <f t="shared" si="42"/>
        <v>0</v>
      </c>
      <c r="AR355" s="67">
        <f t="shared" si="46"/>
        <v>1</v>
      </c>
      <c r="AS355" s="68">
        <f t="shared" si="43"/>
        <v>0</v>
      </c>
    </row>
    <row r="356" spans="1:45" ht="46.5" customHeight="1" x14ac:dyDescent="0.25">
      <c r="A356" s="177">
        <v>350</v>
      </c>
      <c r="B356" s="161">
        <v>1821</v>
      </c>
      <c r="C356" s="191"/>
      <c r="D356" s="191"/>
      <c r="E356" s="190" t="s">
        <v>111</v>
      </c>
      <c r="F356" s="181"/>
      <c r="G356" s="162" t="s">
        <v>89</v>
      </c>
      <c r="H356" s="162"/>
      <c r="I356" s="162" t="s">
        <v>112</v>
      </c>
      <c r="J356" s="192" t="s">
        <v>2634</v>
      </c>
      <c r="K356" s="165" t="s">
        <v>52</v>
      </c>
      <c r="L356" s="190" t="s">
        <v>111</v>
      </c>
      <c r="M356" s="190"/>
      <c r="N356" s="190"/>
      <c r="O356" s="190"/>
      <c r="P356" s="163">
        <v>45203</v>
      </c>
      <c r="Q356" s="190"/>
      <c r="R356" s="193"/>
      <c r="S356" s="193"/>
      <c r="T356" s="190"/>
      <c r="U356" s="191"/>
      <c r="V356" s="168" t="s">
        <v>2635</v>
      </c>
      <c r="W356" s="168" t="s">
        <v>2641</v>
      </c>
      <c r="X356" s="168" t="s">
        <v>2642</v>
      </c>
      <c r="Y356" s="168" t="s">
        <v>2642</v>
      </c>
      <c r="Z356" s="162">
        <v>1</v>
      </c>
      <c r="AA356" s="169">
        <v>45231</v>
      </c>
      <c r="AB356" s="169">
        <v>45245</v>
      </c>
      <c r="AC356" s="162" t="s">
        <v>2633</v>
      </c>
      <c r="AD356" s="162" t="s">
        <v>97</v>
      </c>
      <c r="AE356" s="238" t="s">
        <v>144</v>
      </c>
      <c r="AF356" s="60" t="str">
        <f t="shared" si="47"/>
        <v>C</v>
      </c>
      <c r="AG356" s="61">
        <f t="shared" si="40"/>
        <v>1</v>
      </c>
      <c r="AH356" s="93" t="s">
        <v>2638</v>
      </c>
      <c r="AI356" s="61">
        <v>1</v>
      </c>
      <c r="AJ356" s="93" t="s">
        <v>2643</v>
      </c>
      <c r="AK356" s="85">
        <v>45313</v>
      </c>
      <c r="AL356" s="89" t="s">
        <v>2640</v>
      </c>
      <c r="AM356" s="89" t="s">
        <v>2628</v>
      </c>
      <c r="AN356" s="67">
        <f t="shared" si="41"/>
        <v>1</v>
      </c>
      <c r="AO356" s="67">
        <f t="shared" si="44"/>
        <v>0</v>
      </c>
      <c r="AP356" s="67">
        <f t="shared" si="45"/>
        <v>1</v>
      </c>
      <c r="AQ356" s="67">
        <f t="shared" si="42"/>
        <v>0</v>
      </c>
      <c r="AR356" s="67">
        <f t="shared" si="46"/>
        <v>1</v>
      </c>
      <c r="AS356" s="68">
        <f t="shared" si="43"/>
        <v>0</v>
      </c>
    </row>
    <row r="357" spans="1:45" ht="46.5" customHeight="1" x14ac:dyDescent="0.25">
      <c r="A357" s="160">
        <v>351</v>
      </c>
      <c r="B357" s="161">
        <v>1821</v>
      </c>
      <c r="C357" s="191"/>
      <c r="D357" s="191"/>
      <c r="E357" s="190" t="s">
        <v>111</v>
      </c>
      <c r="F357" s="181"/>
      <c r="G357" s="162" t="s">
        <v>89</v>
      </c>
      <c r="H357" s="162"/>
      <c r="I357" s="162" t="s">
        <v>112</v>
      </c>
      <c r="J357" s="192" t="s">
        <v>2634</v>
      </c>
      <c r="K357" s="165" t="s">
        <v>52</v>
      </c>
      <c r="L357" s="190" t="s">
        <v>111</v>
      </c>
      <c r="M357" s="190"/>
      <c r="N357" s="190"/>
      <c r="O357" s="190"/>
      <c r="P357" s="163">
        <v>45203</v>
      </c>
      <c r="Q357" s="190"/>
      <c r="R357" s="193"/>
      <c r="S357" s="193"/>
      <c r="T357" s="190"/>
      <c r="U357" s="191"/>
      <c r="V357" s="168" t="s">
        <v>2635</v>
      </c>
      <c r="W357" s="168" t="s">
        <v>2644</v>
      </c>
      <c r="X357" s="168" t="s">
        <v>2645</v>
      </c>
      <c r="Y357" s="168" t="s">
        <v>2645</v>
      </c>
      <c r="Z357" s="162">
        <v>1</v>
      </c>
      <c r="AA357" s="169">
        <v>45246</v>
      </c>
      <c r="AB357" s="169">
        <v>45291</v>
      </c>
      <c r="AC357" s="162" t="s">
        <v>2633</v>
      </c>
      <c r="AD357" s="162" t="s">
        <v>97</v>
      </c>
      <c r="AE357" s="238" t="s">
        <v>144</v>
      </c>
      <c r="AF357" s="60" t="str">
        <f t="shared" si="47"/>
        <v>C</v>
      </c>
      <c r="AG357" s="61">
        <f t="shared" si="40"/>
        <v>1</v>
      </c>
      <c r="AH357" s="93" t="s">
        <v>2646</v>
      </c>
      <c r="AI357" s="61">
        <v>1</v>
      </c>
      <c r="AJ357" s="93" t="s">
        <v>2647</v>
      </c>
      <c r="AK357" s="85">
        <v>45313</v>
      </c>
      <c r="AL357" s="89" t="s">
        <v>2648</v>
      </c>
      <c r="AM357" s="89" t="s">
        <v>2628</v>
      </c>
      <c r="AN357" s="67">
        <f t="shared" si="41"/>
        <v>1</v>
      </c>
      <c r="AO357" s="67">
        <f t="shared" si="44"/>
        <v>0</v>
      </c>
      <c r="AP357" s="67">
        <f t="shared" si="45"/>
        <v>1</v>
      </c>
      <c r="AQ357" s="67">
        <f t="shared" si="42"/>
        <v>0</v>
      </c>
      <c r="AR357" s="67">
        <f t="shared" si="46"/>
        <v>1</v>
      </c>
      <c r="AS357" s="68">
        <f t="shared" si="43"/>
        <v>0</v>
      </c>
    </row>
    <row r="358" spans="1:45" ht="46.5" customHeight="1" x14ac:dyDescent="0.25">
      <c r="A358" s="177">
        <v>352</v>
      </c>
      <c r="B358" s="161">
        <v>1822</v>
      </c>
      <c r="C358" s="191"/>
      <c r="D358" s="191"/>
      <c r="E358" s="190" t="s">
        <v>111</v>
      </c>
      <c r="F358" s="181"/>
      <c r="G358" s="162" t="s">
        <v>89</v>
      </c>
      <c r="H358" s="162"/>
      <c r="I358" s="162" t="s">
        <v>112</v>
      </c>
      <c r="J358" s="192" t="s">
        <v>2649</v>
      </c>
      <c r="K358" s="165" t="s">
        <v>52</v>
      </c>
      <c r="L358" s="190" t="s">
        <v>111</v>
      </c>
      <c r="M358" s="190"/>
      <c r="N358" s="190"/>
      <c r="O358" s="190"/>
      <c r="P358" s="163">
        <v>45203</v>
      </c>
      <c r="Q358" s="190"/>
      <c r="R358" s="193"/>
      <c r="S358" s="193"/>
      <c r="T358" s="190"/>
      <c r="U358" s="191"/>
      <c r="V358" s="168" t="s">
        <v>2650</v>
      </c>
      <c r="W358" s="168" t="s">
        <v>2651</v>
      </c>
      <c r="X358" s="168" t="s">
        <v>2652</v>
      </c>
      <c r="Y358" s="168" t="s">
        <v>2652</v>
      </c>
      <c r="Z358" s="162">
        <v>1</v>
      </c>
      <c r="AA358" s="169">
        <v>45205</v>
      </c>
      <c r="AB358" s="169">
        <v>45260</v>
      </c>
      <c r="AC358" s="162" t="s">
        <v>2633</v>
      </c>
      <c r="AD358" s="162" t="s">
        <v>97</v>
      </c>
      <c r="AE358" s="239" t="s">
        <v>81</v>
      </c>
      <c r="AF358" s="60" t="str">
        <f t="shared" si="47"/>
        <v>C</v>
      </c>
      <c r="AG358" s="61">
        <f t="shared" si="40"/>
        <v>1</v>
      </c>
      <c r="AH358" s="93" t="s">
        <v>2653</v>
      </c>
      <c r="AI358" s="61">
        <v>1</v>
      </c>
      <c r="AJ358" s="93" t="s">
        <v>2654</v>
      </c>
      <c r="AK358" s="85">
        <v>45313</v>
      </c>
      <c r="AL358" s="89" t="s">
        <v>2655</v>
      </c>
      <c r="AM358" s="89"/>
      <c r="AN358" s="67">
        <f t="shared" si="41"/>
        <v>1</v>
      </c>
      <c r="AO358" s="67">
        <f t="shared" si="44"/>
        <v>0</v>
      </c>
      <c r="AP358" s="67">
        <f t="shared" si="45"/>
        <v>1</v>
      </c>
      <c r="AQ358" s="67">
        <f t="shared" si="42"/>
        <v>0</v>
      </c>
      <c r="AR358" s="67">
        <f t="shared" si="46"/>
        <v>1</v>
      </c>
      <c r="AS358" s="68">
        <f t="shared" si="43"/>
        <v>0</v>
      </c>
    </row>
    <row r="359" spans="1:45" ht="46.5" customHeight="1" x14ac:dyDescent="0.25">
      <c r="A359" s="160">
        <v>353</v>
      </c>
      <c r="B359" s="161">
        <v>1822</v>
      </c>
      <c r="C359" s="191"/>
      <c r="D359" s="191"/>
      <c r="E359" s="190" t="s">
        <v>111</v>
      </c>
      <c r="F359" s="181"/>
      <c r="G359" s="162" t="s">
        <v>89</v>
      </c>
      <c r="H359" s="162"/>
      <c r="I359" s="162" t="s">
        <v>112</v>
      </c>
      <c r="J359" s="192" t="s">
        <v>2649</v>
      </c>
      <c r="K359" s="165" t="s">
        <v>52</v>
      </c>
      <c r="L359" s="190" t="s">
        <v>111</v>
      </c>
      <c r="M359" s="190"/>
      <c r="N359" s="190"/>
      <c r="O359" s="190"/>
      <c r="P359" s="163">
        <v>45203</v>
      </c>
      <c r="Q359" s="190"/>
      <c r="R359" s="193"/>
      <c r="S359" s="193"/>
      <c r="T359" s="190"/>
      <c r="U359" s="191"/>
      <c r="V359" s="168" t="s">
        <v>2650</v>
      </c>
      <c r="W359" s="168" t="s">
        <v>2656</v>
      </c>
      <c r="X359" s="168" t="s">
        <v>2657</v>
      </c>
      <c r="Y359" s="168" t="s">
        <v>2657</v>
      </c>
      <c r="Z359" s="162">
        <v>1</v>
      </c>
      <c r="AA359" s="169">
        <v>45261</v>
      </c>
      <c r="AB359" s="169">
        <v>45322</v>
      </c>
      <c r="AC359" s="162" t="s">
        <v>2633</v>
      </c>
      <c r="AD359" s="162" t="s">
        <v>97</v>
      </c>
      <c r="AE359" s="239" t="s">
        <v>81</v>
      </c>
      <c r="AF359" s="60" t="str">
        <f t="shared" si="47"/>
        <v>A</v>
      </c>
      <c r="AG359" s="61">
        <f t="shared" si="40"/>
        <v>0</v>
      </c>
      <c r="AH359" s="93" t="s">
        <v>2357</v>
      </c>
      <c r="AI359" s="61">
        <v>0</v>
      </c>
      <c r="AJ359" s="93" t="s">
        <v>2658</v>
      </c>
      <c r="AK359" s="85">
        <v>45313</v>
      </c>
      <c r="AL359" s="89" t="s">
        <v>2118</v>
      </c>
      <c r="AM359" s="89"/>
      <c r="AN359" s="67">
        <f t="shared" si="41"/>
        <v>0</v>
      </c>
      <c r="AO359" s="67">
        <f t="shared" si="44"/>
        <v>1</v>
      </c>
      <c r="AP359" s="67">
        <f t="shared" si="45"/>
        <v>0</v>
      </c>
      <c r="AQ359" s="67">
        <f t="shared" si="42"/>
        <v>0</v>
      </c>
      <c r="AR359" s="67">
        <f t="shared" si="46"/>
        <v>0</v>
      </c>
      <c r="AS359" s="68">
        <f t="shared" si="43"/>
        <v>0</v>
      </c>
    </row>
    <row r="360" spans="1:45" ht="46.5" customHeight="1" x14ac:dyDescent="0.25">
      <c r="A360" s="177">
        <v>354</v>
      </c>
      <c r="B360" s="161">
        <v>1823</v>
      </c>
      <c r="C360" s="191"/>
      <c r="D360" s="191"/>
      <c r="E360" s="190" t="s">
        <v>111</v>
      </c>
      <c r="F360" s="181"/>
      <c r="G360" s="162" t="s">
        <v>89</v>
      </c>
      <c r="H360" s="162"/>
      <c r="I360" s="162" t="s">
        <v>112</v>
      </c>
      <c r="J360" s="192" t="s">
        <v>2659</v>
      </c>
      <c r="K360" s="165" t="s">
        <v>52</v>
      </c>
      <c r="L360" s="190" t="s">
        <v>111</v>
      </c>
      <c r="M360" s="190"/>
      <c r="N360" s="190"/>
      <c r="O360" s="190"/>
      <c r="P360" s="163">
        <v>45203</v>
      </c>
      <c r="Q360" s="190"/>
      <c r="R360" s="193"/>
      <c r="S360" s="193"/>
      <c r="T360" s="190"/>
      <c r="U360" s="191"/>
      <c r="V360" s="168" t="s">
        <v>2660</v>
      </c>
      <c r="W360" s="168" t="s">
        <v>2661</v>
      </c>
      <c r="X360" s="168" t="s">
        <v>2662</v>
      </c>
      <c r="Y360" s="168" t="s">
        <v>2662</v>
      </c>
      <c r="Z360" s="162">
        <v>1</v>
      </c>
      <c r="AA360" s="169">
        <v>45231</v>
      </c>
      <c r="AB360" s="169">
        <v>45291</v>
      </c>
      <c r="AC360" s="162" t="s">
        <v>2633</v>
      </c>
      <c r="AD360" s="162" t="s">
        <v>97</v>
      </c>
      <c r="AE360" s="239" t="s">
        <v>434</v>
      </c>
      <c r="AF360" s="60" t="str">
        <f t="shared" si="47"/>
        <v>C</v>
      </c>
      <c r="AG360" s="61">
        <f t="shared" si="40"/>
        <v>1</v>
      </c>
      <c r="AH360" s="93" t="s">
        <v>2663</v>
      </c>
      <c r="AI360" s="61">
        <v>1</v>
      </c>
      <c r="AJ360" s="93" t="s">
        <v>2664</v>
      </c>
      <c r="AK360" s="85"/>
      <c r="AL360" s="89"/>
      <c r="AM360" s="89"/>
      <c r="AN360" s="67">
        <f t="shared" si="41"/>
        <v>1</v>
      </c>
      <c r="AO360" s="67">
        <f t="shared" si="44"/>
        <v>0</v>
      </c>
      <c r="AP360" s="67">
        <f t="shared" si="45"/>
        <v>1</v>
      </c>
      <c r="AQ360" s="67">
        <f t="shared" si="42"/>
        <v>0</v>
      </c>
      <c r="AR360" s="67">
        <f t="shared" si="46"/>
        <v>1</v>
      </c>
      <c r="AS360" s="68">
        <f t="shared" si="43"/>
        <v>0</v>
      </c>
    </row>
    <row r="361" spans="1:45" ht="46.5" customHeight="1" x14ac:dyDescent="0.25">
      <c r="A361" s="160">
        <v>355</v>
      </c>
      <c r="B361" s="161">
        <v>1823</v>
      </c>
      <c r="C361" s="191"/>
      <c r="D361" s="191"/>
      <c r="E361" s="190" t="s">
        <v>111</v>
      </c>
      <c r="F361" s="181"/>
      <c r="G361" s="162" t="s">
        <v>89</v>
      </c>
      <c r="H361" s="162"/>
      <c r="I361" s="162" t="s">
        <v>112</v>
      </c>
      <c r="J361" s="192" t="s">
        <v>2659</v>
      </c>
      <c r="K361" s="165" t="s">
        <v>52</v>
      </c>
      <c r="L361" s="190" t="s">
        <v>111</v>
      </c>
      <c r="M361" s="190"/>
      <c r="N361" s="190"/>
      <c r="O361" s="190"/>
      <c r="P361" s="163">
        <v>45203</v>
      </c>
      <c r="Q361" s="190"/>
      <c r="R361" s="193"/>
      <c r="S361" s="193"/>
      <c r="T361" s="190"/>
      <c r="U361" s="191"/>
      <c r="V361" s="168" t="s">
        <v>2660</v>
      </c>
      <c r="W361" s="168" t="s">
        <v>2665</v>
      </c>
      <c r="X361" s="168" t="s">
        <v>2666</v>
      </c>
      <c r="Y361" s="168" t="s">
        <v>2666</v>
      </c>
      <c r="Z361" s="162">
        <v>1</v>
      </c>
      <c r="AA361" s="169">
        <v>45292</v>
      </c>
      <c r="AB361" s="169">
        <v>45322</v>
      </c>
      <c r="AC361" s="162" t="s">
        <v>2633</v>
      </c>
      <c r="AD361" s="162" t="s">
        <v>97</v>
      </c>
      <c r="AE361" s="239" t="s">
        <v>434</v>
      </c>
      <c r="AF361" s="60" t="str">
        <f t="shared" si="47"/>
        <v>A</v>
      </c>
      <c r="AG361" s="61">
        <f t="shared" si="40"/>
        <v>0</v>
      </c>
      <c r="AH361" s="93" t="s">
        <v>2667</v>
      </c>
      <c r="AI361" s="61">
        <v>0</v>
      </c>
      <c r="AJ361" s="93" t="s">
        <v>2668</v>
      </c>
      <c r="AK361" s="85"/>
      <c r="AL361" s="89"/>
      <c r="AM361" s="89"/>
      <c r="AN361" s="67">
        <f t="shared" si="41"/>
        <v>0</v>
      </c>
      <c r="AO361" s="67">
        <f t="shared" si="44"/>
        <v>1</v>
      </c>
      <c r="AP361" s="67">
        <f t="shared" si="45"/>
        <v>0</v>
      </c>
      <c r="AQ361" s="67">
        <f t="shared" si="42"/>
        <v>0</v>
      </c>
      <c r="AR361" s="67">
        <f t="shared" si="46"/>
        <v>0</v>
      </c>
      <c r="AS361" s="68">
        <f t="shared" si="43"/>
        <v>0</v>
      </c>
    </row>
    <row r="362" spans="1:45" ht="46.5" customHeight="1" x14ac:dyDescent="0.25">
      <c r="A362" s="177">
        <v>356</v>
      </c>
      <c r="B362" s="161">
        <v>1823</v>
      </c>
      <c r="C362" s="191"/>
      <c r="D362" s="191"/>
      <c r="E362" s="190" t="s">
        <v>111</v>
      </c>
      <c r="F362" s="181"/>
      <c r="G362" s="162" t="s">
        <v>89</v>
      </c>
      <c r="H362" s="162"/>
      <c r="I362" s="162" t="s">
        <v>112</v>
      </c>
      <c r="J362" s="192" t="s">
        <v>2659</v>
      </c>
      <c r="K362" s="165" t="s">
        <v>52</v>
      </c>
      <c r="L362" s="190" t="s">
        <v>111</v>
      </c>
      <c r="M362" s="190"/>
      <c r="N362" s="190"/>
      <c r="O362" s="190"/>
      <c r="P362" s="163">
        <v>45203</v>
      </c>
      <c r="Q362" s="190"/>
      <c r="R362" s="193"/>
      <c r="S362" s="193"/>
      <c r="T362" s="190"/>
      <c r="U362" s="191"/>
      <c r="V362" s="168" t="s">
        <v>2660</v>
      </c>
      <c r="W362" s="168" t="s">
        <v>2669</v>
      </c>
      <c r="X362" s="168" t="s">
        <v>2670</v>
      </c>
      <c r="Y362" s="168" t="s">
        <v>2670</v>
      </c>
      <c r="Z362" s="162">
        <v>1</v>
      </c>
      <c r="AA362" s="169">
        <v>45292</v>
      </c>
      <c r="AB362" s="169">
        <v>45596</v>
      </c>
      <c r="AC362" s="162" t="s">
        <v>2633</v>
      </c>
      <c r="AD362" s="162" t="s">
        <v>97</v>
      </c>
      <c r="AE362" s="239" t="s">
        <v>434</v>
      </c>
      <c r="AF362" s="60" t="str">
        <f t="shared" si="47"/>
        <v>A</v>
      </c>
      <c r="AG362" s="61">
        <f t="shared" si="40"/>
        <v>0</v>
      </c>
      <c r="AH362" s="93" t="s">
        <v>2667</v>
      </c>
      <c r="AI362" s="61">
        <v>0</v>
      </c>
      <c r="AJ362" s="93" t="s">
        <v>2668</v>
      </c>
      <c r="AK362" s="85"/>
      <c r="AL362" s="89"/>
      <c r="AM362" s="89"/>
      <c r="AN362" s="67">
        <f t="shared" si="41"/>
        <v>0</v>
      </c>
      <c r="AO362" s="67">
        <f t="shared" si="44"/>
        <v>1</v>
      </c>
      <c r="AP362" s="67">
        <f t="shared" si="45"/>
        <v>0</v>
      </c>
      <c r="AQ362" s="67">
        <f t="shared" si="42"/>
        <v>0</v>
      </c>
      <c r="AR362" s="67">
        <f t="shared" si="46"/>
        <v>0</v>
      </c>
      <c r="AS362" s="68">
        <f t="shared" si="43"/>
        <v>0</v>
      </c>
    </row>
    <row r="363" spans="1:45" ht="46.5" customHeight="1" x14ac:dyDescent="0.25">
      <c r="A363" s="160">
        <v>357</v>
      </c>
      <c r="B363" s="161">
        <v>1824</v>
      </c>
      <c r="C363" s="191"/>
      <c r="D363" s="191"/>
      <c r="E363" s="190" t="s">
        <v>111</v>
      </c>
      <c r="F363" s="181"/>
      <c r="G363" s="162" t="s">
        <v>89</v>
      </c>
      <c r="H363" s="162"/>
      <c r="I363" s="162" t="s">
        <v>112</v>
      </c>
      <c r="J363" s="192" t="s">
        <v>2671</v>
      </c>
      <c r="K363" s="165" t="s">
        <v>52</v>
      </c>
      <c r="L363" s="190" t="s">
        <v>111</v>
      </c>
      <c r="M363" s="190"/>
      <c r="N363" s="190"/>
      <c r="O363" s="190"/>
      <c r="P363" s="163">
        <v>45203</v>
      </c>
      <c r="Q363" s="190"/>
      <c r="R363" s="193"/>
      <c r="S363" s="193"/>
      <c r="T363" s="190"/>
      <c r="U363" s="191"/>
      <c r="V363" s="168" t="s">
        <v>2672</v>
      </c>
      <c r="W363" s="168" t="s">
        <v>2673</v>
      </c>
      <c r="X363" s="168"/>
      <c r="Y363" s="168" t="s">
        <v>2674</v>
      </c>
      <c r="Z363" s="162">
        <v>3</v>
      </c>
      <c r="AA363" s="169">
        <v>45209</v>
      </c>
      <c r="AB363" s="169">
        <v>45321</v>
      </c>
      <c r="AC363" s="186" t="s">
        <v>2675</v>
      </c>
      <c r="AD363" s="162" t="s">
        <v>97</v>
      </c>
      <c r="AE363" s="239" t="s">
        <v>434</v>
      </c>
      <c r="AF363" s="60" t="str">
        <f t="shared" si="47"/>
        <v>C</v>
      </c>
      <c r="AG363" s="61">
        <f t="shared" si="40"/>
        <v>1</v>
      </c>
      <c r="AH363" s="240" t="s">
        <v>2676</v>
      </c>
      <c r="AI363" s="61">
        <v>1</v>
      </c>
      <c r="AJ363" s="93" t="s">
        <v>2677</v>
      </c>
      <c r="AK363" s="85">
        <v>45316</v>
      </c>
      <c r="AL363" s="89"/>
      <c r="AM363" s="89"/>
      <c r="AN363" s="67">
        <f t="shared" si="41"/>
        <v>0</v>
      </c>
      <c r="AO363" s="67">
        <f t="shared" si="44"/>
        <v>0</v>
      </c>
      <c r="AP363" s="67">
        <f t="shared" si="45"/>
        <v>1</v>
      </c>
      <c r="AQ363" s="67">
        <f t="shared" si="42"/>
        <v>0</v>
      </c>
      <c r="AR363" s="67">
        <f t="shared" si="46"/>
        <v>1</v>
      </c>
      <c r="AS363" s="68">
        <f t="shared" si="43"/>
        <v>0</v>
      </c>
    </row>
    <row r="364" spans="1:45" ht="46.5" customHeight="1" x14ac:dyDescent="0.25">
      <c r="A364" s="177">
        <v>358</v>
      </c>
      <c r="B364" s="161">
        <v>1825</v>
      </c>
      <c r="C364" s="191"/>
      <c r="D364" s="191"/>
      <c r="E364" s="190" t="s">
        <v>2678</v>
      </c>
      <c r="F364" s="181"/>
      <c r="G364" s="162" t="s">
        <v>89</v>
      </c>
      <c r="H364" s="162"/>
      <c r="I364" s="207" t="s">
        <v>271</v>
      </c>
      <c r="J364" s="192" t="s">
        <v>2679</v>
      </c>
      <c r="K364" s="165" t="s">
        <v>206</v>
      </c>
      <c r="L364" s="190" t="s">
        <v>249</v>
      </c>
      <c r="M364" s="190"/>
      <c r="N364" s="190"/>
      <c r="O364" s="190"/>
      <c r="P364" s="163">
        <v>45204</v>
      </c>
      <c r="Q364" s="190"/>
      <c r="R364" s="193"/>
      <c r="S364" s="193"/>
      <c r="T364" s="190"/>
      <c r="U364" s="191"/>
      <c r="V364" s="168" t="s">
        <v>2680</v>
      </c>
      <c r="W364" s="168" t="s">
        <v>2681</v>
      </c>
      <c r="X364" s="168" t="s">
        <v>2682</v>
      </c>
      <c r="Y364" s="168" t="s">
        <v>2682</v>
      </c>
      <c r="Z364" s="162">
        <v>1</v>
      </c>
      <c r="AA364" s="169">
        <v>45200</v>
      </c>
      <c r="AB364" s="169">
        <v>45260</v>
      </c>
      <c r="AC364" s="162" t="s">
        <v>2683</v>
      </c>
      <c r="AD364" s="162" t="s">
        <v>278</v>
      </c>
      <c r="AE364" s="227" t="s">
        <v>1474</v>
      </c>
      <c r="AF364" s="60" t="str">
        <f t="shared" si="47"/>
        <v>C</v>
      </c>
      <c r="AG364" s="61">
        <f t="shared" si="40"/>
        <v>1</v>
      </c>
      <c r="AH364" s="93" t="s">
        <v>2684</v>
      </c>
      <c r="AI364" s="61">
        <v>1</v>
      </c>
      <c r="AJ364" s="93" t="s">
        <v>2685</v>
      </c>
      <c r="AK364" s="85">
        <v>45311</v>
      </c>
      <c r="AL364" s="89" t="s">
        <v>2686</v>
      </c>
      <c r="AM364" s="89" t="s">
        <v>2685</v>
      </c>
      <c r="AN364" s="67">
        <f t="shared" si="41"/>
        <v>1</v>
      </c>
      <c r="AO364" s="67">
        <f t="shared" si="44"/>
        <v>0</v>
      </c>
      <c r="AP364" s="67">
        <f t="shared" si="45"/>
        <v>1</v>
      </c>
      <c r="AQ364" s="67">
        <f t="shared" si="42"/>
        <v>0</v>
      </c>
      <c r="AR364" s="67">
        <f t="shared" si="46"/>
        <v>1</v>
      </c>
      <c r="AS364" s="68">
        <f t="shared" si="43"/>
        <v>0</v>
      </c>
    </row>
    <row r="365" spans="1:45" ht="46.5" customHeight="1" x14ac:dyDescent="0.25">
      <c r="A365" s="160">
        <v>359</v>
      </c>
      <c r="B365" s="161">
        <v>1825</v>
      </c>
      <c r="C365" s="191"/>
      <c r="D365" s="191"/>
      <c r="E365" s="190" t="s">
        <v>2678</v>
      </c>
      <c r="F365" s="181"/>
      <c r="G365" s="162" t="s">
        <v>89</v>
      </c>
      <c r="H365" s="162"/>
      <c r="I365" s="207" t="s">
        <v>271</v>
      </c>
      <c r="J365" s="192" t="s">
        <v>2679</v>
      </c>
      <c r="K365" s="165" t="s">
        <v>206</v>
      </c>
      <c r="L365" s="190" t="s">
        <v>249</v>
      </c>
      <c r="M365" s="190"/>
      <c r="N365" s="190"/>
      <c r="O365" s="190"/>
      <c r="P365" s="163">
        <v>45204</v>
      </c>
      <c r="Q365" s="190"/>
      <c r="R365" s="193"/>
      <c r="S365" s="193"/>
      <c r="T365" s="190"/>
      <c r="U365" s="191"/>
      <c r="V365" s="168" t="s">
        <v>2680</v>
      </c>
      <c r="W365" s="168" t="s">
        <v>2687</v>
      </c>
      <c r="X365" s="168" t="s">
        <v>270</v>
      </c>
      <c r="Y365" s="168" t="s">
        <v>270</v>
      </c>
      <c r="Z365" s="162">
        <v>1</v>
      </c>
      <c r="AA365" s="169">
        <v>45261</v>
      </c>
      <c r="AB365" s="169">
        <v>45321</v>
      </c>
      <c r="AC365" s="162" t="s">
        <v>2683</v>
      </c>
      <c r="AD365" s="162" t="s">
        <v>278</v>
      </c>
      <c r="AE365" s="227" t="s">
        <v>1474</v>
      </c>
      <c r="AF365" s="60" t="str">
        <f t="shared" si="47"/>
        <v>A</v>
      </c>
      <c r="AG365" s="61">
        <f t="shared" si="40"/>
        <v>0</v>
      </c>
      <c r="AH365" s="93" t="s">
        <v>2216</v>
      </c>
      <c r="AI365" s="61">
        <v>0</v>
      </c>
      <c r="AJ365" s="93" t="s">
        <v>2217</v>
      </c>
      <c r="AK365" s="85">
        <v>45311</v>
      </c>
      <c r="AL365" s="89" t="s">
        <v>2216</v>
      </c>
      <c r="AM365" s="89" t="s">
        <v>2217</v>
      </c>
      <c r="AN365" s="67">
        <f t="shared" si="41"/>
        <v>0</v>
      </c>
      <c r="AO365" s="67">
        <f t="shared" si="44"/>
        <v>1</v>
      </c>
      <c r="AP365" s="67">
        <f t="shared" si="45"/>
        <v>0</v>
      </c>
      <c r="AQ365" s="67">
        <f t="shared" si="42"/>
        <v>0</v>
      </c>
      <c r="AR365" s="67">
        <f t="shared" si="46"/>
        <v>0</v>
      </c>
      <c r="AS365" s="68">
        <f t="shared" si="43"/>
        <v>0</v>
      </c>
    </row>
    <row r="366" spans="1:45" ht="46.5" customHeight="1" x14ac:dyDescent="0.25">
      <c r="A366" s="177">
        <v>360</v>
      </c>
      <c r="B366" s="161">
        <v>1825</v>
      </c>
      <c r="C366" s="191"/>
      <c r="D366" s="191"/>
      <c r="E366" s="190" t="s">
        <v>2678</v>
      </c>
      <c r="F366" s="181"/>
      <c r="G366" s="162" t="s">
        <v>89</v>
      </c>
      <c r="H366" s="162"/>
      <c r="I366" s="207" t="s">
        <v>271</v>
      </c>
      <c r="J366" s="192" t="s">
        <v>2679</v>
      </c>
      <c r="K366" s="165" t="s">
        <v>206</v>
      </c>
      <c r="L366" s="190" t="s">
        <v>249</v>
      </c>
      <c r="M366" s="190"/>
      <c r="N366" s="190"/>
      <c r="O366" s="190"/>
      <c r="P366" s="163">
        <v>45204</v>
      </c>
      <c r="Q366" s="190"/>
      <c r="R366" s="193"/>
      <c r="S366" s="193"/>
      <c r="T366" s="190"/>
      <c r="U366" s="191"/>
      <c r="V366" s="168" t="s">
        <v>2680</v>
      </c>
      <c r="W366" s="168" t="s">
        <v>2688</v>
      </c>
      <c r="X366" s="168" t="s">
        <v>2689</v>
      </c>
      <c r="Y366" s="168" t="s">
        <v>2689</v>
      </c>
      <c r="Z366" s="162">
        <v>2</v>
      </c>
      <c r="AA366" s="169">
        <v>45324</v>
      </c>
      <c r="AB366" s="169">
        <v>45656</v>
      </c>
      <c r="AC366" s="162" t="s">
        <v>2683</v>
      </c>
      <c r="AD366" s="162" t="s">
        <v>278</v>
      </c>
      <c r="AE366" s="227" t="s">
        <v>1474</v>
      </c>
      <c r="AF366" s="60" t="str">
        <f t="shared" si="47"/>
        <v>A</v>
      </c>
      <c r="AG366" s="61">
        <f t="shared" si="40"/>
        <v>0</v>
      </c>
      <c r="AH366" s="93" t="s">
        <v>2216</v>
      </c>
      <c r="AI366" s="61">
        <v>0</v>
      </c>
      <c r="AJ366" s="93" t="s">
        <v>2690</v>
      </c>
      <c r="AK366" s="85">
        <v>45311</v>
      </c>
      <c r="AL366" s="89" t="s">
        <v>2216</v>
      </c>
      <c r="AM366" s="89" t="s">
        <v>2690</v>
      </c>
      <c r="AN366" s="67">
        <f t="shared" si="41"/>
        <v>0</v>
      </c>
      <c r="AO366" s="67">
        <f t="shared" si="44"/>
        <v>1</v>
      </c>
      <c r="AP366" s="67">
        <f t="shared" si="45"/>
        <v>0</v>
      </c>
      <c r="AQ366" s="67">
        <f t="shared" si="42"/>
        <v>0</v>
      </c>
      <c r="AR366" s="67">
        <f t="shared" si="46"/>
        <v>0</v>
      </c>
      <c r="AS366" s="68">
        <f t="shared" si="43"/>
        <v>0</v>
      </c>
    </row>
    <row r="367" spans="1:45" ht="46.5" customHeight="1" x14ac:dyDescent="0.25">
      <c r="A367" s="160">
        <v>361</v>
      </c>
      <c r="B367" s="161">
        <v>1826</v>
      </c>
      <c r="C367" s="191"/>
      <c r="D367" s="191"/>
      <c r="E367" s="190" t="s">
        <v>2678</v>
      </c>
      <c r="F367" s="181"/>
      <c r="G367" s="162" t="s">
        <v>89</v>
      </c>
      <c r="H367" s="162"/>
      <c r="I367" s="207" t="s">
        <v>271</v>
      </c>
      <c r="J367" s="192" t="s">
        <v>2691</v>
      </c>
      <c r="K367" s="165" t="s">
        <v>206</v>
      </c>
      <c r="L367" s="190" t="s">
        <v>249</v>
      </c>
      <c r="M367" s="190"/>
      <c r="N367" s="190"/>
      <c r="O367" s="190"/>
      <c r="P367" s="163">
        <v>45204</v>
      </c>
      <c r="Q367" s="190"/>
      <c r="R367" s="193"/>
      <c r="S367" s="193"/>
      <c r="T367" s="190"/>
      <c r="U367" s="191"/>
      <c r="V367" s="168" t="s">
        <v>2692</v>
      </c>
      <c r="W367" s="168" t="s">
        <v>2693</v>
      </c>
      <c r="X367" s="168" t="s">
        <v>2694</v>
      </c>
      <c r="Y367" s="168" t="s">
        <v>2694</v>
      </c>
      <c r="Z367" s="162">
        <v>1</v>
      </c>
      <c r="AA367" s="169">
        <v>45231</v>
      </c>
      <c r="AB367" s="169">
        <v>45293</v>
      </c>
      <c r="AC367" s="162" t="s">
        <v>2683</v>
      </c>
      <c r="AD367" s="162" t="s">
        <v>278</v>
      </c>
      <c r="AE367" s="227" t="s">
        <v>1474</v>
      </c>
      <c r="AF367" s="60" t="str">
        <f t="shared" si="47"/>
        <v>A</v>
      </c>
      <c r="AG367" s="61">
        <f t="shared" si="40"/>
        <v>0</v>
      </c>
      <c r="AH367" s="93" t="s">
        <v>2216</v>
      </c>
      <c r="AI367" s="61">
        <v>0</v>
      </c>
      <c r="AJ367" s="93" t="s">
        <v>2572</v>
      </c>
      <c r="AK367" s="85">
        <v>45308</v>
      </c>
      <c r="AL367" s="89" t="s">
        <v>2216</v>
      </c>
      <c r="AM367" s="89" t="s">
        <v>2572</v>
      </c>
      <c r="AN367" s="67">
        <f t="shared" si="41"/>
        <v>0</v>
      </c>
      <c r="AO367" s="67">
        <f t="shared" si="44"/>
        <v>1</v>
      </c>
      <c r="AP367" s="67">
        <f t="shared" si="45"/>
        <v>0</v>
      </c>
      <c r="AQ367" s="67">
        <f t="shared" si="42"/>
        <v>0</v>
      </c>
      <c r="AR367" s="67">
        <f t="shared" si="46"/>
        <v>0</v>
      </c>
      <c r="AS367" s="68">
        <f t="shared" si="43"/>
        <v>0</v>
      </c>
    </row>
    <row r="368" spans="1:45" ht="46.5" customHeight="1" x14ac:dyDescent="0.25">
      <c r="A368" s="177">
        <v>362</v>
      </c>
      <c r="B368" s="161">
        <v>1826</v>
      </c>
      <c r="C368" s="191"/>
      <c r="D368" s="191"/>
      <c r="E368" s="190" t="s">
        <v>2678</v>
      </c>
      <c r="F368" s="181"/>
      <c r="G368" s="162" t="s">
        <v>89</v>
      </c>
      <c r="H368" s="162"/>
      <c r="I368" s="207" t="s">
        <v>271</v>
      </c>
      <c r="J368" s="192" t="s">
        <v>2691</v>
      </c>
      <c r="K368" s="165" t="s">
        <v>206</v>
      </c>
      <c r="L368" s="190" t="s">
        <v>249</v>
      </c>
      <c r="M368" s="190"/>
      <c r="N368" s="190"/>
      <c r="O368" s="190"/>
      <c r="P368" s="163">
        <v>45204</v>
      </c>
      <c r="Q368" s="190"/>
      <c r="R368" s="193"/>
      <c r="S368" s="193"/>
      <c r="T368" s="190"/>
      <c r="U368" s="191"/>
      <c r="V368" s="168" t="s">
        <v>2692</v>
      </c>
      <c r="W368" s="168" t="s">
        <v>2695</v>
      </c>
      <c r="X368" s="168" t="s">
        <v>2696</v>
      </c>
      <c r="Y368" s="168" t="s">
        <v>2696</v>
      </c>
      <c r="Z368" s="162">
        <v>1</v>
      </c>
      <c r="AA368" s="169">
        <v>45292</v>
      </c>
      <c r="AB368" s="169">
        <v>45382</v>
      </c>
      <c r="AC368" s="162" t="s">
        <v>2683</v>
      </c>
      <c r="AD368" s="162" t="s">
        <v>278</v>
      </c>
      <c r="AE368" s="227" t="s">
        <v>1474</v>
      </c>
      <c r="AF368" s="60" t="str">
        <f t="shared" si="47"/>
        <v>A</v>
      </c>
      <c r="AG368" s="61">
        <f t="shared" si="40"/>
        <v>0</v>
      </c>
      <c r="AH368" s="93" t="s">
        <v>2216</v>
      </c>
      <c r="AI368" s="61">
        <v>0</v>
      </c>
      <c r="AJ368" s="93" t="s">
        <v>2572</v>
      </c>
      <c r="AK368" s="85">
        <v>45308</v>
      </c>
      <c r="AL368" s="89" t="s">
        <v>2216</v>
      </c>
      <c r="AM368" s="89" t="s">
        <v>2572</v>
      </c>
      <c r="AN368" s="67">
        <f t="shared" si="41"/>
        <v>0</v>
      </c>
      <c r="AO368" s="67">
        <f t="shared" si="44"/>
        <v>1</v>
      </c>
      <c r="AP368" s="67">
        <f t="shared" si="45"/>
        <v>0</v>
      </c>
      <c r="AQ368" s="67">
        <f t="shared" si="42"/>
        <v>0</v>
      </c>
      <c r="AR368" s="67">
        <f t="shared" si="46"/>
        <v>0</v>
      </c>
      <c r="AS368" s="68">
        <f t="shared" si="43"/>
        <v>0</v>
      </c>
    </row>
    <row r="369" spans="1:45" ht="46.5" customHeight="1" x14ac:dyDescent="0.25">
      <c r="A369" s="160">
        <v>363</v>
      </c>
      <c r="B369" s="161">
        <v>1826</v>
      </c>
      <c r="C369" s="191"/>
      <c r="D369" s="191"/>
      <c r="E369" s="190" t="s">
        <v>2678</v>
      </c>
      <c r="F369" s="181"/>
      <c r="G369" s="162" t="s">
        <v>89</v>
      </c>
      <c r="H369" s="162"/>
      <c r="I369" s="207" t="s">
        <v>271</v>
      </c>
      <c r="J369" s="192" t="s">
        <v>2691</v>
      </c>
      <c r="K369" s="165" t="s">
        <v>206</v>
      </c>
      <c r="L369" s="190" t="s">
        <v>249</v>
      </c>
      <c r="M369" s="190"/>
      <c r="N369" s="190"/>
      <c r="O369" s="190"/>
      <c r="P369" s="163">
        <v>45204</v>
      </c>
      <c r="Q369" s="190"/>
      <c r="R369" s="193"/>
      <c r="S369" s="193"/>
      <c r="T369" s="190"/>
      <c r="U369" s="191"/>
      <c r="V369" s="168" t="s">
        <v>2692</v>
      </c>
      <c r="W369" s="168" t="s">
        <v>2697</v>
      </c>
      <c r="X369" s="168" t="s">
        <v>2698</v>
      </c>
      <c r="Y369" s="168" t="s">
        <v>2698</v>
      </c>
      <c r="Z369" s="162">
        <v>1</v>
      </c>
      <c r="AA369" s="169">
        <v>45380</v>
      </c>
      <c r="AB369" s="169">
        <v>45471</v>
      </c>
      <c r="AC369" s="162" t="s">
        <v>2683</v>
      </c>
      <c r="AD369" s="162" t="s">
        <v>278</v>
      </c>
      <c r="AE369" s="227" t="s">
        <v>1474</v>
      </c>
      <c r="AF369" s="60" t="str">
        <f t="shared" si="47"/>
        <v>A</v>
      </c>
      <c r="AG369" s="61">
        <f t="shared" si="40"/>
        <v>0</v>
      </c>
      <c r="AH369" s="93" t="s">
        <v>2216</v>
      </c>
      <c r="AI369" s="61">
        <v>0</v>
      </c>
      <c r="AJ369" s="93" t="s">
        <v>2572</v>
      </c>
      <c r="AK369" s="85">
        <v>45308</v>
      </c>
      <c r="AL369" s="89" t="s">
        <v>2216</v>
      </c>
      <c r="AM369" s="89" t="s">
        <v>2572</v>
      </c>
      <c r="AN369" s="67">
        <f t="shared" si="41"/>
        <v>0</v>
      </c>
      <c r="AO369" s="67">
        <f t="shared" si="44"/>
        <v>1</v>
      </c>
      <c r="AP369" s="67">
        <f t="shared" si="45"/>
        <v>0</v>
      </c>
      <c r="AQ369" s="67">
        <f t="shared" si="42"/>
        <v>0</v>
      </c>
      <c r="AR369" s="67">
        <f t="shared" si="46"/>
        <v>0</v>
      </c>
      <c r="AS369" s="68">
        <f t="shared" si="43"/>
        <v>0</v>
      </c>
    </row>
    <row r="370" spans="1:45" ht="46.5" customHeight="1" x14ac:dyDescent="0.25">
      <c r="A370" s="177">
        <v>364</v>
      </c>
      <c r="B370" s="161">
        <v>1827</v>
      </c>
      <c r="C370" s="191"/>
      <c r="D370" s="191"/>
      <c r="E370" s="190" t="s">
        <v>2678</v>
      </c>
      <c r="F370" s="181"/>
      <c r="G370" s="162" t="s">
        <v>89</v>
      </c>
      <c r="H370" s="162"/>
      <c r="I370" s="207" t="s">
        <v>271</v>
      </c>
      <c r="J370" s="192" t="s">
        <v>2699</v>
      </c>
      <c r="K370" s="165" t="s">
        <v>206</v>
      </c>
      <c r="L370" s="190" t="s">
        <v>249</v>
      </c>
      <c r="M370" s="190"/>
      <c r="N370" s="190"/>
      <c r="O370" s="190"/>
      <c r="P370" s="163">
        <v>45204</v>
      </c>
      <c r="Q370" s="190"/>
      <c r="R370" s="193"/>
      <c r="S370" s="193"/>
      <c r="T370" s="190"/>
      <c r="U370" s="191"/>
      <c r="V370" s="168" t="s">
        <v>2700</v>
      </c>
      <c r="W370" s="168" t="s">
        <v>2701</v>
      </c>
      <c r="X370" s="168" t="s">
        <v>2702</v>
      </c>
      <c r="Y370" s="168" t="s">
        <v>2702</v>
      </c>
      <c r="Z370" s="162">
        <v>1</v>
      </c>
      <c r="AA370" s="169">
        <v>45275</v>
      </c>
      <c r="AB370" s="169">
        <v>45306</v>
      </c>
      <c r="AC370" s="162" t="s">
        <v>2703</v>
      </c>
      <c r="AD370" s="162" t="s">
        <v>278</v>
      </c>
      <c r="AE370" s="239" t="s">
        <v>253</v>
      </c>
      <c r="AF370" s="60" t="str">
        <f t="shared" si="47"/>
        <v>C</v>
      </c>
      <c r="AG370" s="61">
        <f t="shared" si="40"/>
        <v>1</v>
      </c>
      <c r="AH370" s="93" t="s">
        <v>2704</v>
      </c>
      <c r="AI370" s="61">
        <v>1</v>
      </c>
      <c r="AJ370" s="93" t="s">
        <v>2705</v>
      </c>
      <c r="AK370" s="85">
        <v>45308</v>
      </c>
      <c r="AL370" s="89" t="s">
        <v>2706</v>
      </c>
      <c r="AM370" s="89"/>
      <c r="AN370" s="67">
        <f t="shared" si="41"/>
        <v>0</v>
      </c>
      <c r="AO370" s="67">
        <f t="shared" si="44"/>
        <v>0</v>
      </c>
      <c r="AP370" s="67">
        <f t="shared" si="45"/>
        <v>1</v>
      </c>
      <c r="AQ370" s="67">
        <f t="shared" si="42"/>
        <v>0</v>
      </c>
      <c r="AR370" s="67">
        <f t="shared" si="46"/>
        <v>1</v>
      </c>
      <c r="AS370" s="68">
        <f t="shared" si="43"/>
        <v>0</v>
      </c>
    </row>
    <row r="371" spans="1:45" ht="46.5" customHeight="1" x14ac:dyDescent="0.25">
      <c r="A371" s="160">
        <v>365</v>
      </c>
      <c r="B371" s="161">
        <v>1828</v>
      </c>
      <c r="C371" s="191"/>
      <c r="D371" s="191"/>
      <c r="E371" s="190" t="s">
        <v>2678</v>
      </c>
      <c r="F371" s="181"/>
      <c r="G371" s="162" t="s">
        <v>89</v>
      </c>
      <c r="H371" s="162"/>
      <c r="I371" s="207" t="s">
        <v>271</v>
      </c>
      <c r="J371" s="192" t="s">
        <v>2707</v>
      </c>
      <c r="K371" s="165" t="s">
        <v>206</v>
      </c>
      <c r="L371" s="190" t="s">
        <v>249</v>
      </c>
      <c r="M371" s="190"/>
      <c r="N371" s="190"/>
      <c r="O371" s="190"/>
      <c r="P371" s="163">
        <v>45204</v>
      </c>
      <c r="Q371" s="190"/>
      <c r="R371" s="193"/>
      <c r="S371" s="193"/>
      <c r="T371" s="190"/>
      <c r="U371" s="191">
        <v>1</v>
      </c>
      <c r="V371" s="168" t="s">
        <v>2708</v>
      </c>
      <c r="W371" s="168" t="s">
        <v>2709</v>
      </c>
      <c r="X371" s="168" t="s">
        <v>2710</v>
      </c>
      <c r="Y371" s="168" t="s">
        <v>2710</v>
      </c>
      <c r="Z371" s="162">
        <v>1</v>
      </c>
      <c r="AA371" s="169">
        <v>45231</v>
      </c>
      <c r="AB371" s="169">
        <v>45289</v>
      </c>
      <c r="AC371" s="162" t="s">
        <v>2683</v>
      </c>
      <c r="AD371" s="162" t="s">
        <v>278</v>
      </c>
      <c r="AE371" s="227" t="s">
        <v>1474</v>
      </c>
      <c r="AF371" s="60" t="str">
        <f t="shared" si="47"/>
        <v>C</v>
      </c>
      <c r="AG371" s="61">
        <f t="shared" si="40"/>
        <v>1</v>
      </c>
      <c r="AH371" s="93" t="s">
        <v>2711</v>
      </c>
      <c r="AI371" s="61">
        <v>1</v>
      </c>
      <c r="AJ371" s="93" t="s">
        <v>2712</v>
      </c>
      <c r="AK371" s="85">
        <v>45311</v>
      </c>
      <c r="AL371" s="89" t="s">
        <v>2713</v>
      </c>
      <c r="AM371" s="89" t="s">
        <v>2712</v>
      </c>
      <c r="AN371" s="67">
        <f t="shared" si="41"/>
        <v>1</v>
      </c>
      <c r="AO371" s="67">
        <f t="shared" si="44"/>
        <v>0</v>
      </c>
      <c r="AP371" s="67">
        <f t="shared" si="45"/>
        <v>1</v>
      </c>
      <c r="AQ371" s="67">
        <f t="shared" si="42"/>
        <v>0</v>
      </c>
      <c r="AR371" s="67">
        <f t="shared" si="46"/>
        <v>1</v>
      </c>
      <c r="AS371" s="68">
        <f t="shared" si="43"/>
        <v>0</v>
      </c>
    </row>
    <row r="372" spans="1:45" ht="46.5" customHeight="1" x14ac:dyDescent="0.25">
      <c r="A372" s="177">
        <v>366</v>
      </c>
      <c r="B372" s="161">
        <v>1828</v>
      </c>
      <c r="C372" s="191"/>
      <c r="D372" s="191"/>
      <c r="E372" s="190" t="s">
        <v>2678</v>
      </c>
      <c r="F372" s="181"/>
      <c r="G372" s="162" t="s">
        <v>89</v>
      </c>
      <c r="H372" s="162"/>
      <c r="I372" s="207" t="s">
        <v>271</v>
      </c>
      <c r="J372" s="192" t="s">
        <v>2707</v>
      </c>
      <c r="K372" s="165" t="s">
        <v>206</v>
      </c>
      <c r="L372" s="190" t="s">
        <v>249</v>
      </c>
      <c r="M372" s="190"/>
      <c r="N372" s="190"/>
      <c r="O372" s="190"/>
      <c r="P372" s="163">
        <v>45204</v>
      </c>
      <c r="Q372" s="190"/>
      <c r="R372" s="193"/>
      <c r="S372" s="193"/>
      <c r="T372" s="190"/>
      <c r="U372" s="191">
        <v>2</v>
      </c>
      <c r="V372" s="168" t="s">
        <v>2708</v>
      </c>
      <c r="W372" s="168" t="s">
        <v>2714</v>
      </c>
      <c r="X372" s="168" t="s">
        <v>2715</v>
      </c>
      <c r="Y372" s="168" t="s">
        <v>2715</v>
      </c>
      <c r="Z372" s="162">
        <v>1</v>
      </c>
      <c r="AA372" s="169">
        <v>45292</v>
      </c>
      <c r="AB372" s="169">
        <v>45350</v>
      </c>
      <c r="AC372" s="162" t="s">
        <v>2683</v>
      </c>
      <c r="AD372" s="162" t="s">
        <v>278</v>
      </c>
      <c r="AE372" s="227" t="s">
        <v>1474</v>
      </c>
      <c r="AF372" s="60" t="str">
        <f t="shared" si="47"/>
        <v>A</v>
      </c>
      <c r="AG372" s="61">
        <f t="shared" si="40"/>
        <v>0</v>
      </c>
      <c r="AH372" s="93" t="s">
        <v>2216</v>
      </c>
      <c r="AI372" s="61">
        <v>0</v>
      </c>
      <c r="AJ372" s="93" t="s">
        <v>2690</v>
      </c>
      <c r="AK372" s="85">
        <v>45311</v>
      </c>
      <c r="AL372" s="89" t="s">
        <v>2216</v>
      </c>
      <c r="AM372" s="89" t="s">
        <v>2690</v>
      </c>
      <c r="AN372" s="67">
        <f t="shared" si="41"/>
        <v>0</v>
      </c>
      <c r="AO372" s="67">
        <f t="shared" si="44"/>
        <v>1</v>
      </c>
      <c r="AP372" s="67">
        <f t="shared" si="45"/>
        <v>0</v>
      </c>
      <c r="AQ372" s="67">
        <f t="shared" si="42"/>
        <v>0</v>
      </c>
      <c r="AR372" s="67">
        <f t="shared" si="46"/>
        <v>0</v>
      </c>
      <c r="AS372" s="68">
        <f t="shared" si="43"/>
        <v>0</v>
      </c>
    </row>
    <row r="373" spans="1:45" ht="46.5" customHeight="1" x14ac:dyDescent="0.25">
      <c r="A373" s="160">
        <v>367</v>
      </c>
      <c r="B373" s="161">
        <v>1829</v>
      </c>
      <c r="C373" s="191"/>
      <c r="D373" s="191"/>
      <c r="E373" s="190" t="s">
        <v>2678</v>
      </c>
      <c r="F373" s="181"/>
      <c r="G373" s="162" t="s">
        <v>89</v>
      </c>
      <c r="H373" s="162"/>
      <c r="I373" s="162" t="s">
        <v>204</v>
      </c>
      <c r="J373" s="192" t="s">
        <v>2716</v>
      </c>
      <c r="K373" s="165" t="s">
        <v>206</v>
      </c>
      <c r="L373" s="190" t="s">
        <v>249</v>
      </c>
      <c r="M373" s="190"/>
      <c r="N373" s="190"/>
      <c r="O373" s="190"/>
      <c r="P373" s="163">
        <v>45204</v>
      </c>
      <c r="Q373" s="190"/>
      <c r="R373" s="193"/>
      <c r="S373" s="193"/>
      <c r="T373" s="190"/>
      <c r="U373" s="191"/>
      <c r="V373" s="168"/>
      <c r="W373" s="168" t="s">
        <v>154</v>
      </c>
      <c r="X373" s="168"/>
      <c r="Y373" s="168"/>
      <c r="Z373" s="162"/>
      <c r="AA373" s="169"/>
      <c r="AB373" s="169"/>
      <c r="AC373" s="162"/>
      <c r="AD373" s="162" t="s">
        <v>80</v>
      </c>
      <c r="AE373" s="241" t="s">
        <v>253</v>
      </c>
      <c r="AF373" s="60" t="str">
        <f t="shared" si="47"/>
        <v>A</v>
      </c>
      <c r="AG373" s="61">
        <f t="shared" si="40"/>
        <v>0</v>
      </c>
      <c r="AH373" s="93" t="s">
        <v>2325</v>
      </c>
      <c r="AI373" s="61">
        <v>0</v>
      </c>
      <c r="AJ373" s="93" t="s">
        <v>2325</v>
      </c>
      <c r="AK373" s="85"/>
      <c r="AL373" s="89"/>
      <c r="AM373" s="89"/>
      <c r="AN373" s="67">
        <f t="shared" si="41"/>
        <v>0</v>
      </c>
      <c r="AO373" s="67">
        <f t="shared" si="44"/>
        <v>1</v>
      </c>
      <c r="AP373" s="67">
        <f t="shared" si="45"/>
        <v>0</v>
      </c>
      <c r="AQ373" s="67">
        <f t="shared" si="42"/>
        <v>0</v>
      </c>
      <c r="AR373" s="67">
        <f t="shared" si="46"/>
        <v>0</v>
      </c>
      <c r="AS373" s="68">
        <f t="shared" si="43"/>
        <v>1</v>
      </c>
    </row>
    <row r="374" spans="1:45" ht="46.5" customHeight="1" x14ac:dyDescent="0.25">
      <c r="A374" s="177">
        <v>368</v>
      </c>
      <c r="B374" s="161">
        <v>1830</v>
      </c>
      <c r="C374" s="191"/>
      <c r="D374" s="191"/>
      <c r="E374" s="190" t="s">
        <v>2678</v>
      </c>
      <c r="F374" s="181"/>
      <c r="G374" s="162" t="s">
        <v>89</v>
      </c>
      <c r="H374" s="162"/>
      <c r="I374" s="207" t="s">
        <v>1171</v>
      </c>
      <c r="J374" s="192" t="s">
        <v>2717</v>
      </c>
      <c r="K374" s="165" t="s">
        <v>206</v>
      </c>
      <c r="L374" s="190" t="s">
        <v>249</v>
      </c>
      <c r="M374" s="190"/>
      <c r="N374" s="190"/>
      <c r="O374" s="190"/>
      <c r="P374" s="163">
        <v>45204</v>
      </c>
      <c r="Q374" s="190"/>
      <c r="R374" s="193"/>
      <c r="S374" s="193"/>
      <c r="T374" s="190"/>
      <c r="U374" s="191"/>
      <c r="V374" s="168" t="s">
        <v>2718</v>
      </c>
      <c r="W374" s="168" t="s">
        <v>2719</v>
      </c>
      <c r="X374" s="168" t="s">
        <v>2720</v>
      </c>
      <c r="Y374" s="168" t="s">
        <v>2720</v>
      </c>
      <c r="Z374" s="162">
        <v>1</v>
      </c>
      <c r="AA374" s="169">
        <v>45245</v>
      </c>
      <c r="AB374" s="169">
        <v>45280</v>
      </c>
      <c r="AC374" s="162" t="s">
        <v>119</v>
      </c>
      <c r="AD374" s="162" t="s">
        <v>2721</v>
      </c>
      <c r="AE374" s="241" t="s">
        <v>434</v>
      </c>
      <c r="AF374" s="60" t="str">
        <f t="shared" si="47"/>
        <v>C</v>
      </c>
      <c r="AG374" s="61">
        <f t="shared" si="40"/>
        <v>1</v>
      </c>
      <c r="AH374" s="93" t="s">
        <v>2722</v>
      </c>
      <c r="AI374" s="61">
        <v>1</v>
      </c>
      <c r="AJ374" s="93" t="s">
        <v>2723</v>
      </c>
      <c r="AK374" s="85"/>
      <c r="AL374" s="89"/>
      <c r="AM374" s="89"/>
      <c r="AN374" s="67">
        <f t="shared" si="41"/>
        <v>1</v>
      </c>
      <c r="AO374" s="67">
        <f t="shared" si="44"/>
        <v>0</v>
      </c>
      <c r="AP374" s="67">
        <f t="shared" si="45"/>
        <v>1</v>
      </c>
      <c r="AQ374" s="67">
        <f t="shared" si="42"/>
        <v>0</v>
      </c>
      <c r="AR374" s="67">
        <f t="shared" si="46"/>
        <v>1</v>
      </c>
      <c r="AS374" s="68">
        <f t="shared" si="43"/>
        <v>0</v>
      </c>
    </row>
    <row r="375" spans="1:45" ht="46.5" customHeight="1" x14ac:dyDescent="0.25">
      <c r="A375" s="160">
        <v>369</v>
      </c>
      <c r="B375" s="161">
        <v>1831</v>
      </c>
      <c r="C375" s="191"/>
      <c r="D375" s="191"/>
      <c r="E375" s="190" t="s">
        <v>2678</v>
      </c>
      <c r="F375" s="181"/>
      <c r="G375" s="162" t="s">
        <v>89</v>
      </c>
      <c r="H375" s="162"/>
      <c r="I375" s="162" t="s">
        <v>112</v>
      </c>
      <c r="J375" s="192" t="s">
        <v>2724</v>
      </c>
      <c r="K375" s="165" t="s">
        <v>206</v>
      </c>
      <c r="L375" s="190" t="s">
        <v>249</v>
      </c>
      <c r="M375" s="190"/>
      <c r="N375" s="190"/>
      <c r="O375" s="190"/>
      <c r="P375" s="163">
        <v>45204</v>
      </c>
      <c r="Q375" s="190"/>
      <c r="R375" s="193"/>
      <c r="S375" s="193"/>
      <c r="T375" s="190"/>
      <c r="U375" s="191"/>
      <c r="V375" s="168"/>
      <c r="W375" s="168" t="s">
        <v>154</v>
      </c>
      <c r="X375" s="168"/>
      <c r="Y375" s="168"/>
      <c r="Z375" s="162"/>
      <c r="AA375" s="169"/>
      <c r="AB375" s="169"/>
      <c r="AC375" s="162"/>
      <c r="AD375" s="162" t="s">
        <v>97</v>
      </c>
      <c r="AE375" s="242" t="s">
        <v>81</v>
      </c>
      <c r="AF375" s="60" t="str">
        <f t="shared" si="47"/>
        <v>A</v>
      </c>
      <c r="AG375" s="61">
        <f t="shared" si="40"/>
        <v>0</v>
      </c>
      <c r="AH375" s="93" t="s">
        <v>2725</v>
      </c>
      <c r="AI375" s="61">
        <v>0</v>
      </c>
      <c r="AJ375" s="93" t="s">
        <v>2725</v>
      </c>
      <c r="AK375" s="85">
        <v>45313</v>
      </c>
      <c r="AL375" s="89" t="s">
        <v>2118</v>
      </c>
      <c r="AM375" s="89"/>
      <c r="AN375" s="67">
        <f t="shared" si="41"/>
        <v>0</v>
      </c>
      <c r="AO375" s="67">
        <f t="shared" si="44"/>
        <v>1</v>
      </c>
      <c r="AP375" s="67">
        <f t="shared" si="45"/>
        <v>0</v>
      </c>
      <c r="AQ375" s="67">
        <f t="shared" si="42"/>
        <v>0</v>
      </c>
      <c r="AR375" s="67">
        <f t="shared" si="46"/>
        <v>0</v>
      </c>
      <c r="AS375" s="68">
        <f t="shared" si="43"/>
        <v>1</v>
      </c>
    </row>
    <row r="376" spans="1:45" ht="46.5" customHeight="1" x14ac:dyDescent="0.25">
      <c r="A376" s="177">
        <v>370</v>
      </c>
      <c r="B376" s="161">
        <v>1832</v>
      </c>
      <c r="C376" s="191"/>
      <c r="D376" s="191"/>
      <c r="E376" s="190" t="s">
        <v>2726</v>
      </c>
      <c r="F376" s="181"/>
      <c r="G376" s="162" t="s">
        <v>89</v>
      </c>
      <c r="H376" s="162"/>
      <c r="I376" s="190" t="s">
        <v>90</v>
      </c>
      <c r="J376" s="192" t="s">
        <v>91</v>
      </c>
      <c r="K376" s="165" t="s">
        <v>52</v>
      </c>
      <c r="L376" s="190" t="s">
        <v>162</v>
      </c>
      <c r="M376" s="190"/>
      <c r="N376" s="190"/>
      <c r="O376" s="190"/>
      <c r="P376" s="163">
        <v>45209</v>
      </c>
      <c r="Q376" s="190"/>
      <c r="R376" s="193"/>
      <c r="S376" s="193"/>
      <c r="T376" s="190"/>
      <c r="U376" s="191"/>
      <c r="V376" s="168"/>
      <c r="W376" s="168" t="s">
        <v>154</v>
      </c>
      <c r="X376" s="168"/>
      <c r="Y376" s="168"/>
      <c r="Z376" s="162"/>
      <c r="AA376" s="169"/>
      <c r="AB376" s="169"/>
      <c r="AC376" s="162"/>
      <c r="AD376" s="162" t="s">
        <v>97</v>
      </c>
      <c r="AE376" s="242" t="s">
        <v>81</v>
      </c>
      <c r="AF376" s="60" t="str">
        <f t="shared" si="47"/>
        <v>A</v>
      </c>
      <c r="AG376" s="61">
        <f t="shared" si="40"/>
        <v>0</v>
      </c>
      <c r="AH376" s="93" t="s">
        <v>2727</v>
      </c>
      <c r="AI376" s="61">
        <v>0</v>
      </c>
      <c r="AJ376" s="93" t="s">
        <v>2727</v>
      </c>
      <c r="AK376" s="85">
        <v>45313</v>
      </c>
      <c r="AL376" s="89" t="s">
        <v>2118</v>
      </c>
      <c r="AM376" s="89"/>
      <c r="AN376" s="67">
        <f t="shared" si="41"/>
        <v>0</v>
      </c>
      <c r="AO376" s="67">
        <f t="shared" si="44"/>
        <v>1</v>
      </c>
      <c r="AP376" s="67">
        <f t="shared" si="45"/>
        <v>0</v>
      </c>
      <c r="AQ376" s="67">
        <f t="shared" si="42"/>
        <v>0</v>
      </c>
      <c r="AR376" s="67">
        <f t="shared" si="46"/>
        <v>0</v>
      </c>
      <c r="AS376" s="68">
        <f t="shared" si="43"/>
        <v>1</v>
      </c>
    </row>
    <row r="377" spans="1:45" ht="46.5" customHeight="1" x14ac:dyDescent="0.25">
      <c r="A377" s="160">
        <v>371</v>
      </c>
      <c r="B377" s="161">
        <v>1835</v>
      </c>
      <c r="C377" s="191"/>
      <c r="D377" s="191"/>
      <c r="E377" s="190" t="s">
        <v>2280</v>
      </c>
      <c r="F377" s="181"/>
      <c r="G377" s="162" t="s">
        <v>89</v>
      </c>
      <c r="H377" s="162"/>
      <c r="I377" s="162" t="s">
        <v>450</v>
      </c>
      <c r="J377" s="192" t="s">
        <v>2728</v>
      </c>
      <c r="K377" s="165" t="s">
        <v>52</v>
      </c>
      <c r="L377" s="190" t="s">
        <v>328</v>
      </c>
      <c r="M377" s="190"/>
      <c r="N377" s="190"/>
      <c r="O377" s="190"/>
      <c r="P377" s="163">
        <v>45239</v>
      </c>
      <c r="Q377" s="190"/>
      <c r="R377" s="193"/>
      <c r="S377" s="193"/>
      <c r="T377" s="190"/>
      <c r="U377" s="191"/>
      <c r="V377" s="168"/>
      <c r="W377" s="168" t="s">
        <v>154</v>
      </c>
      <c r="X377" s="168"/>
      <c r="Y377" s="168"/>
      <c r="Z377" s="162"/>
      <c r="AA377" s="169"/>
      <c r="AB377" s="169"/>
      <c r="AC377" s="162"/>
      <c r="AD377" s="162" t="s">
        <v>454</v>
      </c>
      <c r="AE377" s="242" t="s">
        <v>434</v>
      </c>
      <c r="AF377" s="60" t="str">
        <f t="shared" si="47"/>
        <v>A</v>
      </c>
      <c r="AG377" s="61">
        <f t="shared" si="40"/>
        <v>0</v>
      </c>
      <c r="AH377" s="93" t="s">
        <v>2729</v>
      </c>
      <c r="AI377" s="61">
        <v>0</v>
      </c>
      <c r="AJ377" s="93" t="s">
        <v>2730</v>
      </c>
      <c r="AK377" s="85"/>
      <c r="AL377" s="89"/>
      <c r="AM377" s="89"/>
      <c r="AN377" s="67">
        <f t="shared" si="41"/>
        <v>0</v>
      </c>
      <c r="AO377" s="67">
        <f t="shared" si="44"/>
        <v>1</v>
      </c>
      <c r="AP377" s="67">
        <f t="shared" si="45"/>
        <v>0</v>
      </c>
      <c r="AQ377" s="67">
        <f t="shared" si="42"/>
        <v>0</v>
      </c>
      <c r="AR377" s="67">
        <f t="shared" si="46"/>
        <v>0</v>
      </c>
      <c r="AS377" s="68">
        <f t="shared" si="43"/>
        <v>1</v>
      </c>
    </row>
    <row r="378" spans="1:45" ht="46.5" customHeight="1" x14ac:dyDescent="0.25">
      <c r="A378" s="177">
        <v>372</v>
      </c>
      <c r="B378" s="161">
        <v>1838</v>
      </c>
      <c r="C378" s="191"/>
      <c r="D378" s="191"/>
      <c r="E378" s="190" t="s">
        <v>2731</v>
      </c>
      <c r="F378" s="181"/>
      <c r="G378" s="162" t="s">
        <v>89</v>
      </c>
      <c r="H378" s="162"/>
      <c r="I378" s="207" t="s">
        <v>163</v>
      </c>
      <c r="J378" s="192" t="s">
        <v>2732</v>
      </c>
      <c r="K378" s="165"/>
      <c r="L378" s="190" t="s">
        <v>328</v>
      </c>
      <c r="M378" s="190"/>
      <c r="N378" s="190"/>
      <c r="O378" s="190"/>
      <c r="P378" s="163">
        <v>45274</v>
      </c>
      <c r="Q378" s="190"/>
      <c r="R378" s="193"/>
      <c r="S378" s="193"/>
      <c r="T378" s="190"/>
      <c r="U378" s="191"/>
      <c r="V378" s="168"/>
      <c r="W378" s="168" t="s">
        <v>154</v>
      </c>
      <c r="X378" s="168"/>
      <c r="Y378" s="168"/>
      <c r="Z378" s="162"/>
      <c r="AA378" s="169"/>
      <c r="AB378" s="169"/>
      <c r="AC378" s="162"/>
      <c r="AD378" s="162"/>
      <c r="AE378" s="242" t="s">
        <v>253</v>
      </c>
      <c r="AF378" s="60" t="str">
        <f t="shared" si="47"/>
        <v>A</v>
      </c>
      <c r="AG378" s="61">
        <f t="shared" si="40"/>
        <v>0</v>
      </c>
      <c r="AH378" s="93" t="s">
        <v>2325</v>
      </c>
      <c r="AI378" s="61">
        <v>0</v>
      </c>
      <c r="AJ378" s="93" t="s">
        <v>2325</v>
      </c>
      <c r="AK378" s="85"/>
      <c r="AL378" s="89"/>
      <c r="AM378" s="89"/>
      <c r="AN378" s="67">
        <f t="shared" si="41"/>
        <v>0</v>
      </c>
      <c r="AO378" s="67">
        <f t="shared" si="44"/>
        <v>1</v>
      </c>
      <c r="AP378" s="67">
        <f t="shared" si="45"/>
        <v>0</v>
      </c>
      <c r="AQ378" s="67">
        <f t="shared" si="42"/>
        <v>0</v>
      </c>
      <c r="AR378" s="67">
        <f t="shared" si="46"/>
        <v>0</v>
      </c>
      <c r="AS378" s="68">
        <f t="shared" si="43"/>
        <v>1</v>
      </c>
    </row>
    <row r="379" spans="1:45" ht="46.5" customHeight="1" x14ac:dyDescent="0.25">
      <c r="A379" s="160">
        <v>373</v>
      </c>
      <c r="B379" s="161">
        <v>1839</v>
      </c>
      <c r="C379" s="191"/>
      <c r="D379" s="191"/>
      <c r="E379" s="190" t="s">
        <v>2731</v>
      </c>
      <c r="F379" s="181"/>
      <c r="G379" s="162" t="s">
        <v>89</v>
      </c>
      <c r="H379" s="162"/>
      <c r="I379" s="207" t="s">
        <v>163</v>
      </c>
      <c r="J379" s="192" t="s">
        <v>2733</v>
      </c>
      <c r="K379" s="165"/>
      <c r="L379" s="190" t="s">
        <v>328</v>
      </c>
      <c r="M379" s="190"/>
      <c r="N379" s="190"/>
      <c r="O379" s="190"/>
      <c r="P379" s="163">
        <v>45274</v>
      </c>
      <c r="Q379" s="190"/>
      <c r="R379" s="193"/>
      <c r="S379" s="193"/>
      <c r="T379" s="190"/>
      <c r="U379" s="191"/>
      <c r="V379" s="168"/>
      <c r="W379" s="168" t="s">
        <v>154</v>
      </c>
      <c r="X379" s="168"/>
      <c r="Y379" s="168"/>
      <c r="Z379" s="162"/>
      <c r="AA379" s="169"/>
      <c r="AB379" s="169"/>
      <c r="AC379" s="162"/>
      <c r="AD379" s="162"/>
      <c r="AE379" s="242" t="s">
        <v>253</v>
      </c>
      <c r="AF379" s="60" t="str">
        <f t="shared" si="47"/>
        <v>A</v>
      </c>
      <c r="AG379" s="61">
        <f t="shared" si="40"/>
        <v>0</v>
      </c>
      <c r="AH379" s="93" t="s">
        <v>2325</v>
      </c>
      <c r="AI379" s="61">
        <v>0</v>
      </c>
      <c r="AJ379" s="93" t="s">
        <v>2325</v>
      </c>
      <c r="AK379" s="85"/>
      <c r="AL379" s="89"/>
      <c r="AM379" s="89"/>
      <c r="AN379" s="67">
        <f t="shared" si="41"/>
        <v>0</v>
      </c>
      <c r="AO379" s="67">
        <f t="shared" si="44"/>
        <v>1</v>
      </c>
      <c r="AP379" s="67">
        <f t="shared" si="45"/>
        <v>0</v>
      </c>
      <c r="AQ379" s="67">
        <f t="shared" si="42"/>
        <v>0</v>
      </c>
      <c r="AR379" s="67">
        <f t="shared" si="46"/>
        <v>0</v>
      </c>
      <c r="AS379" s="68">
        <f t="shared" si="43"/>
        <v>1</v>
      </c>
    </row>
    <row r="380" spans="1:45" ht="46.5" customHeight="1" x14ac:dyDescent="0.25">
      <c r="A380" s="177">
        <v>374</v>
      </c>
      <c r="B380" s="161">
        <v>1840</v>
      </c>
      <c r="C380" s="191"/>
      <c r="D380" s="191"/>
      <c r="E380" s="190" t="s">
        <v>2734</v>
      </c>
      <c r="F380" s="181"/>
      <c r="G380" s="162" t="s">
        <v>89</v>
      </c>
      <c r="H380" s="162"/>
      <c r="I380" s="190" t="s">
        <v>427</v>
      </c>
      <c r="J380" s="192" t="s">
        <v>2735</v>
      </c>
      <c r="K380" s="165"/>
      <c r="L380" s="190" t="s">
        <v>328</v>
      </c>
      <c r="M380" s="190"/>
      <c r="N380" s="190"/>
      <c r="O380" s="190"/>
      <c r="P380" s="163">
        <v>45286</v>
      </c>
      <c r="Q380" s="190"/>
      <c r="R380" s="193"/>
      <c r="S380" s="193"/>
      <c r="T380" s="190"/>
      <c r="U380" s="191"/>
      <c r="V380" s="168"/>
      <c r="W380" s="168" t="s">
        <v>154</v>
      </c>
      <c r="X380" s="168"/>
      <c r="Y380" s="168"/>
      <c r="Z380" s="162"/>
      <c r="AA380" s="169"/>
      <c r="AB380" s="169"/>
      <c r="AC380" s="162" t="s">
        <v>2736</v>
      </c>
      <c r="AD380" s="162" t="s">
        <v>433</v>
      </c>
      <c r="AE380" s="242" t="s">
        <v>434</v>
      </c>
      <c r="AF380" s="60" t="str">
        <f t="shared" si="47"/>
        <v>A</v>
      </c>
      <c r="AG380" s="61">
        <f t="shared" si="40"/>
        <v>0</v>
      </c>
      <c r="AH380" s="199" t="s">
        <v>2737</v>
      </c>
      <c r="AI380" s="172">
        <v>0</v>
      </c>
      <c r="AJ380" s="199" t="s">
        <v>2738</v>
      </c>
      <c r="AK380" s="85"/>
      <c r="AL380" s="89"/>
      <c r="AM380" s="89"/>
      <c r="AN380" s="67">
        <f t="shared" si="41"/>
        <v>0</v>
      </c>
      <c r="AO380" s="67">
        <f t="shared" si="44"/>
        <v>1</v>
      </c>
      <c r="AP380" s="67">
        <f t="shared" si="45"/>
        <v>0</v>
      </c>
      <c r="AQ380" s="67">
        <f t="shared" si="42"/>
        <v>0</v>
      </c>
      <c r="AR380" s="67">
        <f t="shared" si="46"/>
        <v>0</v>
      </c>
      <c r="AS380" s="68">
        <f t="shared" si="43"/>
        <v>1</v>
      </c>
    </row>
    <row r="381" spans="1:45" ht="46.5" customHeight="1" x14ac:dyDescent="0.25">
      <c r="A381" s="160">
        <v>375</v>
      </c>
      <c r="B381" s="161">
        <v>1841</v>
      </c>
      <c r="C381" s="191"/>
      <c r="D381" s="191"/>
      <c r="E381" s="190" t="s">
        <v>2734</v>
      </c>
      <c r="F381" s="181"/>
      <c r="G381" s="162" t="s">
        <v>89</v>
      </c>
      <c r="H381" s="162"/>
      <c r="I381" s="162" t="s">
        <v>136</v>
      </c>
      <c r="J381" s="192" t="s">
        <v>2739</v>
      </c>
      <c r="K381" s="165"/>
      <c r="L381" s="190" t="s">
        <v>328</v>
      </c>
      <c r="M381" s="190"/>
      <c r="N381" s="190"/>
      <c r="O381" s="190"/>
      <c r="P381" s="163">
        <v>45286</v>
      </c>
      <c r="Q381" s="190"/>
      <c r="R381" s="193"/>
      <c r="S381" s="193"/>
      <c r="T381" s="190"/>
      <c r="U381" s="191"/>
      <c r="V381" s="168"/>
      <c r="W381" s="168" t="s">
        <v>154</v>
      </c>
      <c r="X381" s="168"/>
      <c r="Y381" s="168"/>
      <c r="Z381" s="162"/>
      <c r="AA381" s="169"/>
      <c r="AB381" s="169"/>
      <c r="AC381" s="162" t="s">
        <v>2740</v>
      </c>
      <c r="AD381" s="162" t="s">
        <v>143</v>
      </c>
      <c r="AE381" s="242" t="s">
        <v>170</v>
      </c>
      <c r="AF381" s="60" t="str">
        <f t="shared" si="47"/>
        <v>A</v>
      </c>
      <c r="AG381" s="61">
        <f t="shared" si="40"/>
        <v>0</v>
      </c>
      <c r="AH381" s="93" t="s">
        <v>2325</v>
      </c>
      <c r="AI381" s="61">
        <v>0</v>
      </c>
      <c r="AJ381" s="93" t="s">
        <v>2325</v>
      </c>
      <c r="AK381" s="85">
        <v>45309</v>
      </c>
      <c r="AL381" s="89"/>
      <c r="AM381" s="89"/>
      <c r="AN381" s="67">
        <f t="shared" si="41"/>
        <v>0</v>
      </c>
      <c r="AO381" s="67">
        <f t="shared" si="44"/>
        <v>1</v>
      </c>
      <c r="AP381" s="67">
        <f t="shared" si="45"/>
        <v>0</v>
      </c>
      <c r="AQ381" s="67">
        <f t="shared" si="42"/>
        <v>0</v>
      </c>
      <c r="AR381" s="67">
        <f t="shared" si="46"/>
        <v>0</v>
      </c>
      <c r="AS381" s="68">
        <f t="shared" si="43"/>
        <v>1</v>
      </c>
    </row>
    <row r="382" spans="1:45" ht="46.5" customHeight="1" x14ac:dyDescent="0.25">
      <c r="A382" s="177">
        <v>376</v>
      </c>
      <c r="B382" s="161">
        <v>1842</v>
      </c>
      <c r="C382" s="191"/>
      <c r="D382" s="191"/>
      <c r="E382" s="190"/>
      <c r="F382" s="181"/>
      <c r="G382" s="162" t="s">
        <v>89</v>
      </c>
      <c r="H382" s="162"/>
      <c r="I382" s="207" t="s">
        <v>271</v>
      </c>
      <c r="J382" s="192" t="s">
        <v>2741</v>
      </c>
      <c r="K382" s="165"/>
      <c r="L382" s="190" t="s">
        <v>328</v>
      </c>
      <c r="M382" s="190"/>
      <c r="N382" s="190"/>
      <c r="O382" s="190"/>
      <c r="P382" s="163">
        <v>45287</v>
      </c>
      <c r="Q382" s="190"/>
      <c r="R382" s="193"/>
      <c r="S382" s="193"/>
      <c r="T382" s="190"/>
      <c r="U382" s="191"/>
      <c r="V382" s="168"/>
      <c r="W382" s="168" t="s">
        <v>154</v>
      </c>
      <c r="X382" s="168"/>
      <c r="Y382" s="168"/>
      <c r="Z382" s="162"/>
      <c r="AA382" s="169"/>
      <c r="AB382" s="169"/>
      <c r="AC382" s="162" t="s">
        <v>2742</v>
      </c>
      <c r="AD382" s="162" t="s">
        <v>278</v>
      </c>
      <c r="AE382" s="242" t="s">
        <v>434</v>
      </c>
      <c r="AF382" s="60" t="str">
        <f t="shared" si="47"/>
        <v>A</v>
      </c>
      <c r="AG382" s="61">
        <f t="shared" si="40"/>
        <v>0</v>
      </c>
      <c r="AH382" s="199" t="s">
        <v>2737</v>
      </c>
      <c r="AI382" s="172">
        <v>0</v>
      </c>
      <c r="AJ382" s="199" t="s">
        <v>2738</v>
      </c>
      <c r="AK382" s="85"/>
      <c r="AL382" s="89"/>
      <c r="AM382" s="89"/>
      <c r="AN382" s="67">
        <f t="shared" si="41"/>
        <v>0</v>
      </c>
      <c r="AO382" s="67">
        <f t="shared" si="44"/>
        <v>1</v>
      </c>
      <c r="AP382" s="67">
        <f t="shared" si="45"/>
        <v>0</v>
      </c>
      <c r="AQ382" s="67">
        <f t="shared" si="42"/>
        <v>0</v>
      </c>
      <c r="AR382" s="67">
        <f t="shared" si="46"/>
        <v>0</v>
      </c>
      <c r="AS382" s="68">
        <f t="shared" si="43"/>
        <v>1</v>
      </c>
    </row>
    <row r="384" spans="1:45" x14ac:dyDescent="0.25">
      <c r="AN384" s="140">
        <f t="shared" ref="AN384:AS384" si="48">SUM(AN5:AN382)</f>
        <v>83</v>
      </c>
      <c r="AO384" s="140">
        <f t="shared" si="48"/>
        <v>284</v>
      </c>
      <c r="AP384" s="140">
        <f t="shared" si="48"/>
        <v>94</v>
      </c>
      <c r="AQ384" s="140">
        <f t="shared" si="48"/>
        <v>10</v>
      </c>
      <c r="AR384" s="140">
        <f t="shared" si="48"/>
        <v>104</v>
      </c>
      <c r="AS384" s="140">
        <f t="shared" si="48"/>
        <v>35</v>
      </c>
    </row>
  </sheetData>
  <sheetProtection algorithmName="SHA-512" hashValue="L0pnlcfvua+4QQz5ivqisJ53vEEKJSnFNZpIe7EXVCpldDe1T1wDZYysPoktpDvKpC6Bzac21lHcRS0lr4oDBw==" saltValue="l/8dATOVQeF17ZTwLzus3w==" spinCount="100000" sheet="1" insertColumns="0" insertRows="0" insertHyperlinks="0" deleteColumns="0" deleteRows="0" sort="0" pivotTables="0"/>
  <autoFilter ref="B4:AS384" xr:uid="{00000000-0001-0000-0000-000000000000}"/>
  <mergeCells count="3">
    <mergeCell ref="C2:P2"/>
    <mergeCell ref="Q2:AD2"/>
    <mergeCell ref="AE3:AJ3"/>
  </mergeCells>
  <dataValidations count="3">
    <dataValidation type="list" allowBlank="1" showInputMessage="1" showErrorMessage="1" sqref="K163:K377 L9:L29 L32:L36 K5:K58 K88:K141 K142:L162" xr:uid="{98BE6148-44FA-488B-AEB7-FB803AFCC3AE}">
      <formula1>"Autoevaluación,  Mecanismos de Evaluación Independiente –Interna, Mecanismos de Evaluación Externa"</formula1>
    </dataValidation>
    <dataValidation type="textLength" operator="lessThan" allowBlank="1" showInputMessage="1" showErrorMessage="1" errorTitle="Maximo 390 Caracteres." promptTitle="Tamaño del texto " prompt="Maximo 390 Caracteres._x000a_" sqref="AJ4:AM4" xr:uid="{2AB98EC7-A3F9-4487-93FA-1671A61BF92E}">
      <formula1>390</formula1>
    </dataValidation>
    <dataValidation type="textLength" operator="lessThan" allowBlank="1" showInputMessage="1" showErrorMessage="1" promptTitle="Tamaño de caracter" prompt="maximo 390 caracteres" sqref="AH4" xr:uid="{5E8AB380-BD77-4F11-8D0C-71CC9E41EC67}">
      <formula1>390</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74DC94-2980-4155-9628-CA3C8DE72D4A}"/>
</file>

<file path=customXml/itemProps2.xml><?xml version="1.0" encoding="utf-8"?>
<ds:datastoreItem xmlns:ds="http://schemas.openxmlformats.org/officeDocument/2006/customXml" ds:itemID="{02133BB9-33B5-4808-A87D-A5C3EA2EE0E8}"/>
</file>

<file path=customXml/itemProps3.xml><?xml version="1.0" encoding="utf-8"?>
<ds:datastoreItem xmlns:ds="http://schemas.openxmlformats.org/officeDocument/2006/customXml" ds:itemID="{4417DF66-7CC4-428E-896C-C4856E0A66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MARZO 31 DE 2023</vt:lpstr>
      <vt:lpstr>JUNIO DE 2023</vt:lpstr>
      <vt:lpstr>SEPT DE 2023</vt:lpstr>
      <vt:lpstr>DIC DE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Alberto Aviles Barragan</dc:creator>
  <cp:lastModifiedBy>John Alberto Aviles Barragan</cp:lastModifiedBy>
  <dcterms:created xsi:type="dcterms:W3CDTF">2024-05-02T19:17:28Z</dcterms:created>
  <dcterms:modified xsi:type="dcterms:W3CDTF">2024-05-02T22:47:50Z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